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tyles.xml" ContentType="application/vnd.openxmlformats-officedocument.spreadsheetml.styles+xml"/>
  <Override PartName="/xl/theme/theme1.xml" ContentType="application/vnd.openxmlformats-officedocument.theme+xml"/>
  <Override PartName="/xl/worksheets/sheet11.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5.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C:\Users\CL8292\Downloads\"/>
    </mc:Choice>
  </mc:AlternateContent>
  <bookViews>
    <workbookView xWindow="0" yWindow="0" windowWidth="15720" windowHeight="9900" tabRatio="763"/>
  </bookViews>
  <sheets>
    <sheet name="実証データ一覧" sheetId="1" r:id="rId1"/>
    <sheet name="便毎データ" sheetId="2" r:id="rId2"/>
    <sheet name="発生毎⇒" sheetId="10" r:id="rId3"/>
    <sheet name="手動介入" sheetId="13" r:id="rId4"/>
    <sheet name="手動介入※保護なしシート※" sheetId="15" r:id="rId5"/>
    <sheet name="事故・ヒヤリハット" sheetId="4" r:id="rId6"/>
    <sheet name="早着・遅延" sheetId="5" r:id="rId7"/>
    <sheet name="参考⇒" sheetId="11" r:id="rId8"/>
    <sheet name="手動介入 記入内容補足" sheetId="6" r:id="rId9"/>
    <sheet name="手動介入 昨年度事例" sheetId="14" r:id="rId10"/>
    <sheet name="事故発生要因・道路形状の分類" sheetId="12" r:id="rId11"/>
  </sheets>
  <definedNames>
    <definedName name="_xlnm._FilterDatabase" localSheetId="4" hidden="1">手動介入※保護なしシート※!$B$13:$AK$114</definedName>
    <definedName name="aaaaaaaaaaaa" localSheetId="4">#REF!</definedName>
    <definedName name="aaaaaaaaaaaa">#REF!</definedName>
    <definedName name="aaaaaaaaaaaaaaaa" localSheetId="4">#REF!</definedName>
    <definedName name="aaaaaaaaaaaaaaaa">#REF!</definedName>
    <definedName name="_xlnm.Print_Area" localSheetId="5">事故・ヒヤリハット!$B$5:$P$107</definedName>
    <definedName name="_xlnm.Print_Area" localSheetId="10">事故発生要因・道路形状の分類!$B$3:$X$30</definedName>
    <definedName name="_xlnm.Print_Area" localSheetId="6">早着・遅延!$B$5:$J$106</definedName>
    <definedName name="_xlnm.Print_Area" localSheetId="1">便毎データ!$B$5:$Q$108</definedName>
    <definedName name="びんごと">#REF!</definedName>
    <definedName name="祝日" localSheetId="10">#REF!</definedName>
    <definedName name="祝日" localSheetId="4">#REF!</definedName>
    <definedName name="祝日">#REF!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 i="5" l="1"/>
  <c r="C3" i="5"/>
  <c r="B3" i="5"/>
  <c r="D3" i="4"/>
  <c r="C3" i="4"/>
  <c r="B3" i="4"/>
  <c r="D3" i="13"/>
  <c r="C3" i="13"/>
  <c r="B3" i="13"/>
  <c r="D3" i="2"/>
  <c r="C3" i="2"/>
  <c r="B3" i="2"/>
  <c r="E37" i="1" l="1"/>
  <c r="E25" i="1"/>
  <c r="E70" i="1"/>
  <c r="E81" i="1"/>
  <c r="E80" i="1"/>
  <c r="E75" i="1"/>
  <c r="E74" i="1"/>
  <c r="E69" i="1"/>
  <c r="E56" i="1"/>
  <c r="E64" i="1"/>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34" i="2" l="1"/>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1" i="5" l="1"/>
</calcChain>
</file>

<file path=xl/sharedStrings.xml><?xml version="1.0" encoding="utf-8"?>
<sst xmlns="http://schemas.openxmlformats.org/spreadsheetml/2006/main" count="6101" uniqueCount="468">
  <si>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</si>
  <si>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</si>
  <si>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</si>
  <si>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</si>
  <si>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</si>
  <si>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</si>
  <si>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</si>
  <si>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</si>
  <si>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</si>
  <si>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</si>
  <si>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</si>
  <si>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</si>
  <si>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</si>
  <si>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</si>
  <si>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</si>
  <si>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</si>
  <si>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</si>
  <si>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</si>
  <si>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</si>
  <si>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</si>
  <si>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</si>
  <si>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</si>
  <si>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</si>
  <si>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</si>
  <si>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</si>
  <si>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</si>
  <si>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</si>
  <si>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</si>
  <si>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</si>
  <si>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</si>
  <si>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</si>
  <si>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</si>
  <si>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</si>
  <si>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</si>
  <si>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</si>
  <si>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</si>
  <si>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</si>
  <si>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</si>
  <si>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</si>
  <si>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</si>
  <si>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</si>
  <si>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</si>
  <si>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</si>
  <si>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</si>
  <si>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</si>
  <si>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</si>
  <si>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</si>
  <si>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</si>
  <si>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</si>
  <si>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</si>
  <si>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</si>
  <si>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</si>
  <si>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</si>
  <si>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</si>
  <si>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</si>
  <si>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</si>
  <si>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</si>
  <si>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</si>
  <si>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</si>
  <si>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</si>
  <si>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</si>
  <si>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</si>
  <si>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</si>
  <si>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</si>
  <si>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</si>
  <si>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</si>
  <si>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</si>
  <si>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</si>
  <si>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</si>
  <si>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</si>
  <si>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</si>
  <si>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</si>
  <si>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</si>
  <si>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</si>
  <si>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</si>
  <si>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</si>
  <si>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</si>
  <si>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</si>
  <si>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</si>
  <si>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</si>
  <si>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</si>
  <si>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</si>
  <si>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</si>
  <si>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</si>
  <si>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</si>
  <si>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</si>
  <si>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</si>
  <si>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</si>
  <si>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</si>
  <si>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</si>
  <si>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</si>
  <si>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</si>
  <si>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</si>
  <si>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</si>
  <si>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</si>
  <si>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</si>
  <si>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</si>
  <si>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</si>
  <si>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</si>
  <si>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</si>
  <si>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</si>
  <si>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</si>
  <si>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</si>
  <si>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</si>
  <si>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</si>
  <si>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</si>
  <si>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</si>
  <si>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</si>
  <si>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</si>
  <si>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</si>
  <si>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</si>
  <si>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</si>
  <si>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</si>
  <si>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</si>
  <si>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</si>
  <si>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</si>
  <si>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</si>
  <si>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</si>
  <si>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</si>
  <si>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</si>
  <si>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</si>
  <si>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</si>
  <si>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</si>
  <si>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</si>
  <si>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</si>
  <si>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</si>
  <si>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</si>
  <si>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</si>
  <si>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</si>
  <si>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</si>
  <si>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</si>
  <si>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</si>
  <si>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</si>
  <si>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</si>
  <si>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</si>
  <si>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</si>
  <si>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</si>
  <si>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</si>
  <si>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</si>
  <si>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</si>
  <si>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</si>
  <si>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</si>
  <si>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</si>
  <si>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</si>
  <si>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</si>
  <si>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</si>
  <si>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</si>
  <si>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</si>
  <si>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</si>
  <si>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</si>
  <si>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</si>
  <si>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</si>
  <si>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</si>
  <si>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</si>
  <si>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</si>
  <si>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</si>
  <si>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</si>
  <si>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</si>
  <si>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</si>
  <si>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</si>
  <si>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</si>
  <si>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</si>
  <si>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</si>
  <si>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</si>
  <si>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</si>
  <si>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</si>
  <si>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</si>
  <si>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</si>
  <si>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</si>
  <si>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</si>
  <si>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</si>
  <si>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</si>
  <si>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</si>
  <si>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</si>
  <si>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</si>
  <si>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</si>
  <si>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</si>
  <si>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</si>
  <si>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</si>
  <si>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</si>
  <si>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</si>
  <si>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</si>
  <si>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</si>
  <si>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</si>
  <si>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</si>
  <si>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</si>
  <si>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</si>
  <si>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</si>
  <si>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</si>
  <si>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</si>
  <si>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</si>
  <si>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</si>
  <si>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</si>
  <si>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</si>
  <si>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</si>
  <si>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</si>
  <si>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</si>
  <si>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</si>
  <si>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</si>
  <si>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</si>
  <si>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</si>
  <si>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</si>
  <si>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</si>
  <si>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</si>
  <si>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</si>
  <si>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</si>
  <si>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</si>
  <si>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</si>
  <si>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</si>
  <si>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</si>
  <si>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</si>
  <si>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</si>
  <si>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</si>
  <si>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</si>
  <si>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</si>
  <si>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</si>
  <si>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</si>
  <si>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</si>
  <si>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</si>
  <si>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</si>
  <si>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</si>
  <si>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</si>
  <si>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</si>
  <si>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</si>
  <si>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</si>
  <si>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</si>
  <si>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</si>
  <si>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</si>
  <si>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</si>
  <si>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</si>
  <si>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</si>
  <si>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</si>
  <si>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</si>
  <si>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</si>
  <si>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</si>
  <si>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</si>
  <si>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</si>
  <si>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</si>
  <si>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</si>
  <si>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</si>
  <si>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</si>
  <si>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</si>
  <si>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</si>
  <si>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</si>
  <si>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</si>
  <si>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</si>
  <si>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</si>
  <si>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</si>
  <si>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</si>
  <si>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</si>
  <si>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</si>
  <si>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</si>
  <si>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</si>
  <si>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</si>
  <si>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</si>
  <si>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</si>
  <si>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</si>
  <si>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</si>
  <si>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</si>
  <si>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</si>
  <si>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</si>
  <si>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</si>
  <si>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</si>
  <si>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</si>
  <si>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</si>
  <si>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</si>
  <si>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</si>
  <si>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</si>
  <si>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</si>
  <si>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</si>
  <si>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</si>
  <si>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</si>
  <si>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</si>
  <si>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</si>
  <si>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</si>
  <si>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</si>
  <si>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</si>
  <si>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</si>
  <si>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</si>
  <si>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</si>
  <si>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</si>
  <si>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</si>
  <si>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</si>
  <si>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</si>
  <si>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</si>
  <si>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</si>
  <si>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</si>
  <si>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</si>
  <si>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</si>
  <si>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</si>
  <si>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</si>
  <si>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</si>
  <si>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</si>
  <si>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</si>
  <si>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</si>
  <si>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</si>
  <si>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</si>
  <si>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</si>
  <si>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</si>
  <si>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</si>
  <si>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</si>
  <si>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</si>
  <si>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</si>
  <si>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</si>
  <si>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</si>
  <si>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</si>
  <si>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</si>
  <si>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</si>
  <si>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</si>
  <si>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</si>
  <si>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</si>
  <si>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</si>
  <si>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</si>
  <si>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</si>
  <si>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</si>
  <si>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</si>
  <si>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</si>
  <si>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</si>
  <si>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</si>
  <si>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</si>
  <si>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</si>
  <si>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</si>
  <si>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</si>
  <si>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</si>
  <si>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</si>
  <si>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</si>
  <si>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</si>
  <si>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</si>
  <si>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</si>
  <si>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</si>
  <si>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</si>
  <si>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</si>
  <si>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</si>
  <si>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</si>
  <si>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</si>
  <si>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</si>
  <si>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</si>
  <si>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</si>
  <si>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</si>
  <si>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</si>
  <si>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</si>
  <si>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</si>
  <si>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</si>
  <si>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</si>
  <si>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</si>
  <si>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</si>
  <si>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</si>
  <si>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</si>
  <si>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</si>
  <si>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</si>
  <si>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</si>
  <si>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</si>
  <si>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</si>
  <si>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</si>
  <si>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</si>
  <si>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</si>
  <si>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</si>
  <si>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</si>
  <si>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</si>
  <si>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</si>
  <si>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</si>
  <si>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</si>
  <si>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</si>
  <si>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</si>
  <si>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</si>
  <si>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</si>
  <si>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</si>
  <si>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</si>
  <si>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</si>
  <si>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</si>
  <si>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</si>
  <si>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</si>
  <si>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</si>
  <si>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</si>
  <si>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</si>
  <si>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小型車</t>
  </si>
  <si>
    <t>夕日</t>
  </si>
  <si>
    <t>乗客の対応</t>
  </si>
  <si>
    <t>システムトラブル</t>
  </si>
  <si>
    <t>湿潤</t>
  </si>
  <si>
    <t>キリ</t>
  </si>
  <si>
    <t>降雨</t>
  </si>
  <si>
    <t>降雪</t>
  </si>
  <si>
    <t>ロータリー</t>
  </si>
  <si>
    <t>左カーブ</t>
  </si>
  <si>
    <t>前の区間の遅延の影響</t>
  </si>
  <si>
    <t>出発時に走行開始できず、システムの再起動を行った。</t>
  </si>
  <si>
    <t>大館駅からの試乗者が1名乗れておらず、いとくで待ち合わせた</t>
  </si>
  <si>
    <t>試乗者がそろったため早発</t>
  </si>
  <si>
    <t>WILLER株式会社</t>
    <rPh sb="6" eb="10">
      <t>カブシキガイシャ</t>
    </rPh>
    <phoneticPr fontId="3"/>
  </si>
  <si>
    <t>秋田県</t>
    <rPh sb="0" eb="3">
      <t>アキタケン</t>
    </rPh>
    <phoneticPr fontId="3"/>
  </si>
  <si>
    <t>大館市</t>
    <rPh sb="0" eb="3">
      <t>オオダテシ</t>
    </rPh>
    <phoneticPr fontId="3"/>
  </si>
  <si>
    <t>昼間と運行終了後の2回</t>
    <rPh sb="0" eb="2">
      <t>ヒルマ</t>
    </rPh>
    <rPh sb="3" eb="5">
      <t>ウンコウ</t>
    </rPh>
    <rPh sb="5" eb="7">
      <t>シュウリョウ</t>
    </rPh>
    <rPh sb="7" eb="8">
      <t>ゴ</t>
    </rPh>
    <rPh sb="10" eb="11">
      <t>カイ</t>
    </rPh>
    <phoneticPr fontId="3"/>
  </si>
  <si>
    <t/>
  </si>
  <si>
    <t>交差点進入前に信号が変わりそうだったため手動介入で停止</t>
    <rPh sb="0" eb="3">
      <t>コウサテン</t>
    </rPh>
    <rPh sb="3" eb="5">
      <t>シンニュウ</t>
    </rPh>
    <rPh sb="5" eb="6">
      <t>マエ</t>
    </rPh>
    <rPh sb="7" eb="9">
      <t>シンゴウ</t>
    </rPh>
    <rPh sb="10" eb="11">
      <t>カ</t>
    </rPh>
    <rPh sb="20" eb="22">
      <t>シュドウ</t>
    </rPh>
    <rPh sb="22" eb="24">
      <t>カイニュウ</t>
    </rPh>
    <rPh sb="25" eb="27">
      <t>テイシ</t>
    </rPh>
    <phoneticPr fontId="3"/>
  </si>
  <si>
    <t>対向車を検知したため手動介入</t>
    <rPh sb="0" eb="3">
      <t>タイコウシャ</t>
    </rPh>
    <rPh sb="4" eb="6">
      <t>ケンチ</t>
    </rPh>
    <rPh sb="10" eb="12">
      <t>シュドウ</t>
    </rPh>
    <rPh sb="12" eb="14">
      <t>カイニュウ</t>
    </rPh>
    <phoneticPr fontId="3"/>
  </si>
  <si>
    <t>右折時、対向車がとぎれず信号が変わりそうになったため手動介入して右折</t>
    <rPh sb="0" eb="2">
      <t>ウセツ</t>
    </rPh>
    <rPh sb="2" eb="3">
      <t>ジ</t>
    </rPh>
    <rPh sb="4" eb="7">
      <t>タイコウシャ</t>
    </rPh>
    <rPh sb="12" eb="14">
      <t>シンゴウ</t>
    </rPh>
    <rPh sb="15" eb="16">
      <t>カ</t>
    </rPh>
    <rPh sb="26" eb="28">
      <t>シュドウ</t>
    </rPh>
    <rPh sb="28" eb="30">
      <t>カイニュウ</t>
    </rPh>
    <rPh sb="32" eb="34">
      <t>ウセツ</t>
    </rPh>
    <phoneticPr fontId="3"/>
  </si>
  <si>
    <t>路上駐車回避</t>
    <rPh sb="0" eb="2">
      <t>ロジョウ</t>
    </rPh>
    <rPh sb="2" eb="4">
      <t>チュウシャ</t>
    </rPh>
    <rPh sb="4" eb="6">
      <t>カイヒ</t>
    </rPh>
    <phoneticPr fontId="3"/>
  </si>
  <si>
    <t>自動走行で車線変更直後、右後方から来た車が近かったため、安全を考慮し手動介入</t>
    <rPh sb="0" eb="2">
      <t>ジドウ</t>
    </rPh>
    <rPh sb="2" eb="4">
      <t>ソウコウ</t>
    </rPh>
    <rPh sb="5" eb="7">
      <t>シャセン</t>
    </rPh>
    <rPh sb="7" eb="9">
      <t>ヘンコウ</t>
    </rPh>
    <rPh sb="9" eb="11">
      <t>チョクゴ</t>
    </rPh>
    <rPh sb="12" eb="15">
      <t>ミギコウホウ</t>
    </rPh>
    <rPh sb="17" eb="18">
      <t>キ</t>
    </rPh>
    <rPh sb="19" eb="20">
      <t>クルマ</t>
    </rPh>
    <rPh sb="21" eb="22">
      <t>チカ</t>
    </rPh>
    <rPh sb="28" eb="30">
      <t>アンゼン</t>
    </rPh>
    <rPh sb="31" eb="33">
      <t>コウリョ</t>
    </rPh>
    <rPh sb="34" eb="36">
      <t>シュドウ</t>
    </rPh>
    <rPh sb="36" eb="38">
      <t>カイニュウ</t>
    </rPh>
    <phoneticPr fontId="3"/>
  </si>
  <si>
    <t>青信号の認識が難しかったため手動で通過</t>
    <rPh sb="0" eb="3">
      <t>アオシンゴウ</t>
    </rPh>
    <rPh sb="4" eb="6">
      <t>ニンシキ</t>
    </rPh>
    <rPh sb="7" eb="8">
      <t>ムズカ</t>
    </rPh>
    <rPh sb="14" eb="16">
      <t>シュドウ</t>
    </rPh>
    <rPh sb="17" eb="19">
      <t>ツウカ</t>
    </rPh>
    <phoneticPr fontId="3"/>
  </si>
  <si>
    <t>狭い経路での減速が発生時にシステムが異常と判断し、急減速</t>
    <rPh sb="0" eb="1">
      <t>セマ</t>
    </rPh>
    <rPh sb="2" eb="4">
      <t>ケイロ</t>
    </rPh>
    <rPh sb="6" eb="8">
      <t>ゲンソク</t>
    </rPh>
    <rPh sb="9" eb="11">
      <t>ハッセイ</t>
    </rPh>
    <rPh sb="11" eb="12">
      <t>トキ</t>
    </rPh>
    <rPh sb="18" eb="20">
      <t>イジョウ</t>
    </rPh>
    <rPh sb="21" eb="23">
      <t>ハンダン</t>
    </rPh>
    <rPh sb="25" eb="28">
      <t>キュウゲンソク</t>
    </rPh>
    <phoneticPr fontId="3"/>
  </si>
  <si>
    <t>対向車のバスが近かったため、安全を考慮し手動介で直進</t>
    <rPh sb="0" eb="3">
      <t>タイコウシャ</t>
    </rPh>
    <rPh sb="7" eb="8">
      <t>チカ</t>
    </rPh>
    <rPh sb="14" eb="16">
      <t>アンゼン</t>
    </rPh>
    <rPh sb="17" eb="19">
      <t>コウリョ</t>
    </rPh>
    <rPh sb="20" eb="22">
      <t>シュドウ</t>
    </rPh>
    <rPh sb="22" eb="23">
      <t>スケ</t>
    </rPh>
    <rPh sb="24" eb="26">
      <t>チョクシン</t>
    </rPh>
    <phoneticPr fontId="3"/>
  </si>
  <si>
    <t>路上駐車回避（トラック）</t>
    <rPh sb="0" eb="2">
      <t>ロジョウ</t>
    </rPh>
    <rPh sb="2" eb="4">
      <t>チュウシャ</t>
    </rPh>
    <rPh sb="4" eb="6">
      <t>カイヒ</t>
    </rPh>
    <phoneticPr fontId="3"/>
  </si>
  <si>
    <t>横断歩道の歩行者を検知したため、安全を考慮し手動介入で直進</t>
    <rPh sb="0" eb="2">
      <t>オウダン</t>
    </rPh>
    <rPh sb="2" eb="4">
      <t>ホドウ</t>
    </rPh>
    <rPh sb="5" eb="8">
      <t>ホコウシャ</t>
    </rPh>
    <rPh sb="9" eb="11">
      <t>ケンチ</t>
    </rPh>
    <rPh sb="16" eb="18">
      <t>アンゼン</t>
    </rPh>
    <rPh sb="19" eb="21">
      <t>コウリョ</t>
    </rPh>
    <rPh sb="22" eb="24">
      <t>シュドウ</t>
    </rPh>
    <rPh sb="24" eb="26">
      <t>カイニュウ</t>
    </rPh>
    <rPh sb="27" eb="29">
      <t>チョクシン</t>
    </rPh>
    <phoneticPr fontId="15"/>
  </si>
  <si>
    <t>右車線にいる車両が近かったため、安全を考慮し手動介入で直進</t>
    <rPh sb="0" eb="1">
      <t>ミギ</t>
    </rPh>
    <rPh sb="1" eb="3">
      <t>シャセン</t>
    </rPh>
    <rPh sb="6" eb="8">
      <t>シャリョウ</t>
    </rPh>
    <rPh sb="9" eb="10">
      <t>チカ</t>
    </rPh>
    <rPh sb="16" eb="18">
      <t>アンゼン</t>
    </rPh>
    <rPh sb="27" eb="29">
      <t>チョクシン</t>
    </rPh>
    <phoneticPr fontId="15"/>
  </si>
  <si>
    <t>メディアカメラマンが左折場所にいたため、手動介入で左折</t>
    <rPh sb="10" eb="12">
      <t>サセツ</t>
    </rPh>
    <rPh sb="12" eb="14">
      <t>バショ</t>
    </rPh>
    <rPh sb="20" eb="22">
      <t>シュドウ</t>
    </rPh>
    <rPh sb="22" eb="24">
      <t>カイニュウ</t>
    </rPh>
    <rPh sb="25" eb="27">
      <t>サセツ</t>
    </rPh>
    <phoneticPr fontId="15"/>
  </si>
  <si>
    <t>いとく転回時、想定よりフェンスに近づいたため手動介入で転回</t>
    <rPh sb="3" eb="5">
      <t>テンカイ</t>
    </rPh>
    <rPh sb="5" eb="6">
      <t>ジ</t>
    </rPh>
    <rPh sb="7" eb="9">
      <t>ソウテイ</t>
    </rPh>
    <rPh sb="16" eb="17">
      <t>チカ</t>
    </rPh>
    <rPh sb="22" eb="24">
      <t>シュドウ</t>
    </rPh>
    <rPh sb="24" eb="26">
      <t>カイニュウ</t>
    </rPh>
    <rPh sb="27" eb="29">
      <t>テンカイ</t>
    </rPh>
    <phoneticPr fontId="15"/>
  </si>
  <si>
    <t>左側車線のバスが近かったため安全を考慮し手動介入</t>
    <rPh sb="0" eb="2">
      <t>ヒダリガワ</t>
    </rPh>
    <rPh sb="2" eb="4">
      <t>シャセン</t>
    </rPh>
    <rPh sb="8" eb="9">
      <t>チカ</t>
    </rPh>
    <rPh sb="14" eb="16">
      <t>アンゼン</t>
    </rPh>
    <phoneticPr fontId="15"/>
  </si>
  <si>
    <t>左側道路から来た自転車を検知したため手動介入で直進</t>
    <rPh sb="0" eb="2">
      <t>ヒダリガワ</t>
    </rPh>
    <rPh sb="2" eb="4">
      <t>ドウロ</t>
    </rPh>
    <rPh sb="6" eb="7">
      <t>キ</t>
    </rPh>
    <rPh sb="8" eb="11">
      <t>ジテンシャ</t>
    </rPh>
    <rPh sb="12" eb="14">
      <t>ケンチ</t>
    </rPh>
    <rPh sb="18" eb="20">
      <t>シュドウ</t>
    </rPh>
    <rPh sb="20" eb="22">
      <t>カイニュウ</t>
    </rPh>
    <rPh sb="23" eb="25">
      <t>チョクシン</t>
    </rPh>
    <phoneticPr fontId="15"/>
  </si>
  <si>
    <t>直進</t>
    <rPh sb="0" eb="2">
      <t>チョクシン</t>
    </rPh>
    <phoneticPr fontId="15"/>
  </si>
  <si>
    <t>歩行者が付近にいたため手動介入で直進</t>
    <rPh sb="0" eb="3">
      <t>ホコウシャ</t>
    </rPh>
    <rPh sb="4" eb="6">
      <t>フキン</t>
    </rPh>
    <rPh sb="11" eb="13">
      <t>シュドウ</t>
    </rPh>
    <rPh sb="13" eb="15">
      <t>カイニュウ</t>
    </rPh>
    <rPh sb="16" eb="18">
      <t>チョクシン</t>
    </rPh>
    <phoneticPr fontId="15"/>
  </si>
  <si>
    <t>車線変更時、右側に車両がきたため手動介入で車線変更</t>
    <rPh sb="0" eb="2">
      <t>シャセン</t>
    </rPh>
    <rPh sb="2" eb="4">
      <t>ヘンコウ</t>
    </rPh>
    <rPh sb="4" eb="5">
      <t>ジ</t>
    </rPh>
    <rPh sb="6" eb="8">
      <t>ミギガワ</t>
    </rPh>
    <rPh sb="9" eb="11">
      <t>シャリョウ</t>
    </rPh>
    <rPh sb="16" eb="18">
      <t>シュドウ</t>
    </rPh>
    <rPh sb="18" eb="20">
      <t>カイニュウ</t>
    </rPh>
    <rPh sb="21" eb="23">
      <t>シャセン</t>
    </rPh>
    <rPh sb="23" eb="25">
      <t>ヘンコウ</t>
    </rPh>
    <phoneticPr fontId="15"/>
  </si>
  <si>
    <t>手動で車線変更した後の走行調整のため手動介入で直進</t>
    <rPh sb="0" eb="2">
      <t>シュドウ</t>
    </rPh>
    <rPh sb="3" eb="5">
      <t>シャセン</t>
    </rPh>
    <rPh sb="5" eb="7">
      <t>ヘンコウ</t>
    </rPh>
    <rPh sb="9" eb="10">
      <t>アト</t>
    </rPh>
    <rPh sb="11" eb="13">
      <t>ソウコウ</t>
    </rPh>
    <rPh sb="13" eb="15">
      <t>チョウセイ</t>
    </rPh>
    <rPh sb="18" eb="20">
      <t>シュドウ</t>
    </rPh>
    <rPh sb="20" eb="22">
      <t>カイニュウ</t>
    </rPh>
    <rPh sb="23" eb="25">
      <t>チョクシン</t>
    </rPh>
    <phoneticPr fontId="15"/>
  </si>
  <si>
    <t>右折時に対向車を検知したため</t>
    <rPh sb="0" eb="2">
      <t>ウセツ</t>
    </rPh>
    <rPh sb="2" eb="3">
      <t>ジ</t>
    </rPh>
    <rPh sb="4" eb="7">
      <t>タイコウシャ</t>
    </rPh>
    <rPh sb="8" eb="10">
      <t>ケンチ</t>
    </rPh>
    <phoneticPr fontId="15"/>
  </si>
  <si>
    <t>いとく転回時、想定よりフェンスに近づき検知したため手動介入で転回</t>
    <rPh sb="3" eb="5">
      <t>テンカイ</t>
    </rPh>
    <rPh sb="5" eb="6">
      <t>ジ</t>
    </rPh>
    <rPh sb="7" eb="9">
      <t>ソウテイ</t>
    </rPh>
    <rPh sb="16" eb="17">
      <t>チカ</t>
    </rPh>
    <rPh sb="19" eb="21">
      <t>ケンチ</t>
    </rPh>
    <rPh sb="25" eb="27">
      <t>シュドウ</t>
    </rPh>
    <rPh sb="27" eb="29">
      <t>カイニュウ</t>
    </rPh>
    <rPh sb="30" eb="32">
      <t>テンカイ</t>
    </rPh>
    <phoneticPr fontId="15"/>
  </si>
  <si>
    <t>左折時車両の左側近くに歩行者を検知したたため手動介入で左折</t>
    <rPh sb="0" eb="2">
      <t>サセツ</t>
    </rPh>
    <rPh sb="2" eb="3">
      <t>ジ</t>
    </rPh>
    <rPh sb="3" eb="5">
      <t>シャリョウ</t>
    </rPh>
    <rPh sb="6" eb="8">
      <t>ヒダリガワ</t>
    </rPh>
    <rPh sb="8" eb="9">
      <t>チカ</t>
    </rPh>
    <rPh sb="11" eb="14">
      <t>ホコウシャ</t>
    </rPh>
    <rPh sb="15" eb="17">
      <t>ケンチ</t>
    </rPh>
    <rPh sb="22" eb="24">
      <t>シュドウ</t>
    </rPh>
    <rPh sb="24" eb="26">
      <t>カイニュウ</t>
    </rPh>
    <rPh sb="27" eb="29">
      <t>サセツ</t>
    </rPh>
    <phoneticPr fontId="15"/>
  </si>
  <si>
    <t>交差点進入前に信号が変わりそうだったため手動介入で停止</t>
    <phoneticPr fontId="3"/>
  </si>
  <si>
    <t>車線変更時、右後側に車両がきたため手動介入で車線変更</t>
    <rPh sb="0" eb="2">
      <t>シャセン</t>
    </rPh>
    <rPh sb="2" eb="4">
      <t>ヘンコウ</t>
    </rPh>
    <rPh sb="4" eb="5">
      <t>ジ</t>
    </rPh>
    <rPh sb="6" eb="7">
      <t>ミギ</t>
    </rPh>
    <rPh sb="7" eb="8">
      <t>ゴ</t>
    </rPh>
    <rPh sb="8" eb="9">
      <t>ガワ</t>
    </rPh>
    <rPh sb="10" eb="12">
      <t>シャリョウ</t>
    </rPh>
    <rPh sb="17" eb="19">
      <t>シュドウ</t>
    </rPh>
    <rPh sb="19" eb="21">
      <t>カイニュウ</t>
    </rPh>
    <rPh sb="22" eb="24">
      <t>シャセン</t>
    </rPh>
    <rPh sb="24" eb="26">
      <t>ヘンコウ</t>
    </rPh>
    <phoneticPr fontId="15"/>
  </si>
  <si>
    <t>右前の対向車が近かったため手動介入で直進</t>
    <rPh sb="0" eb="2">
      <t>ミギマエ</t>
    </rPh>
    <rPh sb="3" eb="6">
      <t>タイコウシャ</t>
    </rPh>
    <rPh sb="7" eb="8">
      <t>チカ</t>
    </rPh>
    <rPh sb="13" eb="15">
      <t>シュドウ</t>
    </rPh>
    <rPh sb="15" eb="17">
      <t>カイニュウ</t>
    </rPh>
    <rPh sb="18" eb="20">
      <t>チョクシン</t>
    </rPh>
    <phoneticPr fontId="15"/>
  </si>
  <si>
    <t>正面の歩行者を検知したため手動介入で転回</t>
    <rPh sb="0" eb="2">
      <t>ショウメン</t>
    </rPh>
    <rPh sb="3" eb="6">
      <t>ホコウシャ</t>
    </rPh>
    <rPh sb="7" eb="9">
      <t>ケンチ</t>
    </rPh>
    <rPh sb="13" eb="15">
      <t>シュドウ</t>
    </rPh>
    <rPh sb="15" eb="17">
      <t>カイニュウ</t>
    </rPh>
    <rPh sb="18" eb="20">
      <t>テンカイ</t>
    </rPh>
    <phoneticPr fontId="15"/>
  </si>
  <si>
    <t>右折先の対向車が近かったため手動介入で右折</t>
    <rPh sb="0" eb="2">
      <t>ウセツ</t>
    </rPh>
    <rPh sb="2" eb="3">
      <t>サキ</t>
    </rPh>
    <rPh sb="4" eb="7">
      <t>タイコウシャ</t>
    </rPh>
    <rPh sb="8" eb="9">
      <t>チカ</t>
    </rPh>
    <rPh sb="14" eb="16">
      <t>シュドウ</t>
    </rPh>
    <rPh sb="16" eb="18">
      <t>カイニュウ</t>
    </rPh>
    <rPh sb="19" eb="21">
      <t>ウセツ</t>
    </rPh>
    <phoneticPr fontId="15"/>
  </si>
  <si>
    <t>左側から来る車両が近かったため手動介入で直進</t>
    <rPh sb="0" eb="2">
      <t>ヒダリガワ</t>
    </rPh>
    <rPh sb="4" eb="5">
      <t>ク</t>
    </rPh>
    <rPh sb="6" eb="8">
      <t>シャリョウ</t>
    </rPh>
    <rPh sb="9" eb="10">
      <t>チカ</t>
    </rPh>
    <rPh sb="15" eb="17">
      <t>シュドウ</t>
    </rPh>
    <rPh sb="17" eb="19">
      <t>カイニュウ</t>
    </rPh>
    <rPh sb="20" eb="22">
      <t>チョクシン</t>
    </rPh>
    <phoneticPr fontId="15"/>
  </si>
  <si>
    <t>左側の車両と歩行者を検知し減速したため手動介入で直進</t>
    <rPh sb="0" eb="2">
      <t>ヒダリガワ</t>
    </rPh>
    <rPh sb="3" eb="5">
      <t>シャリョウ</t>
    </rPh>
    <rPh sb="6" eb="9">
      <t>ホコウシャ</t>
    </rPh>
    <rPh sb="10" eb="12">
      <t>ケンチ</t>
    </rPh>
    <rPh sb="13" eb="15">
      <t>ゲンソク</t>
    </rPh>
    <rPh sb="19" eb="21">
      <t>シュドウ</t>
    </rPh>
    <rPh sb="21" eb="23">
      <t>カイニュウ</t>
    </rPh>
    <rPh sb="24" eb="26">
      <t>チョクシン</t>
    </rPh>
    <phoneticPr fontId="15"/>
  </si>
  <si>
    <t>いとく転回場所のフェンスが近いため、試走の段階で終日手動介入とすることを判断</t>
    <rPh sb="3" eb="5">
      <t>テンカイ</t>
    </rPh>
    <rPh sb="5" eb="7">
      <t>バショ</t>
    </rPh>
    <rPh sb="13" eb="14">
      <t>チカ</t>
    </rPh>
    <rPh sb="18" eb="20">
      <t>シソウ</t>
    </rPh>
    <rPh sb="21" eb="23">
      <t>ダンカイ</t>
    </rPh>
    <rPh sb="24" eb="26">
      <t>シュウジツ</t>
    </rPh>
    <rPh sb="26" eb="28">
      <t>シュドウ</t>
    </rPh>
    <rPh sb="28" eb="30">
      <t>カイニュウ</t>
    </rPh>
    <rPh sb="36" eb="38">
      <t>ハンダン</t>
    </rPh>
    <phoneticPr fontId="15"/>
  </si>
  <si>
    <t>右折</t>
    <rPh sb="0" eb="2">
      <t>ウセツ</t>
    </rPh>
    <phoneticPr fontId="15"/>
  </si>
  <si>
    <t>システムが交差点に障害物があると判断し減速したため手動介入で直進した</t>
    <rPh sb="5" eb="8">
      <t>コウサテン</t>
    </rPh>
    <rPh sb="9" eb="12">
      <t>ショウガイブツ</t>
    </rPh>
    <rPh sb="16" eb="18">
      <t>ハンダン</t>
    </rPh>
    <rPh sb="19" eb="21">
      <t>ゲンソク</t>
    </rPh>
    <rPh sb="25" eb="27">
      <t>シュドウ</t>
    </rPh>
    <rPh sb="27" eb="29">
      <t>カイニュウ</t>
    </rPh>
    <rPh sb="30" eb="32">
      <t>チョクシン</t>
    </rPh>
    <phoneticPr fontId="15"/>
  </si>
  <si>
    <t>右折時、対向車がとぎれず通行できなかったため手動介入で右折</t>
    <rPh sb="0" eb="2">
      <t>ウセツ</t>
    </rPh>
    <rPh sb="2" eb="3">
      <t>ジ</t>
    </rPh>
    <rPh sb="4" eb="7">
      <t>タイコウシャ</t>
    </rPh>
    <rPh sb="12" eb="14">
      <t>ツウコウ</t>
    </rPh>
    <rPh sb="22" eb="24">
      <t>シュドウ</t>
    </rPh>
    <rPh sb="24" eb="26">
      <t>カイニュウ</t>
    </rPh>
    <rPh sb="27" eb="29">
      <t>ウセツ</t>
    </rPh>
    <phoneticPr fontId="3"/>
  </si>
  <si>
    <t>路上駐車回避</t>
    <rPh sb="0" eb="6">
      <t>ロジョウチュウシャカイヒ</t>
    </rPh>
    <phoneticPr fontId="15"/>
  </si>
  <si>
    <t>右側車線を走行する右折車が近かったため、安全を考慮し手動介入で直進</t>
    <rPh sb="0" eb="2">
      <t>ミギガワ</t>
    </rPh>
    <rPh sb="2" eb="4">
      <t>シャセン</t>
    </rPh>
    <rPh sb="5" eb="7">
      <t>ソウコウ</t>
    </rPh>
    <rPh sb="9" eb="11">
      <t>ウセツ</t>
    </rPh>
    <rPh sb="11" eb="12">
      <t>シャ</t>
    </rPh>
    <rPh sb="13" eb="14">
      <t>チカ</t>
    </rPh>
    <rPh sb="20" eb="22">
      <t>アンゼン</t>
    </rPh>
    <rPh sb="31" eb="33">
      <t>チョクシン</t>
    </rPh>
    <phoneticPr fontId="15"/>
  </si>
  <si>
    <t>右折車線に車線変更しようとしたタイミングで後方から車が来ていたため手動介入で車線変更し右折</t>
    <rPh sb="0" eb="2">
      <t>ウセツ</t>
    </rPh>
    <rPh sb="2" eb="4">
      <t>シャセン</t>
    </rPh>
    <rPh sb="5" eb="7">
      <t>シャセン</t>
    </rPh>
    <rPh sb="7" eb="9">
      <t>ヘンコウ</t>
    </rPh>
    <rPh sb="21" eb="23">
      <t>コウホウ</t>
    </rPh>
    <rPh sb="25" eb="26">
      <t>クルマ</t>
    </rPh>
    <rPh sb="27" eb="28">
      <t>キ</t>
    </rPh>
    <rPh sb="33" eb="35">
      <t>シュドウ</t>
    </rPh>
    <rPh sb="35" eb="37">
      <t>カイニュウ</t>
    </rPh>
    <rPh sb="38" eb="40">
      <t>シャセン</t>
    </rPh>
    <rPh sb="40" eb="42">
      <t>ヘンコウ</t>
    </rPh>
    <rPh sb="43" eb="45">
      <t>ウセツ</t>
    </rPh>
    <phoneticPr fontId="15"/>
  </si>
  <si>
    <t>雨による水たまりの反射により自己位置推定がずれた可能性があり手動介入で直進</t>
    <rPh sb="0" eb="1">
      <t>アメ</t>
    </rPh>
    <rPh sb="4" eb="5">
      <t>ミズ</t>
    </rPh>
    <rPh sb="9" eb="11">
      <t>ハンシャ</t>
    </rPh>
    <rPh sb="14" eb="16">
      <t>ジコ</t>
    </rPh>
    <rPh sb="16" eb="18">
      <t>イチ</t>
    </rPh>
    <rPh sb="18" eb="20">
      <t>スイテイ</t>
    </rPh>
    <rPh sb="24" eb="27">
      <t>カノウセイ</t>
    </rPh>
    <rPh sb="30" eb="32">
      <t>シュドウ</t>
    </rPh>
    <rPh sb="32" eb="34">
      <t>カイニュウ</t>
    </rPh>
    <rPh sb="35" eb="37">
      <t>チョクシン</t>
    </rPh>
    <phoneticPr fontId="15"/>
  </si>
  <si>
    <t>一つ前の手動介入から自動走行に戻したあと急減速したため、再度手動介入して直進</t>
    <rPh sb="0" eb="1">
      <t>ヒト</t>
    </rPh>
    <rPh sb="2" eb="3">
      <t>マエ</t>
    </rPh>
    <rPh sb="4" eb="6">
      <t>シュドウ</t>
    </rPh>
    <rPh sb="6" eb="8">
      <t>カイニュウ</t>
    </rPh>
    <rPh sb="10" eb="12">
      <t>ジドウ</t>
    </rPh>
    <rPh sb="12" eb="14">
      <t>ソウコウ</t>
    </rPh>
    <rPh sb="15" eb="16">
      <t>モド</t>
    </rPh>
    <rPh sb="20" eb="23">
      <t>キュウゲンソク</t>
    </rPh>
    <rPh sb="28" eb="30">
      <t>サイド</t>
    </rPh>
    <rPh sb="30" eb="32">
      <t>シュドウ</t>
    </rPh>
    <rPh sb="32" eb="34">
      <t>カイニュウ</t>
    </rPh>
    <rPh sb="36" eb="38">
      <t>チョクシン</t>
    </rPh>
    <phoneticPr fontId="15"/>
  </si>
  <si>
    <t>雨による影響で水たまりの乱反射を検知したため手動介入で直進した。センサー認識に遅れが生じている可能性があるため、安全のため手動走行で乗車場所まで走行</t>
    <rPh sb="0" eb="1">
      <t>アメ</t>
    </rPh>
    <rPh sb="4" eb="6">
      <t>エイキョウ</t>
    </rPh>
    <rPh sb="7" eb="8">
      <t>ミズ</t>
    </rPh>
    <rPh sb="12" eb="15">
      <t>ランハンシャ</t>
    </rPh>
    <rPh sb="16" eb="18">
      <t>ケンチ</t>
    </rPh>
    <rPh sb="22" eb="24">
      <t>シュドウ</t>
    </rPh>
    <rPh sb="24" eb="26">
      <t>カイニュウ</t>
    </rPh>
    <rPh sb="27" eb="29">
      <t>チョクシン</t>
    </rPh>
    <rPh sb="36" eb="38">
      <t>ニンシキ</t>
    </rPh>
    <rPh sb="39" eb="40">
      <t>オク</t>
    </rPh>
    <rPh sb="42" eb="43">
      <t>ショウ</t>
    </rPh>
    <rPh sb="47" eb="50">
      <t>カノウセイ</t>
    </rPh>
    <rPh sb="56" eb="58">
      <t>アンゼン</t>
    </rPh>
    <rPh sb="61" eb="63">
      <t>シュドウ</t>
    </rPh>
    <rPh sb="63" eb="65">
      <t>ソウコウ</t>
    </rPh>
    <rPh sb="66" eb="68">
      <t>ジョウシャ</t>
    </rPh>
    <rPh sb="68" eb="70">
      <t>バショ</t>
    </rPh>
    <rPh sb="72" eb="74">
      <t>ソウコウ</t>
    </rPh>
    <phoneticPr fontId="15"/>
  </si>
  <si>
    <t>左側から来た車両との距離が近かったため、安全を考慮し手動介入で直進</t>
    <rPh sb="0" eb="2">
      <t>ヒダリガワ</t>
    </rPh>
    <rPh sb="4" eb="5">
      <t>キ</t>
    </rPh>
    <rPh sb="6" eb="8">
      <t>シャリョウ</t>
    </rPh>
    <rPh sb="10" eb="12">
      <t>キョリ</t>
    </rPh>
    <rPh sb="13" eb="14">
      <t>チカ</t>
    </rPh>
    <rPh sb="20" eb="22">
      <t>アンゼン</t>
    </rPh>
    <rPh sb="23" eb="25">
      <t>コウリョ</t>
    </rPh>
    <rPh sb="26" eb="28">
      <t>シュドウ</t>
    </rPh>
    <rPh sb="28" eb="30">
      <t>カイニュウ</t>
    </rPh>
    <rPh sb="31" eb="33">
      <t>チョクシン</t>
    </rPh>
    <phoneticPr fontId="15"/>
  </si>
  <si>
    <t>右折しようとしている対向車の距離が近かったため安全を考慮し手動介入で直進</t>
    <rPh sb="0" eb="2">
      <t>ウセツ</t>
    </rPh>
    <rPh sb="10" eb="13">
      <t>タイコウシャ</t>
    </rPh>
    <rPh sb="14" eb="16">
      <t>キョリ</t>
    </rPh>
    <rPh sb="17" eb="18">
      <t>チカ</t>
    </rPh>
    <rPh sb="23" eb="25">
      <t>アンゼン</t>
    </rPh>
    <phoneticPr fontId="15"/>
  </si>
  <si>
    <t>右側車線にいる自動車の距離が近かったため安全を考慮し手動介入で直進後停止</t>
    <rPh sb="0" eb="2">
      <t>ミギガワ</t>
    </rPh>
    <rPh sb="2" eb="4">
      <t>シャセン</t>
    </rPh>
    <rPh sb="7" eb="10">
      <t>ジドウシャ</t>
    </rPh>
    <rPh sb="11" eb="13">
      <t>キョリ</t>
    </rPh>
    <rPh sb="14" eb="15">
      <t>チカ</t>
    </rPh>
    <rPh sb="20" eb="22">
      <t>アンゼン</t>
    </rPh>
    <rPh sb="33" eb="34">
      <t>ゴ</t>
    </rPh>
    <rPh sb="34" eb="36">
      <t>テイシ</t>
    </rPh>
    <phoneticPr fontId="15"/>
  </si>
  <si>
    <t>雨の影響で前方の車両の認識が遅れていたため安全を考慮し手動介入で停止</t>
    <rPh sb="0" eb="1">
      <t>アメ</t>
    </rPh>
    <rPh sb="2" eb="4">
      <t>エイキョウ</t>
    </rPh>
    <rPh sb="5" eb="7">
      <t>ゼンポウ</t>
    </rPh>
    <rPh sb="8" eb="10">
      <t>シャリョウ</t>
    </rPh>
    <rPh sb="11" eb="13">
      <t>ニンシキ</t>
    </rPh>
    <rPh sb="14" eb="15">
      <t>オク</t>
    </rPh>
    <rPh sb="21" eb="23">
      <t>アンゼン</t>
    </rPh>
    <rPh sb="32" eb="34">
      <t>テイシ</t>
    </rPh>
    <phoneticPr fontId="15"/>
  </si>
  <si>
    <t>交差点進入前に信号が変わりそうだったため手動介入で停止
その後、雨の影響によるみずたまり検知を回避するため大館駅まで手動</t>
    <rPh sb="0" eb="3">
      <t>コウサテン</t>
    </rPh>
    <rPh sb="3" eb="5">
      <t>シンニュウ</t>
    </rPh>
    <rPh sb="5" eb="6">
      <t>マエ</t>
    </rPh>
    <rPh sb="7" eb="9">
      <t>シンゴウ</t>
    </rPh>
    <rPh sb="10" eb="11">
      <t>カ</t>
    </rPh>
    <rPh sb="20" eb="22">
      <t>シュドウ</t>
    </rPh>
    <rPh sb="22" eb="24">
      <t>カイニュウ</t>
    </rPh>
    <rPh sb="25" eb="27">
      <t>テイシ</t>
    </rPh>
    <rPh sb="30" eb="31">
      <t>ゴ</t>
    </rPh>
    <rPh sb="32" eb="33">
      <t>アメ</t>
    </rPh>
    <rPh sb="34" eb="36">
      <t>エイキョウ</t>
    </rPh>
    <rPh sb="44" eb="46">
      <t>ケンチ</t>
    </rPh>
    <rPh sb="47" eb="49">
      <t>カイヒ</t>
    </rPh>
    <rPh sb="53" eb="55">
      <t>オオダテ</t>
    </rPh>
    <rPh sb="55" eb="56">
      <t>エキ</t>
    </rPh>
    <rPh sb="58" eb="60">
      <t>シュドウ</t>
    </rPh>
    <phoneticPr fontId="3"/>
  </si>
  <si>
    <t>右折しようとしている対向車の車が近かったため、安全を考慮し手動介入で直進</t>
    <rPh sb="0" eb="2">
      <t>ウセツ</t>
    </rPh>
    <rPh sb="10" eb="13">
      <t>タイコウシャ</t>
    </rPh>
    <rPh sb="14" eb="15">
      <t>クルマ</t>
    </rPh>
    <rPh sb="16" eb="17">
      <t>チカ</t>
    </rPh>
    <rPh sb="23" eb="25">
      <t>アンゼン</t>
    </rPh>
    <rPh sb="34" eb="36">
      <t>チョクシン</t>
    </rPh>
    <phoneticPr fontId="15"/>
  </si>
  <si>
    <t>左側車線にいる車がはみ出していたため、手動介入で直進後停止</t>
    <rPh sb="0" eb="2">
      <t>ヒダリガワ</t>
    </rPh>
    <rPh sb="2" eb="4">
      <t>シャセン</t>
    </rPh>
    <rPh sb="7" eb="8">
      <t>クルマ</t>
    </rPh>
    <rPh sb="11" eb="12">
      <t>ダ</t>
    </rPh>
    <rPh sb="19" eb="21">
      <t>シュドウ</t>
    </rPh>
    <rPh sb="21" eb="23">
      <t>カイニュウ</t>
    </rPh>
    <rPh sb="24" eb="26">
      <t>チョクシン</t>
    </rPh>
    <rPh sb="26" eb="27">
      <t>ゴ</t>
    </rPh>
    <rPh sb="27" eb="29">
      <t>テイシ</t>
    </rPh>
    <phoneticPr fontId="15"/>
  </si>
  <si>
    <t>いとく転回時、フェンスが近かったため手動介入で転回</t>
    <rPh sb="3" eb="5">
      <t>テンカイ</t>
    </rPh>
    <rPh sb="5" eb="6">
      <t>ジ</t>
    </rPh>
    <rPh sb="12" eb="13">
      <t>チカ</t>
    </rPh>
    <rPh sb="18" eb="20">
      <t>シュドウ</t>
    </rPh>
    <rPh sb="20" eb="22">
      <t>カイニュウ</t>
    </rPh>
    <rPh sb="23" eb="25">
      <t>テンカイ</t>
    </rPh>
    <phoneticPr fontId="15"/>
  </si>
  <si>
    <t>左折時、右折しようとしている対向車が近かったため安全を考慮し手動介入で左折</t>
    <rPh sb="0" eb="2">
      <t>サセツ</t>
    </rPh>
    <rPh sb="2" eb="3">
      <t>ジ</t>
    </rPh>
    <rPh sb="4" eb="6">
      <t>ウセツ</t>
    </rPh>
    <rPh sb="14" eb="17">
      <t>タイコウシャ</t>
    </rPh>
    <rPh sb="18" eb="19">
      <t>チカ</t>
    </rPh>
    <rPh sb="24" eb="26">
      <t>アンゼン</t>
    </rPh>
    <rPh sb="35" eb="37">
      <t>サセツ</t>
    </rPh>
    <phoneticPr fontId="15"/>
  </si>
  <si>
    <t>車線変更中に右後方からトラックが接近してきたため、手動介入で車線変更</t>
    <rPh sb="0" eb="2">
      <t>シャセン</t>
    </rPh>
    <rPh sb="2" eb="5">
      <t>ヘンコウチュウ</t>
    </rPh>
    <rPh sb="6" eb="9">
      <t>ミギコウホウ</t>
    </rPh>
    <rPh sb="16" eb="18">
      <t>セッキン</t>
    </rPh>
    <rPh sb="25" eb="27">
      <t>シュドウ</t>
    </rPh>
    <rPh sb="27" eb="29">
      <t>カイニュウ</t>
    </rPh>
    <rPh sb="30" eb="32">
      <t>シャセン</t>
    </rPh>
    <rPh sb="32" eb="34">
      <t>ヘンコウ</t>
    </rPh>
    <phoneticPr fontId="15"/>
  </si>
  <si>
    <t>いとくロータリーにて、自動出発地点を調整するために10mほど後進後、自動で出発</t>
    <rPh sb="11" eb="13">
      <t>ジドウ</t>
    </rPh>
    <rPh sb="13" eb="15">
      <t>シュッパツ</t>
    </rPh>
    <rPh sb="15" eb="17">
      <t>チテン</t>
    </rPh>
    <rPh sb="18" eb="20">
      <t>チョウセイ</t>
    </rPh>
    <rPh sb="30" eb="32">
      <t>コウシン</t>
    </rPh>
    <rPh sb="32" eb="33">
      <t>ゴ</t>
    </rPh>
    <rPh sb="34" eb="36">
      <t>ジドウ</t>
    </rPh>
    <rPh sb="37" eb="39">
      <t>シュッパツ</t>
    </rPh>
    <phoneticPr fontId="15"/>
  </si>
  <si>
    <t>左折時、前方車両が詰まっており、左折の途中で信号が赤に変わったため手動介入で停止</t>
    <rPh sb="0" eb="2">
      <t>サセツ</t>
    </rPh>
    <rPh sb="2" eb="3">
      <t>ジ</t>
    </rPh>
    <rPh sb="4" eb="6">
      <t>ゼンポウ</t>
    </rPh>
    <rPh sb="6" eb="8">
      <t>シャリョウ</t>
    </rPh>
    <rPh sb="9" eb="10">
      <t>ツ</t>
    </rPh>
    <rPh sb="16" eb="18">
      <t>サセツ</t>
    </rPh>
    <rPh sb="19" eb="21">
      <t>トチュウ</t>
    </rPh>
    <rPh sb="22" eb="24">
      <t>シンゴウ</t>
    </rPh>
    <rPh sb="25" eb="26">
      <t>アカ</t>
    </rPh>
    <rPh sb="27" eb="28">
      <t>カ</t>
    </rPh>
    <rPh sb="33" eb="35">
      <t>シュドウ</t>
    </rPh>
    <rPh sb="35" eb="37">
      <t>カイニュウ</t>
    </rPh>
    <rPh sb="38" eb="40">
      <t>テイシ</t>
    </rPh>
    <phoneticPr fontId="15"/>
  </si>
  <si>
    <t>左折の途中で信号が赤に変わったため手動で左折</t>
    <phoneticPr fontId="15"/>
  </si>
  <si>
    <t>準備時のハンドル調整不備のため経路がずれたので手動介入で直進</t>
    <rPh sb="0" eb="2">
      <t>ジュンビ</t>
    </rPh>
    <rPh sb="2" eb="3">
      <t>ジ</t>
    </rPh>
    <rPh sb="8" eb="10">
      <t>チョウセイ</t>
    </rPh>
    <rPh sb="14" eb="16">
      <t>ケイロ</t>
    </rPh>
    <rPh sb="22" eb="24">
      <t>シュドウ</t>
    </rPh>
    <rPh sb="24" eb="26">
      <t>カイニュウ</t>
    </rPh>
    <rPh sb="28" eb="30">
      <t>チョクシン</t>
    </rPh>
    <phoneticPr fontId="15"/>
  </si>
  <si>
    <t>左折時、ロータリーから出てきた路線バスに道を譲るため手動介入で停止</t>
    <rPh sb="0" eb="2">
      <t>サセツ</t>
    </rPh>
    <rPh sb="2" eb="3">
      <t>ジ</t>
    </rPh>
    <rPh sb="11" eb="12">
      <t>デ</t>
    </rPh>
    <rPh sb="15" eb="17">
      <t>ロセン</t>
    </rPh>
    <rPh sb="20" eb="21">
      <t>ミチ</t>
    </rPh>
    <rPh sb="22" eb="23">
      <t>ユズ</t>
    </rPh>
    <rPh sb="26" eb="28">
      <t>シュドウ</t>
    </rPh>
    <rPh sb="28" eb="30">
      <t>カイニュウ</t>
    </rPh>
    <rPh sb="31" eb="33">
      <t>テイシ</t>
    </rPh>
    <phoneticPr fontId="15"/>
  </si>
  <si>
    <t>右折時、対向車量を検知し発進しなかったため手動介入で右折</t>
    <rPh sb="0" eb="2">
      <t>ウセツ</t>
    </rPh>
    <rPh sb="2" eb="3">
      <t>ジ</t>
    </rPh>
    <rPh sb="4" eb="7">
      <t>タイコウシャ</t>
    </rPh>
    <rPh sb="7" eb="8">
      <t>リョウ</t>
    </rPh>
    <rPh sb="9" eb="11">
      <t>ケンチ</t>
    </rPh>
    <rPh sb="12" eb="14">
      <t>ハッシン</t>
    </rPh>
    <rPh sb="21" eb="23">
      <t>シュドウ</t>
    </rPh>
    <rPh sb="23" eb="25">
      <t>カイニュウ</t>
    </rPh>
    <rPh sb="26" eb="28">
      <t>ウセツ</t>
    </rPh>
    <phoneticPr fontId="15"/>
  </si>
  <si>
    <t>左側から出てきた車両が前にはみ出していたため、手動介入で直進</t>
    <rPh sb="0" eb="1">
      <t>ヒダリ</t>
    </rPh>
    <rPh sb="1" eb="2">
      <t>ガワ</t>
    </rPh>
    <rPh sb="4" eb="5">
      <t>デ</t>
    </rPh>
    <rPh sb="8" eb="10">
      <t>シャリョウ</t>
    </rPh>
    <rPh sb="11" eb="12">
      <t>マエ</t>
    </rPh>
    <rPh sb="15" eb="16">
      <t>ダ</t>
    </rPh>
    <rPh sb="23" eb="25">
      <t>シュドウ</t>
    </rPh>
    <rPh sb="25" eb="27">
      <t>カイニュウ</t>
    </rPh>
    <rPh sb="28" eb="30">
      <t>チョクシン</t>
    </rPh>
    <phoneticPr fontId="15"/>
  </si>
  <si>
    <t>左折時に信号が赤になったため手動介入で左折</t>
    <rPh sb="0" eb="2">
      <t>サセツ</t>
    </rPh>
    <rPh sb="2" eb="3">
      <t>ジ</t>
    </rPh>
    <rPh sb="4" eb="6">
      <t>シンゴウ</t>
    </rPh>
    <rPh sb="7" eb="8">
      <t>アカ</t>
    </rPh>
    <rPh sb="14" eb="16">
      <t>シュドウ</t>
    </rPh>
    <rPh sb="16" eb="18">
      <t>カイニュウ</t>
    </rPh>
    <rPh sb="19" eb="21">
      <t>サセツ</t>
    </rPh>
    <phoneticPr fontId="15"/>
  </si>
  <si>
    <t>緊急車両すれちがいのため</t>
    <rPh sb="0" eb="2">
      <t>キンキュウ</t>
    </rPh>
    <rPh sb="2" eb="4">
      <t>シャリョウ</t>
    </rPh>
    <phoneticPr fontId="15"/>
  </si>
  <si>
    <t>左側から車両が接近してきたため急ブレーキがかかり、手動介入で走行を再開</t>
    <rPh sb="0" eb="2">
      <t>ヒダリガワ</t>
    </rPh>
    <rPh sb="4" eb="6">
      <t>シャリョウ</t>
    </rPh>
    <rPh sb="7" eb="9">
      <t>セッキン</t>
    </rPh>
    <rPh sb="15" eb="16">
      <t>キュウ</t>
    </rPh>
    <rPh sb="25" eb="27">
      <t>シュドウ</t>
    </rPh>
    <rPh sb="27" eb="29">
      <t>カイニュウ</t>
    </rPh>
    <rPh sb="30" eb="32">
      <t>ソウコウ</t>
    </rPh>
    <rPh sb="33" eb="35">
      <t>サイカイ</t>
    </rPh>
    <phoneticPr fontId="15"/>
  </si>
  <si>
    <t>病院の乗降場所の位置で自販機の補充車両がいたため手動介入でゴールの調整</t>
    <rPh sb="0" eb="2">
      <t>ビョウイン</t>
    </rPh>
    <rPh sb="3" eb="5">
      <t>ジョウコウ</t>
    </rPh>
    <rPh sb="5" eb="7">
      <t>バショ</t>
    </rPh>
    <rPh sb="8" eb="10">
      <t>イチ</t>
    </rPh>
    <rPh sb="11" eb="14">
      <t>ジハンキ</t>
    </rPh>
    <rPh sb="15" eb="17">
      <t>ホジュウ</t>
    </rPh>
    <rPh sb="17" eb="19">
      <t>シャリョウ</t>
    </rPh>
    <rPh sb="24" eb="26">
      <t>シュドウ</t>
    </rPh>
    <rPh sb="26" eb="28">
      <t>カイニュウ</t>
    </rPh>
    <rPh sb="33" eb="35">
      <t>チョウセイ</t>
    </rPh>
    <phoneticPr fontId="15"/>
  </si>
  <si>
    <t>シートの行が足せないので全ての記録ができず、シートを複製した（※保護なしシート）
手動介入について以下同文</t>
    <rPh sb="4" eb="5">
      <t>ギョウ</t>
    </rPh>
    <rPh sb="6" eb="7">
      <t>タ</t>
    </rPh>
    <rPh sb="12" eb="13">
      <t>スベ</t>
    </rPh>
    <rPh sb="15" eb="17">
      <t>キロク</t>
    </rPh>
    <rPh sb="26" eb="28">
      <t>フクセイ</t>
    </rPh>
    <rPh sb="32" eb="34">
      <t>ホゴ</t>
    </rPh>
    <rPh sb="41" eb="43">
      <t>シュドウ</t>
    </rPh>
    <rPh sb="43" eb="45">
      <t>カイニュウ</t>
    </rPh>
    <rPh sb="49" eb="51">
      <t>イカ</t>
    </rPh>
    <rPh sb="51" eb="53">
      <t>ドウブン</t>
    </rPh>
    <phoneticPr fontId="3"/>
  </si>
  <si>
    <t>道路幅</t>
    <rPh sb="0" eb="2">
      <t>ドウロ</t>
    </rPh>
    <rPh sb="2" eb="3">
      <t>ハバ</t>
    </rPh>
    <phoneticPr fontId="3"/>
  </si>
  <si>
    <t>バッテリー残量について便数の記録なし。ただし、一部記録より、1便あたり４～６％消費していることを推定</t>
    <phoneticPr fontId="3"/>
  </si>
  <si>
    <t>同上</t>
    <rPh sb="0" eb="2">
      <t>ドウジョウ</t>
    </rPh>
    <phoneticPr fontId="3"/>
  </si>
  <si>
    <t>試乗に同乗し、発生した手動介入情報を記録。
後日ドラレコを確認し情報を補完</t>
    <rPh sb="0" eb="2">
      <t>シジョウ</t>
    </rPh>
    <rPh sb="3" eb="5">
      <t>ドウジョウ</t>
    </rPh>
    <rPh sb="7" eb="9">
      <t>ハッセイ</t>
    </rPh>
    <rPh sb="11" eb="13">
      <t>シュドウ</t>
    </rPh>
    <rPh sb="13" eb="15">
      <t>カイニュウ</t>
    </rPh>
    <rPh sb="15" eb="17">
      <t>ジョウホウ</t>
    </rPh>
    <rPh sb="18" eb="20">
      <t>キロク</t>
    </rPh>
    <rPh sb="22" eb="24">
      <t>ゴジツ</t>
    </rPh>
    <rPh sb="29" eb="31">
      <t>カクニン</t>
    </rPh>
    <rPh sb="32" eb="34">
      <t>ジョウホウ</t>
    </rPh>
    <rPh sb="35" eb="37">
      <t>ホカン</t>
    </rPh>
    <phoneticPr fontId="3"/>
  </si>
  <si>
    <t>土</t>
  </si>
  <si>
    <t>日</t>
  </si>
  <si>
    <t>前の区間の遅延の影響</t>
    <rPh sb="0" eb="1">
      <t>マエ</t>
    </rPh>
    <rPh sb="1" eb="2">
      <t>デマエ</t>
    </rPh>
    <rPh sb="2" eb="4">
      <t>クカン</t>
    </rPh>
    <rPh sb="5" eb="7">
      <t>チエン</t>
    </rPh>
    <rPh sb="8" eb="10">
      <t>エイキョウ</t>
    </rPh>
    <phoneticPr fontId="3"/>
  </si>
  <si>
    <t>前の区間の遅延の影響</t>
    <phoneticPr fontId="3"/>
  </si>
  <si>
    <t>関係者便試乗車が全員揃ったため早発</t>
    <rPh sb="16" eb="17">
      <t>ハツ</t>
    </rPh>
    <phoneticPr fontId="3"/>
  </si>
  <si>
    <t>駅～いとく、いとく～病院の区間に関して、到着が若干遅れた便でも走行中には特に問題なく、乗客対応時間も想定内であった。そのため、到着の遅れにおいて交通状況の影響があった可能性もあり。一方、病院～駅の区間に関しては予定内の走行ができた。</t>
    <rPh sb="0" eb="1">
      <t>エキ</t>
    </rPh>
    <rPh sb="10" eb="12">
      <t>ビョウイン</t>
    </rPh>
    <rPh sb="13" eb="15">
      <t>クカン</t>
    </rPh>
    <rPh sb="16" eb="17">
      <t>カン</t>
    </rPh>
    <rPh sb="20" eb="22">
      <t>トウチャク</t>
    </rPh>
    <rPh sb="23" eb="25">
      <t>ジャッカン</t>
    </rPh>
    <rPh sb="25" eb="26">
      <t>オク</t>
    </rPh>
    <rPh sb="28" eb="29">
      <t>ビン</t>
    </rPh>
    <rPh sb="31" eb="34">
      <t>ソウコウチュウ</t>
    </rPh>
    <rPh sb="36" eb="37">
      <t>トク</t>
    </rPh>
    <rPh sb="38" eb="40">
      <t>モンダイ</t>
    </rPh>
    <rPh sb="43" eb="45">
      <t>ジョウキャク</t>
    </rPh>
    <rPh sb="45" eb="47">
      <t>タイオウ</t>
    </rPh>
    <rPh sb="47" eb="49">
      <t>ジカン</t>
    </rPh>
    <rPh sb="50" eb="52">
      <t>ソウテイ</t>
    </rPh>
    <rPh sb="52" eb="53">
      <t>ナイ</t>
    </rPh>
    <rPh sb="63" eb="65">
      <t>トウチャク</t>
    </rPh>
    <rPh sb="66" eb="67">
      <t>オク</t>
    </rPh>
    <rPh sb="72" eb="74">
      <t>コウツウ</t>
    </rPh>
    <rPh sb="90" eb="92">
      <t>イッポウ</t>
    </rPh>
    <rPh sb="93" eb="95">
      <t>ビョウイン</t>
    </rPh>
    <rPh sb="96" eb="97">
      <t>エキ</t>
    </rPh>
    <rPh sb="98" eb="100">
      <t>クカン</t>
    </rPh>
    <rPh sb="101" eb="102">
      <t>カン</t>
    </rPh>
    <rPh sb="105" eb="107">
      <t>ヨテイ</t>
    </rPh>
    <rPh sb="107" eb="108">
      <t>ナイ</t>
    </rPh>
    <rPh sb="109" eb="111">
      <t>ソウコウ</t>
    </rPh>
    <phoneticPr fontId="3"/>
  </si>
  <si>
    <t>走行状況の影響やダイヤ設定によるものの可能性あり</t>
    <rPh sb="0" eb="2">
      <t>ソウコウ</t>
    </rPh>
    <rPh sb="2" eb="4">
      <t>ジョウキョウ</t>
    </rPh>
    <rPh sb="5" eb="7">
      <t>エイキョウ</t>
    </rPh>
    <rPh sb="11" eb="13">
      <t>セッテイ</t>
    </rPh>
    <rPh sb="19" eb="22">
      <t>カノウセイ</t>
    </rPh>
    <phoneticPr fontId="3"/>
  </si>
  <si>
    <t>交差点進入前に信号が変わりそうだったため手動介入で停止</t>
  </si>
  <si>
    <t>左折の途中で信号が赤に変わったため手動で左折</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</si>
</sst>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cellStyle name="標準" xfId="0" builtinId="0"/>
    <cellStyle name="標準 2" xfId="1"/>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xdr:from>
      <xdr:col>25</xdr:col>
      <xdr:colOff>483152</xdr:colOff>
      <xdr:row>18</xdr:row>
      <xdr:rowOff>110435</xdr:rowOff>
    </xdr:from>
    <xdr:to>
      <xdr:col>34</xdr:col>
      <xdr:colOff>394607</xdr:colOff>
      <xdr:row>49</xdr:row>
      <xdr:rowOff>190500</xdr:rowOff>
    </xdr:to>
    <xdr:grpSp>
      <xdr:nvGrpSpPr>
        <xdr:cNvPr id="2" name="グループ化 1">
          <a:extLst>
            <a:ext uri="{FF2B5EF4-FFF2-40B4-BE49-F238E27FC236}">
              <a16:creationId xmlns:a16="http://schemas.microsoft.com/office/drawing/2014/main" id="{B67DEE2F-4E32-4307-ACB7-F67A9A8BE89F}"/>
            </a:ext>
          </a:extLst>
        </xdr:cNvPr>
        <xdr:cNvGrpSpPr/>
      </xdr:nvGrpSpPr>
      <xdr:grpSpPr>
        <a:xfrm>
          <a:off x="37045545" y="6138399"/>
          <a:ext cx="4810026" cy="11414815"/>
          <a:chOff x="1587297" y="-6658"/>
          <a:chExt cx="3525297" cy="9944589"/>
        </a:xfrm>
      </xdr:grpSpPr>
      <xdr:pic>
        <xdr:nvPicPr>
          <xdr:cNvPr id="3" name="図 2">
            <a:extLst>
              <a:ext uri="{FF2B5EF4-FFF2-40B4-BE49-F238E27FC236}">
                <a16:creationId xmlns:a16="http://schemas.microsoft.com/office/drawing/2014/main" id="{FA207F1D-A480-9F60-A12C-FAEB94ABB001}"/>
              </a:ext>
            </a:extLst>
          </xdr:cNvPr>
          <xdr:cNvPicPr>
            <a:picLocks noChangeAspect="1"/>
          </xdr:cNvPicPr>
        </xdr:nvPicPr>
        <xdr:blipFill>
          <a:blip xmlns:r="http://schemas.openxmlformats.org/officeDocument/2006/relationships" r:embed="rId1">
            <a:alphaModFix/>
          </a:blip>
          <a:stretch>
            <a:fillRect/>
          </a:stretch>
        </xdr:blipFill>
        <xdr:spPr>
          <a:xfrm>
            <a:off x="1587297" y="-6658"/>
            <a:ext cx="3493008" cy="9906000"/>
          </a:xfrm>
          <a:prstGeom prst="rect">
            <a:avLst/>
          </a:prstGeom>
        </xdr:spPr>
      </xdr:pic>
      <xdr:pic>
        <xdr:nvPicPr>
          <xdr:cNvPr id="4" name="図 3">
            <a:extLst>
              <a:ext uri="{FF2B5EF4-FFF2-40B4-BE49-F238E27FC236}">
                <a16:creationId xmlns:a16="http://schemas.microsoft.com/office/drawing/2014/main" id="{DAF629EB-C131-AA18-AB0C-26217FBD42C7}"/>
              </a:ext>
            </a:extLst>
          </xdr:cNvPr>
          <xdr:cNvPicPr>
            <a:picLocks noChangeAspect="1"/>
          </xdr:cNvPicPr>
        </xdr:nvPicPr>
        <xdr:blipFill>
          <a:blip xmlns:r="http://schemas.openxmlformats.org/officeDocument/2006/relationships" r:embed="rId2">
            <a:alphaModFix amt="39000"/>
          </a:blip>
          <a:stretch>
            <a:fillRect/>
          </a:stretch>
        </xdr:blipFill>
        <xdr:spPr>
          <a:xfrm>
            <a:off x="3231406" y="9683137"/>
            <a:ext cx="1881188" cy="254794"/>
          </a:xfrm>
          <a:prstGeom prst="rect">
            <a:avLst/>
          </a:prstGeom>
        </xdr:spPr>
      </xdr:pic>
      <xdr:sp macro="" textlink="">
        <xdr:nvSpPr>
          <xdr:cNvPr id="5" name="正方形/長方形 4">
            <a:extLst>
              <a:ext uri="{FF2B5EF4-FFF2-40B4-BE49-F238E27FC236}">
                <a16:creationId xmlns:a16="http://schemas.microsoft.com/office/drawing/2014/main" id="{1B0ED214-0E69-10E9-040A-EC4160CEACF3}"/>
              </a:ext>
            </a:extLst>
          </xdr:cNvPr>
          <xdr:cNvSpPr/>
        </xdr:nvSpPr>
        <xdr:spPr>
          <a:xfrm>
            <a:off x="3562411" y="721989"/>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a:t>
            </a:r>
            <a:endParaRPr kumimoji="1" lang="ja-JP" altLang="en-US" sz="800" b="1"/>
          </a:p>
        </xdr:txBody>
      </xdr:sp>
      <xdr:sp macro="" textlink="">
        <xdr:nvSpPr>
          <xdr:cNvPr id="6" name="正方形/長方形 5">
            <a:extLst>
              <a:ext uri="{FF2B5EF4-FFF2-40B4-BE49-F238E27FC236}">
                <a16:creationId xmlns:a16="http://schemas.microsoft.com/office/drawing/2014/main" id="{06A343DA-D04C-766F-D312-197A1B3A226E}"/>
              </a:ext>
            </a:extLst>
          </xdr:cNvPr>
          <xdr:cNvSpPr/>
        </xdr:nvSpPr>
        <xdr:spPr>
          <a:xfrm>
            <a:off x="3856495" y="872010"/>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3</a:t>
            </a:r>
            <a:endParaRPr kumimoji="1" lang="ja-JP" altLang="en-US" sz="800" b="1"/>
          </a:p>
        </xdr:txBody>
      </xdr:sp>
      <xdr:sp macro="" textlink="">
        <xdr:nvSpPr>
          <xdr:cNvPr id="7" name="正方形/長方形 6">
            <a:extLst>
              <a:ext uri="{FF2B5EF4-FFF2-40B4-BE49-F238E27FC236}">
                <a16:creationId xmlns:a16="http://schemas.microsoft.com/office/drawing/2014/main" id="{B3978CE0-AB67-86F3-8FCF-11884FE1D788}"/>
              </a:ext>
            </a:extLst>
          </xdr:cNvPr>
          <xdr:cNvSpPr/>
        </xdr:nvSpPr>
        <xdr:spPr>
          <a:xfrm>
            <a:off x="4073162" y="948211"/>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4</a:t>
            </a:r>
            <a:endParaRPr kumimoji="1" lang="ja-JP" altLang="en-US" sz="800" b="1"/>
          </a:p>
        </xdr:txBody>
      </xdr:sp>
      <xdr:sp macro="" textlink="">
        <xdr:nvSpPr>
          <xdr:cNvPr id="8" name="正方形/長方形 7">
            <a:extLst>
              <a:ext uri="{FF2B5EF4-FFF2-40B4-BE49-F238E27FC236}">
                <a16:creationId xmlns:a16="http://schemas.microsoft.com/office/drawing/2014/main" id="{6E51E7AC-D9C5-F5CF-C8FF-717CB2125E5C}"/>
              </a:ext>
            </a:extLst>
          </xdr:cNvPr>
          <xdr:cNvSpPr/>
        </xdr:nvSpPr>
        <xdr:spPr>
          <a:xfrm>
            <a:off x="4779096" y="1796679"/>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6</a:t>
            </a:r>
            <a:endParaRPr kumimoji="1" lang="ja-JP" altLang="en-US" sz="800" b="1"/>
          </a:p>
        </xdr:txBody>
      </xdr:sp>
      <xdr:sp macro="" textlink="">
        <xdr:nvSpPr>
          <xdr:cNvPr id="9" name="正方形/長方形 8">
            <a:extLst>
              <a:ext uri="{FF2B5EF4-FFF2-40B4-BE49-F238E27FC236}">
                <a16:creationId xmlns:a16="http://schemas.microsoft.com/office/drawing/2014/main" id="{5ACC6690-B517-9201-2E45-C55DD4F5DB19}"/>
              </a:ext>
            </a:extLst>
          </xdr:cNvPr>
          <xdr:cNvSpPr/>
        </xdr:nvSpPr>
        <xdr:spPr>
          <a:xfrm>
            <a:off x="4785172" y="2053760"/>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7</a:t>
            </a:r>
            <a:endParaRPr kumimoji="1" lang="ja-JP" altLang="en-US" sz="800" b="1"/>
          </a:p>
        </xdr:txBody>
      </xdr:sp>
      <xdr:sp macro="" textlink="">
        <xdr:nvSpPr>
          <xdr:cNvPr id="10" name="正方形/長方形 9">
            <a:extLst>
              <a:ext uri="{FF2B5EF4-FFF2-40B4-BE49-F238E27FC236}">
                <a16:creationId xmlns:a16="http://schemas.microsoft.com/office/drawing/2014/main" id="{7F394514-9028-CB70-AC01-C31585B6A56C}"/>
              </a:ext>
            </a:extLst>
          </xdr:cNvPr>
          <xdr:cNvSpPr/>
        </xdr:nvSpPr>
        <xdr:spPr>
          <a:xfrm>
            <a:off x="4778397" y="2307706"/>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8</a:t>
            </a:r>
            <a:endParaRPr kumimoji="1" lang="ja-JP" altLang="en-US" sz="800" b="1"/>
          </a:p>
        </xdr:txBody>
      </xdr:sp>
      <xdr:sp macro="" textlink="">
        <xdr:nvSpPr>
          <xdr:cNvPr id="11" name="正方形/長方形 10">
            <a:extLst>
              <a:ext uri="{FF2B5EF4-FFF2-40B4-BE49-F238E27FC236}">
                <a16:creationId xmlns:a16="http://schemas.microsoft.com/office/drawing/2014/main" id="{CC43FAE4-77B6-D97B-F9EA-E7196972EF36}"/>
              </a:ext>
            </a:extLst>
          </xdr:cNvPr>
          <xdr:cNvSpPr/>
        </xdr:nvSpPr>
        <xdr:spPr>
          <a:xfrm>
            <a:off x="4710832" y="2796364"/>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9</a:t>
            </a:r>
            <a:endParaRPr kumimoji="1" lang="ja-JP" altLang="en-US" sz="800" b="1"/>
          </a:p>
        </xdr:txBody>
      </xdr:sp>
      <xdr:sp macro="" textlink="">
        <xdr:nvSpPr>
          <xdr:cNvPr id="12" name="正方形/長方形 11">
            <a:extLst>
              <a:ext uri="{FF2B5EF4-FFF2-40B4-BE49-F238E27FC236}">
                <a16:creationId xmlns:a16="http://schemas.microsoft.com/office/drawing/2014/main" id="{617B2674-8877-8324-FB08-0405DEB0C920}"/>
              </a:ext>
            </a:extLst>
          </xdr:cNvPr>
          <xdr:cNvSpPr/>
        </xdr:nvSpPr>
        <xdr:spPr>
          <a:xfrm>
            <a:off x="4704057" y="3050310"/>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10</a:t>
            </a:r>
            <a:endParaRPr kumimoji="1" lang="ja-JP" altLang="en-US" sz="800" b="1"/>
          </a:p>
        </xdr:txBody>
      </xdr:sp>
      <xdr:sp macro="" textlink="">
        <xdr:nvSpPr>
          <xdr:cNvPr id="24" name="正方形/長方形 23">
            <a:extLst>
              <a:ext uri="{FF2B5EF4-FFF2-40B4-BE49-F238E27FC236}">
                <a16:creationId xmlns:a16="http://schemas.microsoft.com/office/drawing/2014/main" id="{4D8ACFC1-BEC5-5029-0FA5-7AC646AB8AAE}"/>
              </a:ext>
            </a:extLst>
          </xdr:cNvPr>
          <xdr:cNvSpPr/>
        </xdr:nvSpPr>
        <xdr:spPr>
          <a:xfrm>
            <a:off x="4629828" y="3762295"/>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11</a:t>
            </a:r>
            <a:endParaRPr kumimoji="1" lang="ja-JP" altLang="en-US" sz="800" b="1"/>
          </a:p>
        </xdr:txBody>
      </xdr:sp>
      <xdr:sp macro="" textlink="">
        <xdr:nvSpPr>
          <xdr:cNvPr id="25" name="正方形/長方形 24">
            <a:extLst>
              <a:ext uri="{FF2B5EF4-FFF2-40B4-BE49-F238E27FC236}">
                <a16:creationId xmlns:a16="http://schemas.microsoft.com/office/drawing/2014/main" id="{C83A0C5C-7495-84CE-7239-BAF3105AB16B}"/>
              </a:ext>
            </a:extLst>
          </xdr:cNvPr>
          <xdr:cNvSpPr/>
        </xdr:nvSpPr>
        <xdr:spPr>
          <a:xfrm>
            <a:off x="4616191" y="4540581"/>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12</a:t>
            </a:r>
            <a:endParaRPr kumimoji="1" lang="ja-JP" altLang="en-US" sz="800" b="1"/>
          </a:p>
        </xdr:txBody>
      </xdr:sp>
      <xdr:sp macro="" textlink="">
        <xdr:nvSpPr>
          <xdr:cNvPr id="26" name="正方形/長方形 25">
            <a:extLst>
              <a:ext uri="{FF2B5EF4-FFF2-40B4-BE49-F238E27FC236}">
                <a16:creationId xmlns:a16="http://schemas.microsoft.com/office/drawing/2014/main" id="{87F596AB-B77D-8A05-553E-F3B2A6221E7D}"/>
              </a:ext>
            </a:extLst>
          </xdr:cNvPr>
          <xdr:cNvSpPr/>
        </xdr:nvSpPr>
        <xdr:spPr>
          <a:xfrm>
            <a:off x="4629827" y="4821130"/>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13</a:t>
            </a:r>
            <a:endParaRPr kumimoji="1" lang="ja-JP" altLang="en-US" sz="800" b="1"/>
          </a:p>
        </xdr:txBody>
      </xdr:sp>
      <xdr:sp macro="" textlink="">
        <xdr:nvSpPr>
          <xdr:cNvPr id="27" name="正方形/長方形 26">
            <a:extLst>
              <a:ext uri="{FF2B5EF4-FFF2-40B4-BE49-F238E27FC236}">
                <a16:creationId xmlns:a16="http://schemas.microsoft.com/office/drawing/2014/main" id="{5343CF05-36A0-5B77-14A3-15743148C8AD}"/>
              </a:ext>
            </a:extLst>
          </xdr:cNvPr>
          <xdr:cNvSpPr/>
        </xdr:nvSpPr>
        <xdr:spPr>
          <a:xfrm>
            <a:off x="4672199" y="5340675"/>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14</a:t>
            </a:r>
            <a:endParaRPr kumimoji="1" lang="ja-JP" altLang="en-US" sz="800" b="1"/>
          </a:p>
        </xdr:txBody>
      </xdr:sp>
      <xdr:sp macro="" textlink="">
        <xdr:nvSpPr>
          <xdr:cNvPr id="28" name="正方形/長方形 27">
            <a:extLst>
              <a:ext uri="{FF2B5EF4-FFF2-40B4-BE49-F238E27FC236}">
                <a16:creationId xmlns:a16="http://schemas.microsoft.com/office/drawing/2014/main" id="{8DA912CC-D186-2093-30BA-E428D838E04D}"/>
              </a:ext>
            </a:extLst>
          </xdr:cNvPr>
          <xdr:cNvSpPr/>
        </xdr:nvSpPr>
        <xdr:spPr>
          <a:xfrm>
            <a:off x="4638929" y="5583839"/>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15</a:t>
            </a:r>
            <a:endParaRPr kumimoji="1" lang="ja-JP" altLang="en-US" sz="800" b="1"/>
          </a:p>
        </xdr:txBody>
      </xdr:sp>
      <xdr:sp macro="" textlink="">
        <xdr:nvSpPr>
          <xdr:cNvPr id="29" name="正方形/長方形 28">
            <a:extLst>
              <a:ext uri="{FF2B5EF4-FFF2-40B4-BE49-F238E27FC236}">
                <a16:creationId xmlns:a16="http://schemas.microsoft.com/office/drawing/2014/main" id="{472FDD06-03AD-298A-562F-AAE8ED9EAAD3}"/>
              </a:ext>
            </a:extLst>
          </xdr:cNvPr>
          <xdr:cNvSpPr/>
        </xdr:nvSpPr>
        <xdr:spPr>
          <a:xfrm>
            <a:off x="4521549" y="8099996"/>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16</a:t>
            </a:r>
            <a:endParaRPr kumimoji="1" lang="ja-JP" altLang="en-US" sz="800" b="1"/>
          </a:p>
        </xdr:txBody>
      </xdr:sp>
      <xdr:sp macro="" textlink="">
        <xdr:nvSpPr>
          <xdr:cNvPr id="30" name="正方形/長方形 29">
            <a:extLst>
              <a:ext uri="{FF2B5EF4-FFF2-40B4-BE49-F238E27FC236}">
                <a16:creationId xmlns:a16="http://schemas.microsoft.com/office/drawing/2014/main" id="{ABC8F0AE-122D-5952-DB6B-033E9F1DAC31}"/>
              </a:ext>
            </a:extLst>
          </xdr:cNvPr>
          <xdr:cNvSpPr/>
        </xdr:nvSpPr>
        <xdr:spPr>
          <a:xfrm>
            <a:off x="3616674" y="8049989"/>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17</a:t>
            </a:r>
            <a:endParaRPr kumimoji="1" lang="ja-JP" altLang="en-US" sz="800" b="1"/>
          </a:p>
        </xdr:txBody>
      </xdr:sp>
      <xdr:sp macro="" textlink="">
        <xdr:nvSpPr>
          <xdr:cNvPr id="31" name="正方形/長方形 30">
            <a:extLst>
              <a:ext uri="{FF2B5EF4-FFF2-40B4-BE49-F238E27FC236}">
                <a16:creationId xmlns:a16="http://schemas.microsoft.com/office/drawing/2014/main" id="{5BABEBA5-DE64-F7ED-FF1D-EFA84146B7F2}"/>
              </a:ext>
            </a:extLst>
          </xdr:cNvPr>
          <xdr:cNvSpPr/>
        </xdr:nvSpPr>
        <xdr:spPr>
          <a:xfrm>
            <a:off x="3343490" y="8007126"/>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18</a:t>
            </a:r>
            <a:endParaRPr kumimoji="1" lang="ja-JP" altLang="en-US" sz="800" b="1"/>
          </a:p>
        </xdr:txBody>
      </xdr:sp>
      <xdr:sp macro="" textlink="">
        <xdr:nvSpPr>
          <xdr:cNvPr id="32" name="正方形/長方形 31">
            <a:extLst>
              <a:ext uri="{FF2B5EF4-FFF2-40B4-BE49-F238E27FC236}">
                <a16:creationId xmlns:a16="http://schemas.microsoft.com/office/drawing/2014/main" id="{A0731A20-BAE9-8104-D36F-E8EF01118F3B}"/>
              </a:ext>
            </a:extLst>
          </xdr:cNvPr>
          <xdr:cNvSpPr/>
        </xdr:nvSpPr>
        <xdr:spPr>
          <a:xfrm>
            <a:off x="2815512" y="8007125"/>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19</a:t>
            </a:r>
            <a:endParaRPr kumimoji="1" lang="ja-JP" altLang="en-US" sz="800" b="1"/>
          </a:p>
        </xdr:txBody>
      </xdr:sp>
      <xdr:sp macro="" textlink="">
        <xdr:nvSpPr>
          <xdr:cNvPr id="33" name="正方形/長方形 32">
            <a:extLst>
              <a:ext uri="{FF2B5EF4-FFF2-40B4-BE49-F238E27FC236}">
                <a16:creationId xmlns:a16="http://schemas.microsoft.com/office/drawing/2014/main" id="{746962A9-9C35-7F7F-179B-959DB95A5B26}"/>
              </a:ext>
            </a:extLst>
          </xdr:cNvPr>
          <xdr:cNvSpPr/>
        </xdr:nvSpPr>
        <xdr:spPr>
          <a:xfrm>
            <a:off x="2320289" y="7957119"/>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20</a:t>
            </a:r>
            <a:endParaRPr kumimoji="1" lang="ja-JP" altLang="en-US" sz="800" b="1"/>
          </a:p>
        </xdr:txBody>
      </xdr:sp>
      <xdr:sp macro="" textlink="">
        <xdr:nvSpPr>
          <xdr:cNvPr id="34" name="正方形/長方形 33">
            <a:extLst>
              <a:ext uri="{FF2B5EF4-FFF2-40B4-BE49-F238E27FC236}">
                <a16:creationId xmlns:a16="http://schemas.microsoft.com/office/drawing/2014/main" id="{FDE1A820-CD4D-22D6-8175-E2B96E85997F}"/>
              </a:ext>
            </a:extLst>
          </xdr:cNvPr>
          <xdr:cNvSpPr/>
        </xdr:nvSpPr>
        <xdr:spPr>
          <a:xfrm>
            <a:off x="2024517" y="8007124"/>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21</a:t>
            </a:r>
            <a:endParaRPr kumimoji="1" lang="ja-JP" altLang="en-US" sz="800" b="1"/>
          </a:p>
        </xdr:txBody>
      </xdr:sp>
      <xdr:sp macro="" textlink="">
        <xdr:nvSpPr>
          <xdr:cNvPr id="35" name="正方形/長方形 34">
            <a:extLst>
              <a:ext uri="{FF2B5EF4-FFF2-40B4-BE49-F238E27FC236}">
                <a16:creationId xmlns:a16="http://schemas.microsoft.com/office/drawing/2014/main" id="{55788D7A-AD8B-8A36-7F94-26493EB0AF8B}"/>
              </a:ext>
            </a:extLst>
          </xdr:cNvPr>
          <xdr:cNvSpPr/>
        </xdr:nvSpPr>
        <xdr:spPr>
          <a:xfrm>
            <a:off x="2024516" y="9497398"/>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22</a:t>
            </a:r>
            <a:endParaRPr kumimoji="1" lang="ja-JP" altLang="en-US" sz="800" b="1"/>
          </a:p>
        </xdr:txBody>
      </xdr:sp>
      <xdr:sp macro="" textlink="">
        <xdr:nvSpPr>
          <xdr:cNvPr id="36" name="正方形/長方形 35">
            <a:extLst>
              <a:ext uri="{FF2B5EF4-FFF2-40B4-BE49-F238E27FC236}">
                <a16:creationId xmlns:a16="http://schemas.microsoft.com/office/drawing/2014/main" id="{F63AD1D0-CF53-ECD9-7708-ECC45ABBBC10}"/>
              </a:ext>
            </a:extLst>
          </xdr:cNvPr>
          <xdr:cNvSpPr/>
        </xdr:nvSpPr>
        <xdr:spPr>
          <a:xfrm>
            <a:off x="4056126" y="9590267"/>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23</a:t>
            </a:r>
            <a:endParaRPr kumimoji="1" lang="ja-JP" altLang="en-US" sz="800" b="1"/>
          </a:p>
        </xdr:txBody>
      </xdr:sp>
      <xdr:sp macro="" textlink="">
        <xdr:nvSpPr>
          <xdr:cNvPr id="37" name="正方形/長方形 36">
            <a:extLst>
              <a:ext uri="{FF2B5EF4-FFF2-40B4-BE49-F238E27FC236}">
                <a16:creationId xmlns:a16="http://schemas.microsoft.com/office/drawing/2014/main" id="{1FD0B839-72EA-3C3C-D45F-2D1690C07A8D}"/>
              </a:ext>
            </a:extLst>
          </xdr:cNvPr>
          <xdr:cNvSpPr/>
        </xdr:nvSpPr>
        <xdr:spPr>
          <a:xfrm>
            <a:off x="4426907" y="9404528"/>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24</a:t>
            </a:r>
            <a:endParaRPr kumimoji="1" lang="ja-JP" altLang="en-US" sz="800" b="1"/>
          </a:p>
        </xdr:txBody>
      </xdr:sp>
      <xdr:sp macro="" textlink="">
        <xdr:nvSpPr>
          <xdr:cNvPr id="38" name="正方形/長方形 37">
            <a:extLst>
              <a:ext uri="{FF2B5EF4-FFF2-40B4-BE49-F238E27FC236}">
                <a16:creationId xmlns:a16="http://schemas.microsoft.com/office/drawing/2014/main" id="{D240DAB7-E309-CF89-3D48-C7A12C2362E6}"/>
              </a:ext>
            </a:extLst>
          </xdr:cNvPr>
          <xdr:cNvSpPr/>
        </xdr:nvSpPr>
        <xdr:spPr>
          <a:xfrm>
            <a:off x="2414930" y="5957744"/>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25</a:t>
            </a:r>
            <a:endParaRPr kumimoji="1" lang="ja-JP" altLang="en-US" sz="800" b="1"/>
          </a:p>
        </xdr:txBody>
      </xdr:sp>
      <xdr:sp macro="" textlink="">
        <xdr:nvSpPr>
          <xdr:cNvPr id="39" name="正方形/長方形 38">
            <a:extLst>
              <a:ext uri="{FF2B5EF4-FFF2-40B4-BE49-F238E27FC236}">
                <a16:creationId xmlns:a16="http://schemas.microsoft.com/office/drawing/2014/main" id="{65F1E3D3-8EE2-2FB5-0BF8-57287F774F54}"/>
              </a:ext>
            </a:extLst>
          </xdr:cNvPr>
          <xdr:cNvSpPr/>
        </xdr:nvSpPr>
        <xdr:spPr>
          <a:xfrm>
            <a:off x="2420317" y="5340674"/>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26</a:t>
            </a:r>
            <a:endParaRPr kumimoji="1" lang="ja-JP" altLang="en-US" sz="800" b="1"/>
          </a:p>
        </xdr:txBody>
      </xdr:sp>
      <xdr:sp macro="" textlink="">
        <xdr:nvSpPr>
          <xdr:cNvPr id="40" name="正方形/長方形 39">
            <a:extLst>
              <a:ext uri="{FF2B5EF4-FFF2-40B4-BE49-F238E27FC236}">
                <a16:creationId xmlns:a16="http://schemas.microsoft.com/office/drawing/2014/main" id="{247F6EC4-F6EC-6108-4631-E2A2325833A7}"/>
              </a:ext>
            </a:extLst>
          </xdr:cNvPr>
          <xdr:cNvSpPr/>
        </xdr:nvSpPr>
        <xdr:spPr>
          <a:xfrm>
            <a:off x="2462555" y="4540580"/>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27</a:t>
            </a:r>
            <a:endParaRPr kumimoji="1" lang="ja-JP" altLang="en-US" sz="800" b="1"/>
          </a:p>
        </xdr:txBody>
      </xdr:sp>
      <xdr:sp macro="" textlink="">
        <xdr:nvSpPr>
          <xdr:cNvPr id="41" name="正方形/長方形 40">
            <a:extLst>
              <a:ext uri="{FF2B5EF4-FFF2-40B4-BE49-F238E27FC236}">
                <a16:creationId xmlns:a16="http://schemas.microsoft.com/office/drawing/2014/main" id="{4035B5D2-EE90-A78E-2E4A-FBD0738EEAC5}"/>
              </a:ext>
            </a:extLst>
          </xdr:cNvPr>
          <xdr:cNvSpPr/>
        </xdr:nvSpPr>
        <xdr:spPr>
          <a:xfrm>
            <a:off x="2462555" y="2855438"/>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28</a:t>
            </a:r>
            <a:endParaRPr kumimoji="1" lang="ja-JP" altLang="en-US" sz="800" b="1"/>
          </a:p>
        </xdr:txBody>
      </xdr:sp>
      <xdr:sp macro="" textlink="">
        <xdr:nvSpPr>
          <xdr:cNvPr id="42" name="正方形/長方形 41">
            <a:extLst>
              <a:ext uri="{FF2B5EF4-FFF2-40B4-BE49-F238E27FC236}">
                <a16:creationId xmlns:a16="http://schemas.microsoft.com/office/drawing/2014/main" id="{C14D7B94-011D-0301-E25D-6F4CA786D577}"/>
              </a:ext>
            </a:extLst>
          </xdr:cNvPr>
          <xdr:cNvSpPr/>
        </xdr:nvSpPr>
        <xdr:spPr>
          <a:xfrm>
            <a:off x="2603946" y="1585493"/>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29</a:t>
            </a:r>
            <a:endParaRPr kumimoji="1" lang="ja-JP" altLang="en-US" sz="800" b="1"/>
          </a:p>
        </xdr:txBody>
      </xdr:sp>
      <xdr:sp macro="" textlink="">
        <xdr:nvSpPr>
          <xdr:cNvPr id="43" name="正方形/長方形 42">
            <a:extLst>
              <a:ext uri="{FF2B5EF4-FFF2-40B4-BE49-F238E27FC236}">
                <a16:creationId xmlns:a16="http://schemas.microsoft.com/office/drawing/2014/main" id="{1BEA9B55-B585-C575-A48E-30F8B677D564}"/>
              </a:ext>
            </a:extLst>
          </xdr:cNvPr>
          <xdr:cNvSpPr/>
        </xdr:nvSpPr>
        <xdr:spPr>
          <a:xfrm>
            <a:off x="2942804" y="626268"/>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30</a:t>
            </a:r>
            <a:endParaRPr kumimoji="1" lang="ja-JP" altLang="en-US" sz="800" b="1"/>
          </a:p>
        </xdr:txBody>
      </xdr:sp>
      <xdr:sp macro="" textlink="">
        <xdr:nvSpPr>
          <xdr:cNvPr id="44" name="フリーフォーム: 図形 43">
            <a:extLst>
              <a:ext uri="{FF2B5EF4-FFF2-40B4-BE49-F238E27FC236}">
                <a16:creationId xmlns:a16="http://schemas.microsoft.com/office/drawing/2014/main" id="{63518F38-8847-EFDF-F4BB-77DE8C0B0754}"/>
              </a:ext>
            </a:extLst>
          </xdr:cNvPr>
          <xdr:cNvSpPr/>
        </xdr:nvSpPr>
        <xdr:spPr>
          <a:xfrm>
            <a:off x="2266535" y="260350"/>
            <a:ext cx="2545264" cy="9430861"/>
          </a:xfrm>
          <a:custGeom>
            <a:avLst/>
            <a:gdLst>
              <a:gd name="connsiteX0" fmla="*/ 1092615 w 2545264"/>
              <a:gd name="connsiteY0" fmla="*/ 425450 h 9430861"/>
              <a:gd name="connsiteX1" fmla="*/ 1206915 w 2545264"/>
              <a:gd name="connsiteY1" fmla="*/ 673100 h 9430861"/>
              <a:gd name="connsiteX2" fmla="*/ 1918115 w 2545264"/>
              <a:gd name="connsiteY2" fmla="*/ 990600 h 9430861"/>
              <a:gd name="connsiteX3" fmla="*/ 2476915 w 2545264"/>
              <a:gd name="connsiteY3" fmla="*/ 1193800 h 9430861"/>
              <a:gd name="connsiteX4" fmla="*/ 2521365 w 2545264"/>
              <a:gd name="connsiteY4" fmla="*/ 1250950 h 9430861"/>
              <a:gd name="connsiteX5" fmla="*/ 2343565 w 2545264"/>
              <a:gd name="connsiteY5" fmla="*/ 3511550 h 9430861"/>
              <a:gd name="connsiteX6" fmla="*/ 2337215 w 2545264"/>
              <a:gd name="connsiteY6" fmla="*/ 4514850 h 9430861"/>
              <a:gd name="connsiteX7" fmla="*/ 2330865 w 2545264"/>
              <a:gd name="connsiteY7" fmla="*/ 5734050 h 9430861"/>
              <a:gd name="connsiteX8" fmla="*/ 2305465 w 2545264"/>
              <a:gd name="connsiteY8" fmla="*/ 6584950 h 9430861"/>
              <a:gd name="connsiteX9" fmla="*/ 2222915 w 2545264"/>
              <a:gd name="connsiteY9" fmla="*/ 7283450 h 9430861"/>
              <a:gd name="connsiteX10" fmla="*/ 2248315 w 2545264"/>
              <a:gd name="connsiteY10" fmla="*/ 7588250 h 9430861"/>
              <a:gd name="connsiteX11" fmla="*/ 2134015 w 2545264"/>
              <a:gd name="connsiteY11" fmla="*/ 8039100 h 9430861"/>
              <a:gd name="connsiteX12" fmla="*/ 2045115 w 2545264"/>
              <a:gd name="connsiteY12" fmla="*/ 8070850 h 9430861"/>
              <a:gd name="connsiteX13" fmla="*/ 1029115 w 2545264"/>
              <a:gd name="connsiteY13" fmla="*/ 7981950 h 9430861"/>
              <a:gd name="connsiteX14" fmla="*/ 470315 w 2545264"/>
              <a:gd name="connsiteY14" fmla="*/ 7969250 h 9430861"/>
              <a:gd name="connsiteX15" fmla="*/ 178215 w 2545264"/>
              <a:gd name="connsiteY15" fmla="*/ 7975600 h 9430861"/>
              <a:gd name="connsiteX16" fmla="*/ 38515 w 2545264"/>
              <a:gd name="connsiteY16" fmla="*/ 7981950 h 9430861"/>
              <a:gd name="connsiteX17" fmla="*/ 415 w 2545264"/>
              <a:gd name="connsiteY17" fmla="*/ 8070850 h 9430861"/>
              <a:gd name="connsiteX18" fmla="*/ 19465 w 2545264"/>
              <a:gd name="connsiteY18" fmla="*/ 9124950 h 9430861"/>
              <a:gd name="connsiteX19" fmla="*/ 38515 w 2545264"/>
              <a:gd name="connsiteY19" fmla="*/ 9378950 h 9430861"/>
              <a:gd name="connsiteX20" fmla="*/ 108365 w 2545264"/>
              <a:gd name="connsiteY20" fmla="*/ 9429750 h 9430861"/>
              <a:gd name="connsiteX21" fmla="*/ 336965 w 2545264"/>
              <a:gd name="connsiteY21" fmla="*/ 9410700 h 9430861"/>
              <a:gd name="connsiteX22" fmla="*/ 438565 w 2545264"/>
              <a:gd name="connsiteY22" fmla="*/ 9372600 h 9430861"/>
              <a:gd name="connsiteX23" fmla="*/ 425865 w 2545264"/>
              <a:gd name="connsiteY23" fmla="*/ 9131300 h 9430861"/>
              <a:gd name="connsiteX24" fmla="*/ 457615 w 2545264"/>
              <a:gd name="connsiteY24" fmla="*/ 8997950 h 9430861"/>
              <a:gd name="connsiteX25" fmla="*/ 476665 w 2545264"/>
              <a:gd name="connsiteY25" fmla="*/ 8890000 h 9430861"/>
              <a:gd name="connsiteX26" fmla="*/ 546515 w 2545264"/>
              <a:gd name="connsiteY26" fmla="*/ 8839200 h 9430861"/>
              <a:gd name="connsiteX27" fmla="*/ 610015 w 2545264"/>
              <a:gd name="connsiteY27" fmla="*/ 8896350 h 9430861"/>
              <a:gd name="connsiteX28" fmla="*/ 578265 w 2545264"/>
              <a:gd name="connsiteY28" fmla="*/ 8966200 h 9430861"/>
              <a:gd name="connsiteX29" fmla="*/ 521115 w 2545264"/>
              <a:gd name="connsiteY29" fmla="*/ 8985250 h 9430861"/>
              <a:gd name="connsiteX30" fmla="*/ 463965 w 2545264"/>
              <a:gd name="connsiteY30" fmla="*/ 9036050 h 9430861"/>
              <a:gd name="connsiteX31" fmla="*/ 438565 w 2545264"/>
              <a:gd name="connsiteY31" fmla="*/ 9194800 h 9430861"/>
              <a:gd name="connsiteX32" fmla="*/ 508415 w 2545264"/>
              <a:gd name="connsiteY32" fmla="*/ 9372600 h 9430861"/>
              <a:gd name="connsiteX33" fmla="*/ 597315 w 2545264"/>
              <a:gd name="connsiteY33" fmla="*/ 9391650 h 9430861"/>
              <a:gd name="connsiteX34" fmla="*/ 1251365 w 2545264"/>
              <a:gd name="connsiteY34" fmla="*/ 9334500 h 9430861"/>
              <a:gd name="connsiteX35" fmla="*/ 1670465 w 2545264"/>
              <a:gd name="connsiteY35" fmla="*/ 9302750 h 9430861"/>
              <a:gd name="connsiteX36" fmla="*/ 1956215 w 2545264"/>
              <a:gd name="connsiteY36" fmla="*/ 9283700 h 9430861"/>
              <a:gd name="connsiteX37" fmla="*/ 2045115 w 2545264"/>
              <a:gd name="connsiteY37" fmla="*/ 9232900 h 9430861"/>
              <a:gd name="connsiteX38" fmla="*/ 2064165 w 2545264"/>
              <a:gd name="connsiteY38" fmla="*/ 9105900 h 9430861"/>
              <a:gd name="connsiteX39" fmla="*/ 2102265 w 2545264"/>
              <a:gd name="connsiteY39" fmla="*/ 8807450 h 9430861"/>
              <a:gd name="connsiteX40" fmla="*/ 2127665 w 2545264"/>
              <a:gd name="connsiteY40" fmla="*/ 8515350 h 9430861"/>
              <a:gd name="connsiteX41" fmla="*/ 2159415 w 2545264"/>
              <a:gd name="connsiteY41" fmla="*/ 8172450 h 9430861"/>
              <a:gd name="connsiteX42" fmla="*/ 1867315 w 2545264"/>
              <a:gd name="connsiteY42" fmla="*/ 8102600 h 9430861"/>
              <a:gd name="connsiteX43" fmla="*/ 1492665 w 2545264"/>
              <a:gd name="connsiteY43" fmla="*/ 8083550 h 9430861"/>
              <a:gd name="connsiteX44" fmla="*/ 1143415 w 2545264"/>
              <a:gd name="connsiteY44" fmla="*/ 8045450 h 9430861"/>
              <a:gd name="connsiteX45" fmla="*/ 864015 w 2545264"/>
              <a:gd name="connsiteY45" fmla="*/ 8039100 h 9430861"/>
              <a:gd name="connsiteX46" fmla="*/ 559215 w 2545264"/>
              <a:gd name="connsiteY46" fmla="*/ 8032750 h 9430861"/>
              <a:gd name="connsiteX47" fmla="*/ 343315 w 2545264"/>
              <a:gd name="connsiteY47" fmla="*/ 8013700 h 9430861"/>
              <a:gd name="connsiteX48" fmla="*/ 70265 w 2545264"/>
              <a:gd name="connsiteY48" fmla="*/ 8020050 h 9430861"/>
              <a:gd name="connsiteX49" fmla="*/ 32165 w 2545264"/>
              <a:gd name="connsiteY49" fmla="*/ 7785100 h 9430861"/>
              <a:gd name="connsiteX50" fmla="*/ 44865 w 2545264"/>
              <a:gd name="connsiteY50" fmla="*/ 7512050 h 9430861"/>
              <a:gd name="connsiteX51" fmla="*/ 51215 w 2545264"/>
              <a:gd name="connsiteY51" fmla="*/ 7124700 h 9430861"/>
              <a:gd name="connsiteX52" fmla="*/ 70265 w 2545264"/>
              <a:gd name="connsiteY52" fmla="*/ 6762750 h 9430861"/>
              <a:gd name="connsiteX53" fmla="*/ 95665 w 2545264"/>
              <a:gd name="connsiteY53" fmla="*/ 6350000 h 9430861"/>
              <a:gd name="connsiteX54" fmla="*/ 102015 w 2545264"/>
              <a:gd name="connsiteY54" fmla="*/ 5937250 h 9430861"/>
              <a:gd name="connsiteX55" fmla="*/ 127415 w 2545264"/>
              <a:gd name="connsiteY55" fmla="*/ 5543550 h 9430861"/>
              <a:gd name="connsiteX56" fmla="*/ 127415 w 2545264"/>
              <a:gd name="connsiteY56" fmla="*/ 5340350 h 9430861"/>
              <a:gd name="connsiteX57" fmla="*/ 152815 w 2545264"/>
              <a:gd name="connsiteY57" fmla="*/ 4927600 h 9430861"/>
              <a:gd name="connsiteX58" fmla="*/ 165515 w 2545264"/>
              <a:gd name="connsiteY58" fmla="*/ 4540250 h 9430861"/>
              <a:gd name="connsiteX59" fmla="*/ 165515 w 2545264"/>
              <a:gd name="connsiteY59" fmla="*/ 4178300 h 9430861"/>
              <a:gd name="connsiteX60" fmla="*/ 178215 w 2545264"/>
              <a:gd name="connsiteY60" fmla="*/ 3886200 h 9430861"/>
              <a:gd name="connsiteX61" fmla="*/ 178215 w 2545264"/>
              <a:gd name="connsiteY61" fmla="*/ 3384550 h 9430861"/>
              <a:gd name="connsiteX62" fmla="*/ 171865 w 2545264"/>
              <a:gd name="connsiteY62" fmla="*/ 2946400 h 9430861"/>
              <a:gd name="connsiteX63" fmla="*/ 171865 w 2545264"/>
              <a:gd name="connsiteY63" fmla="*/ 2438400 h 9430861"/>
              <a:gd name="connsiteX64" fmla="*/ 178215 w 2545264"/>
              <a:gd name="connsiteY64" fmla="*/ 1968500 h 9430861"/>
              <a:gd name="connsiteX65" fmla="*/ 171865 w 2545264"/>
              <a:gd name="connsiteY65" fmla="*/ 1511300 h 9430861"/>
              <a:gd name="connsiteX66" fmla="*/ 209965 w 2545264"/>
              <a:gd name="connsiteY66" fmla="*/ 1365250 h 9430861"/>
              <a:gd name="connsiteX67" fmla="*/ 324265 w 2545264"/>
              <a:gd name="connsiteY67" fmla="*/ 1155700 h 9430861"/>
              <a:gd name="connsiteX68" fmla="*/ 603665 w 2545264"/>
              <a:gd name="connsiteY68" fmla="*/ 825500 h 9430861"/>
              <a:gd name="connsiteX69" fmla="*/ 775115 w 2545264"/>
              <a:gd name="connsiteY69" fmla="*/ 641350 h 9430861"/>
              <a:gd name="connsiteX70" fmla="*/ 1003715 w 2545264"/>
              <a:gd name="connsiteY70" fmla="*/ 450850 h 9430861"/>
              <a:gd name="connsiteX71" fmla="*/ 1098965 w 2545264"/>
              <a:gd name="connsiteY71" fmla="*/ 355600 h 9430861"/>
              <a:gd name="connsiteX72" fmla="*/ 1264065 w 2545264"/>
              <a:gd name="connsiteY72" fmla="*/ 222250 h 9430861"/>
              <a:gd name="connsiteX73" fmla="*/ 1251365 w 2545264"/>
              <a:gd name="connsiteY73" fmla="*/ 0 h 943086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Lst>
            <a:rect l="l" t="t" r="r" b="b"/>
            <a:pathLst>
              <a:path w="2545264" h="9430861">
                <a:moveTo>
                  <a:pt x="1092615" y="425450"/>
                </a:moveTo>
                <a:cubicBezTo>
                  <a:pt x="1080973" y="502179"/>
                  <a:pt x="1069332" y="578908"/>
                  <a:pt x="1206915" y="673100"/>
                </a:cubicBezTo>
                <a:cubicBezTo>
                  <a:pt x="1344498" y="767292"/>
                  <a:pt x="1706448" y="903817"/>
                  <a:pt x="1918115" y="990600"/>
                </a:cubicBezTo>
                <a:cubicBezTo>
                  <a:pt x="2129782" y="1077383"/>
                  <a:pt x="2376374" y="1150408"/>
                  <a:pt x="2476915" y="1193800"/>
                </a:cubicBezTo>
                <a:cubicBezTo>
                  <a:pt x="2577456" y="1237192"/>
                  <a:pt x="2543590" y="864658"/>
                  <a:pt x="2521365" y="1250950"/>
                </a:cubicBezTo>
                <a:cubicBezTo>
                  <a:pt x="2499140" y="1637242"/>
                  <a:pt x="2374257" y="2967567"/>
                  <a:pt x="2343565" y="3511550"/>
                </a:cubicBezTo>
                <a:cubicBezTo>
                  <a:pt x="2312873" y="4055533"/>
                  <a:pt x="2339332" y="4144433"/>
                  <a:pt x="2337215" y="4514850"/>
                </a:cubicBezTo>
                <a:cubicBezTo>
                  <a:pt x="2335098" y="4885267"/>
                  <a:pt x="2336157" y="5389033"/>
                  <a:pt x="2330865" y="5734050"/>
                </a:cubicBezTo>
                <a:cubicBezTo>
                  <a:pt x="2325573" y="6079067"/>
                  <a:pt x="2323457" y="6326717"/>
                  <a:pt x="2305465" y="6584950"/>
                </a:cubicBezTo>
                <a:cubicBezTo>
                  <a:pt x="2287473" y="6843183"/>
                  <a:pt x="2232440" y="7116233"/>
                  <a:pt x="2222915" y="7283450"/>
                </a:cubicBezTo>
                <a:cubicBezTo>
                  <a:pt x="2213390" y="7450667"/>
                  <a:pt x="2263132" y="7462308"/>
                  <a:pt x="2248315" y="7588250"/>
                </a:cubicBezTo>
                <a:cubicBezTo>
                  <a:pt x="2233498" y="7714192"/>
                  <a:pt x="2167882" y="7958667"/>
                  <a:pt x="2134015" y="8039100"/>
                </a:cubicBezTo>
                <a:cubicBezTo>
                  <a:pt x="2100148" y="8119533"/>
                  <a:pt x="2229265" y="8080375"/>
                  <a:pt x="2045115" y="8070850"/>
                </a:cubicBezTo>
                <a:cubicBezTo>
                  <a:pt x="1860965" y="8061325"/>
                  <a:pt x="1291582" y="7998883"/>
                  <a:pt x="1029115" y="7981950"/>
                </a:cubicBezTo>
                <a:cubicBezTo>
                  <a:pt x="766648" y="7965017"/>
                  <a:pt x="612132" y="7970308"/>
                  <a:pt x="470315" y="7969250"/>
                </a:cubicBezTo>
                <a:cubicBezTo>
                  <a:pt x="328498" y="7968192"/>
                  <a:pt x="250182" y="7973483"/>
                  <a:pt x="178215" y="7975600"/>
                </a:cubicBezTo>
                <a:cubicBezTo>
                  <a:pt x="106248" y="7977717"/>
                  <a:pt x="68148" y="7966075"/>
                  <a:pt x="38515" y="7981950"/>
                </a:cubicBezTo>
                <a:cubicBezTo>
                  <a:pt x="8882" y="7997825"/>
                  <a:pt x="3590" y="7880350"/>
                  <a:pt x="415" y="8070850"/>
                </a:cubicBezTo>
                <a:cubicBezTo>
                  <a:pt x="-2760" y="8261350"/>
                  <a:pt x="13115" y="8906933"/>
                  <a:pt x="19465" y="9124950"/>
                </a:cubicBezTo>
                <a:cubicBezTo>
                  <a:pt x="25815" y="9342967"/>
                  <a:pt x="23698" y="9328150"/>
                  <a:pt x="38515" y="9378950"/>
                </a:cubicBezTo>
                <a:cubicBezTo>
                  <a:pt x="53332" y="9429750"/>
                  <a:pt x="58623" y="9424458"/>
                  <a:pt x="108365" y="9429750"/>
                </a:cubicBezTo>
                <a:cubicBezTo>
                  <a:pt x="158107" y="9435042"/>
                  <a:pt x="281932" y="9420225"/>
                  <a:pt x="336965" y="9410700"/>
                </a:cubicBezTo>
                <a:cubicBezTo>
                  <a:pt x="391998" y="9401175"/>
                  <a:pt x="423748" y="9419167"/>
                  <a:pt x="438565" y="9372600"/>
                </a:cubicBezTo>
                <a:cubicBezTo>
                  <a:pt x="453382" y="9326033"/>
                  <a:pt x="422690" y="9193742"/>
                  <a:pt x="425865" y="9131300"/>
                </a:cubicBezTo>
                <a:cubicBezTo>
                  <a:pt x="429040" y="9068858"/>
                  <a:pt x="449148" y="9038166"/>
                  <a:pt x="457615" y="8997950"/>
                </a:cubicBezTo>
                <a:cubicBezTo>
                  <a:pt x="466082" y="8957734"/>
                  <a:pt x="461848" y="8916458"/>
                  <a:pt x="476665" y="8890000"/>
                </a:cubicBezTo>
                <a:cubicBezTo>
                  <a:pt x="491482" y="8863542"/>
                  <a:pt x="524290" y="8838142"/>
                  <a:pt x="546515" y="8839200"/>
                </a:cubicBezTo>
                <a:cubicBezTo>
                  <a:pt x="568740" y="8840258"/>
                  <a:pt x="604723" y="8875184"/>
                  <a:pt x="610015" y="8896350"/>
                </a:cubicBezTo>
                <a:cubicBezTo>
                  <a:pt x="615307" y="8917516"/>
                  <a:pt x="593082" y="8951383"/>
                  <a:pt x="578265" y="8966200"/>
                </a:cubicBezTo>
                <a:cubicBezTo>
                  <a:pt x="563448" y="8981017"/>
                  <a:pt x="540165" y="8973608"/>
                  <a:pt x="521115" y="8985250"/>
                </a:cubicBezTo>
                <a:cubicBezTo>
                  <a:pt x="502065" y="8996892"/>
                  <a:pt x="477723" y="9001125"/>
                  <a:pt x="463965" y="9036050"/>
                </a:cubicBezTo>
                <a:cubicBezTo>
                  <a:pt x="450207" y="9070975"/>
                  <a:pt x="431157" y="9138708"/>
                  <a:pt x="438565" y="9194800"/>
                </a:cubicBezTo>
                <a:cubicBezTo>
                  <a:pt x="445973" y="9250892"/>
                  <a:pt x="481957" y="9339792"/>
                  <a:pt x="508415" y="9372600"/>
                </a:cubicBezTo>
                <a:cubicBezTo>
                  <a:pt x="534873" y="9405408"/>
                  <a:pt x="473490" y="9398000"/>
                  <a:pt x="597315" y="9391650"/>
                </a:cubicBezTo>
                <a:cubicBezTo>
                  <a:pt x="721140" y="9385300"/>
                  <a:pt x="1251365" y="9334500"/>
                  <a:pt x="1251365" y="9334500"/>
                </a:cubicBezTo>
                <a:lnTo>
                  <a:pt x="1670465" y="9302750"/>
                </a:lnTo>
                <a:cubicBezTo>
                  <a:pt x="1787940" y="9294283"/>
                  <a:pt x="1893773" y="9295342"/>
                  <a:pt x="1956215" y="9283700"/>
                </a:cubicBezTo>
                <a:cubicBezTo>
                  <a:pt x="2018657" y="9272058"/>
                  <a:pt x="2027123" y="9262533"/>
                  <a:pt x="2045115" y="9232900"/>
                </a:cubicBezTo>
                <a:cubicBezTo>
                  <a:pt x="2063107" y="9203267"/>
                  <a:pt x="2054640" y="9176808"/>
                  <a:pt x="2064165" y="9105900"/>
                </a:cubicBezTo>
                <a:cubicBezTo>
                  <a:pt x="2073690" y="9034992"/>
                  <a:pt x="2091682" y="8905875"/>
                  <a:pt x="2102265" y="8807450"/>
                </a:cubicBezTo>
                <a:cubicBezTo>
                  <a:pt x="2112848" y="8709025"/>
                  <a:pt x="2118140" y="8621183"/>
                  <a:pt x="2127665" y="8515350"/>
                </a:cubicBezTo>
                <a:cubicBezTo>
                  <a:pt x="2137190" y="8409517"/>
                  <a:pt x="2202807" y="8241242"/>
                  <a:pt x="2159415" y="8172450"/>
                </a:cubicBezTo>
                <a:cubicBezTo>
                  <a:pt x="2116023" y="8103658"/>
                  <a:pt x="1978440" y="8117417"/>
                  <a:pt x="1867315" y="8102600"/>
                </a:cubicBezTo>
                <a:cubicBezTo>
                  <a:pt x="1756190" y="8087783"/>
                  <a:pt x="1613315" y="8093075"/>
                  <a:pt x="1492665" y="8083550"/>
                </a:cubicBezTo>
                <a:cubicBezTo>
                  <a:pt x="1372015" y="8074025"/>
                  <a:pt x="1248190" y="8052858"/>
                  <a:pt x="1143415" y="8045450"/>
                </a:cubicBezTo>
                <a:cubicBezTo>
                  <a:pt x="1038640" y="8038042"/>
                  <a:pt x="864015" y="8039100"/>
                  <a:pt x="864015" y="8039100"/>
                </a:cubicBezTo>
                <a:cubicBezTo>
                  <a:pt x="766648" y="8036983"/>
                  <a:pt x="645998" y="8036983"/>
                  <a:pt x="559215" y="8032750"/>
                </a:cubicBezTo>
                <a:cubicBezTo>
                  <a:pt x="472432" y="8028517"/>
                  <a:pt x="424807" y="8015817"/>
                  <a:pt x="343315" y="8013700"/>
                </a:cubicBezTo>
                <a:cubicBezTo>
                  <a:pt x="261823" y="8011583"/>
                  <a:pt x="122123" y="8058150"/>
                  <a:pt x="70265" y="8020050"/>
                </a:cubicBezTo>
                <a:cubicBezTo>
                  <a:pt x="18407" y="7981950"/>
                  <a:pt x="36398" y="7869767"/>
                  <a:pt x="32165" y="7785100"/>
                </a:cubicBezTo>
                <a:cubicBezTo>
                  <a:pt x="27932" y="7700433"/>
                  <a:pt x="41690" y="7622117"/>
                  <a:pt x="44865" y="7512050"/>
                </a:cubicBezTo>
                <a:cubicBezTo>
                  <a:pt x="48040" y="7401983"/>
                  <a:pt x="46982" y="7249583"/>
                  <a:pt x="51215" y="7124700"/>
                </a:cubicBezTo>
                <a:cubicBezTo>
                  <a:pt x="55448" y="6999817"/>
                  <a:pt x="62857" y="6891867"/>
                  <a:pt x="70265" y="6762750"/>
                </a:cubicBezTo>
                <a:cubicBezTo>
                  <a:pt x="77673" y="6633633"/>
                  <a:pt x="90373" y="6487583"/>
                  <a:pt x="95665" y="6350000"/>
                </a:cubicBezTo>
                <a:cubicBezTo>
                  <a:pt x="100957" y="6212417"/>
                  <a:pt x="96723" y="6071658"/>
                  <a:pt x="102015" y="5937250"/>
                </a:cubicBezTo>
                <a:cubicBezTo>
                  <a:pt x="107307" y="5802842"/>
                  <a:pt x="123182" y="5643033"/>
                  <a:pt x="127415" y="5543550"/>
                </a:cubicBezTo>
                <a:cubicBezTo>
                  <a:pt x="131648" y="5444067"/>
                  <a:pt x="123182" y="5443008"/>
                  <a:pt x="127415" y="5340350"/>
                </a:cubicBezTo>
                <a:cubicBezTo>
                  <a:pt x="131648" y="5237692"/>
                  <a:pt x="146465" y="5060950"/>
                  <a:pt x="152815" y="4927600"/>
                </a:cubicBezTo>
                <a:cubicBezTo>
                  <a:pt x="159165" y="4794250"/>
                  <a:pt x="163398" y="4665133"/>
                  <a:pt x="165515" y="4540250"/>
                </a:cubicBezTo>
                <a:cubicBezTo>
                  <a:pt x="167632" y="4415367"/>
                  <a:pt x="163398" y="4287308"/>
                  <a:pt x="165515" y="4178300"/>
                </a:cubicBezTo>
                <a:cubicBezTo>
                  <a:pt x="167632" y="4069292"/>
                  <a:pt x="176098" y="4018492"/>
                  <a:pt x="178215" y="3886200"/>
                </a:cubicBezTo>
                <a:cubicBezTo>
                  <a:pt x="180332" y="3753908"/>
                  <a:pt x="179273" y="3541183"/>
                  <a:pt x="178215" y="3384550"/>
                </a:cubicBezTo>
                <a:cubicBezTo>
                  <a:pt x="177157" y="3227917"/>
                  <a:pt x="172923" y="3104092"/>
                  <a:pt x="171865" y="2946400"/>
                </a:cubicBezTo>
                <a:cubicBezTo>
                  <a:pt x="170807" y="2788708"/>
                  <a:pt x="170807" y="2601383"/>
                  <a:pt x="171865" y="2438400"/>
                </a:cubicBezTo>
                <a:cubicBezTo>
                  <a:pt x="172923" y="2275417"/>
                  <a:pt x="178215" y="2123017"/>
                  <a:pt x="178215" y="1968500"/>
                </a:cubicBezTo>
                <a:cubicBezTo>
                  <a:pt x="178215" y="1813983"/>
                  <a:pt x="166573" y="1611842"/>
                  <a:pt x="171865" y="1511300"/>
                </a:cubicBezTo>
                <a:cubicBezTo>
                  <a:pt x="177157" y="1410758"/>
                  <a:pt x="184565" y="1424517"/>
                  <a:pt x="209965" y="1365250"/>
                </a:cubicBezTo>
                <a:cubicBezTo>
                  <a:pt x="235365" y="1305983"/>
                  <a:pt x="258648" y="1245658"/>
                  <a:pt x="324265" y="1155700"/>
                </a:cubicBezTo>
                <a:cubicBezTo>
                  <a:pt x="389882" y="1065742"/>
                  <a:pt x="528523" y="911225"/>
                  <a:pt x="603665" y="825500"/>
                </a:cubicBezTo>
                <a:cubicBezTo>
                  <a:pt x="678807" y="739775"/>
                  <a:pt x="708440" y="703792"/>
                  <a:pt x="775115" y="641350"/>
                </a:cubicBezTo>
                <a:cubicBezTo>
                  <a:pt x="841790" y="578908"/>
                  <a:pt x="949740" y="498475"/>
                  <a:pt x="1003715" y="450850"/>
                </a:cubicBezTo>
                <a:cubicBezTo>
                  <a:pt x="1057690" y="403225"/>
                  <a:pt x="1055573" y="393700"/>
                  <a:pt x="1098965" y="355600"/>
                </a:cubicBezTo>
                <a:cubicBezTo>
                  <a:pt x="1142357" y="317500"/>
                  <a:pt x="1238665" y="281517"/>
                  <a:pt x="1264065" y="222250"/>
                </a:cubicBezTo>
                <a:cubicBezTo>
                  <a:pt x="1289465" y="162983"/>
                  <a:pt x="1270415" y="81491"/>
                  <a:pt x="1251365" y="0"/>
                </a:cubicBezTo>
              </a:path>
            </a:pathLst>
          </a:custGeom>
          <a:noFill/>
          <a:ln>
            <a:solidFill>
              <a:schemeClr val="accent4"/>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sp macro="" textlink="">
        <xdr:nvSpPr>
          <xdr:cNvPr id="45" name="正方形/長方形 44">
            <a:extLst>
              <a:ext uri="{FF2B5EF4-FFF2-40B4-BE49-F238E27FC236}">
                <a16:creationId xmlns:a16="http://schemas.microsoft.com/office/drawing/2014/main" id="{7C1ADBC6-CACA-AB68-EC65-527B0A181596}"/>
              </a:ext>
            </a:extLst>
          </xdr:cNvPr>
          <xdr:cNvSpPr/>
        </xdr:nvSpPr>
        <xdr:spPr>
          <a:xfrm>
            <a:off x="4798698" y="1215645"/>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5</a:t>
            </a:r>
            <a:endParaRPr kumimoji="1" lang="ja-JP" altLang="en-US" sz="800" b="1"/>
          </a:p>
        </xdr:txBody>
      </xdr:sp>
      <xdr:sp macro="" textlink="">
        <xdr:nvSpPr>
          <xdr:cNvPr id="46" name="正方形/長方形 45">
            <a:extLst>
              <a:ext uri="{FF2B5EF4-FFF2-40B4-BE49-F238E27FC236}">
                <a16:creationId xmlns:a16="http://schemas.microsoft.com/office/drawing/2014/main" id="{A3703658-7AB3-A7E5-A1A9-ADEDCC243774}"/>
              </a:ext>
            </a:extLst>
          </xdr:cNvPr>
          <xdr:cNvSpPr/>
        </xdr:nvSpPr>
        <xdr:spPr>
          <a:xfrm>
            <a:off x="3367052" y="514348"/>
            <a:ext cx="189283" cy="185739"/>
          </a:xfrm>
          <a:prstGeom prst="rect">
            <a:avLst/>
          </a:prstGeom>
          <a:solidFill>
            <a:srgbClr val="C00000"/>
          </a:solid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a:t>
            </a:r>
            <a:endParaRPr kumimoji="1" lang="ja-JP" altLang="en-US" sz="800" b="1"/>
          </a:p>
        </xdr:txBody>
      </xdr:sp>
      <xdr:sp macro="" textlink="">
        <xdr:nvSpPr>
          <xdr:cNvPr id="47" name="正方形/長方形 46">
            <a:extLst>
              <a:ext uri="{FF2B5EF4-FFF2-40B4-BE49-F238E27FC236}">
                <a16:creationId xmlns:a16="http://schemas.microsoft.com/office/drawing/2014/main" id="{B7D76448-5E99-6EA0-AF26-DBE49BF80A31}"/>
              </a:ext>
            </a:extLst>
          </xdr:cNvPr>
          <xdr:cNvSpPr/>
        </xdr:nvSpPr>
        <xdr:spPr>
          <a:xfrm>
            <a:off x="2763900" y="9305873"/>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31</a:t>
            </a:r>
            <a:endParaRPr kumimoji="1" lang="ja-JP" altLang="en-US" sz="800" b="1"/>
          </a:p>
        </xdr:txBody>
      </xdr:sp>
    </xdr:grpSp>
    <xdr:clientData/>
  </xdr:twoCellAnchor>
</xdr:wsDr>
</file>

<file path=xl/drawings/drawing3.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 name="正方形/長方形 1">
          <a:extLst>
            <a:ext uri="{FF2B5EF4-FFF2-40B4-BE49-F238E27FC236}">
              <a16:creationId xmlns:a16="http://schemas.microsoft.com/office/drawing/2014/main" id="{A76FDBF7-E2D4-4BFA-9556-D5F6FE2257F2}"/>
            </a:ext>
          </a:extLst>
        </xdr:cNvPr>
        <xdr:cNvSpPr/>
      </xdr:nvSpPr>
      <xdr:spPr>
        <a:xfrm>
          <a:off x="4572000" y="95504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xdr:from>
      <xdr:col>25</xdr:col>
      <xdr:colOff>335643</xdr:colOff>
      <xdr:row>16</xdr:row>
      <xdr:rowOff>81642</xdr:rowOff>
    </xdr:from>
    <xdr:to>
      <xdr:col>35</xdr:col>
      <xdr:colOff>263072</xdr:colOff>
      <xdr:row>52</xdr:row>
      <xdr:rowOff>362731</xdr:rowOff>
    </xdr:to>
    <xdr:grpSp>
      <xdr:nvGrpSpPr>
        <xdr:cNvPr id="3" name="グループ化 2">
          <a:extLst>
            <a:ext uri="{FF2B5EF4-FFF2-40B4-BE49-F238E27FC236}">
              <a16:creationId xmlns:a16="http://schemas.microsoft.com/office/drawing/2014/main" id="{1EDA078E-B622-4749-9049-E50A402B35EF}"/>
            </a:ext>
          </a:extLst>
        </xdr:cNvPr>
        <xdr:cNvGrpSpPr/>
      </xdr:nvGrpSpPr>
      <xdr:grpSpPr>
        <a:xfrm>
          <a:off x="31326741" y="6191581"/>
          <a:ext cx="5270721" cy="15544321"/>
          <a:chOff x="1587297" y="-6658"/>
          <a:chExt cx="3525297" cy="9944589"/>
        </a:xfrm>
      </xdr:grpSpPr>
      <xdr:pic>
        <xdr:nvPicPr>
          <xdr:cNvPr id="4" name="図 3">
            <a:extLst>
              <a:ext uri="{FF2B5EF4-FFF2-40B4-BE49-F238E27FC236}">
                <a16:creationId xmlns:a16="http://schemas.microsoft.com/office/drawing/2014/main" id="{F29E6BC2-6CB6-4485-EC96-2209BE081F52}"/>
              </a:ext>
            </a:extLst>
          </xdr:cNvPr>
          <xdr:cNvPicPr>
            <a:picLocks noChangeAspect="1"/>
          </xdr:cNvPicPr>
        </xdr:nvPicPr>
        <xdr:blipFill>
          <a:blip xmlns:r="http://schemas.openxmlformats.org/officeDocument/2006/relationships" r:embed="rId1">
            <a:alphaModFix/>
          </a:blip>
          <a:stretch>
            <a:fillRect/>
          </a:stretch>
        </xdr:blipFill>
        <xdr:spPr>
          <a:xfrm>
            <a:off x="1587297" y="-6658"/>
            <a:ext cx="3493008" cy="9906000"/>
          </a:xfrm>
          <a:prstGeom prst="rect">
            <a:avLst/>
          </a:prstGeom>
        </xdr:spPr>
      </xdr:pic>
      <xdr:pic>
        <xdr:nvPicPr>
          <xdr:cNvPr id="5" name="図 4">
            <a:extLst>
              <a:ext uri="{FF2B5EF4-FFF2-40B4-BE49-F238E27FC236}">
                <a16:creationId xmlns:a16="http://schemas.microsoft.com/office/drawing/2014/main" id="{07B72F7B-CA5A-E1DB-545D-98B5BF056408}"/>
              </a:ext>
            </a:extLst>
          </xdr:cNvPr>
          <xdr:cNvPicPr>
            <a:picLocks noChangeAspect="1"/>
          </xdr:cNvPicPr>
        </xdr:nvPicPr>
        <xdr:blipFill>
          <a:blip xmlns:r="http://schemas.openxmlformats.org/officeDocument/2006/relationships" r:embed="rId2">
            <a:alphaModFix amt="39000"/>
          </a:blip>
          <a:stretch>
            <a:fillRect/>
          </a:stretch>
        </xdr:blipFill>
        <xdr:spPr>
          <a:xfrm>
            <a:off x="3231406" y="9683137"/>
            <a:ext cx="1881188" cy="254794"/>
          </a:xfrm>
          <a:prstGeom prst="rect">
            <a:avLst/>
          </a:prstGeom>
        </xdr:spPr>
      </xdr:pic>
      <xdr:sp macro="" textlink="">
        <xdr:nvSpPr>
          <xdr:cNvPr id="6" name="正方形/長方形 5">
            <a:extLst>
              <a:ext uri="{FF2B5EF4-FFF2-40B4-BE49-F238E27FC236}">
                <a16:creationId xmlns:a16="http://schemas.microsoft.com/office/drawing/2014/main" id="{9FE33A02-44B2-6A74-EE92-D9FD1848071D}"/>
              </a:ext>
            </a:extLst>
          </xdr:cNvPr>
          <xdr:cNvSpPr/>
        </xdr:nvSpPr>
        <xdr:spPr>
          <a:xfrm>
            <a:off x="3562411" y="721989"/>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a:t>
            </a:r>
            <a:endParaRPr kumimoji="1" lang="ja-JP" altLang="en-US" sz="800" b="1"/>
          </a:p>
        </xdr:txBody>
      </xdr:sp>
      <xdr:sp macro="" textlink="">
        <xdr:nvSpPr>
          <xdr:cNvPr id="7" name="正方形/長方形 6">
            <a:extLst>
              <a:ext uri="{FF2B5EF4-FFF2-40B4-BE49-F238E27FC236}">
                <a16:creationId xmlns:a16="http://schemas.microsoft.com/office/drawing/2014/main" id="{7898E0BD-E74C-3CD6-23E3-C1827CB3F343}"/>
              </a:ext>
            </a:extLst>
          </xdr:cNvPr>
          <xdr:cNvSpPr/>
        </xdr:nvSpPr>
        <xdr:spPr>
          <a:xfrm>
            <a:off x="3856495" y="872010"/>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3</a:t>
            </a:r>
            <a:endParaRPr kumimoji="1" lang="ja-JP" altLang="en-US" sz="800" b="1"/>
          </a:p>
        </xdr:txBody>
      </xdr:sp>
      <xdr:sp macro="" textlink="">
        <xdr:nvSpPr>
          <xdr:cNvPr id="8" name="正方形/長方形 7">
            <a:extLst>
              <a:ext uri="{FF2B5EF4-FFF2-40B4-BE49-F238E27FC236}">
                <a16:creationId xmlns:a16="http://schemas.microsoft.com/office/drawing/2014/main" id="{CECAC4BA-7E6A-2084-2D5F-96CDDE5AC02F}"/>
              </a:ext>
            </a:extLst>
          </xdr:cNvPr>
          <xdr:cNvSpPr/>
        </xdr:nvSpPr>
        <xdr:spPr>
          <a:xfrm>
            <a:off x="4073162" y="948211"/>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4</a:t>
            </a:r>
            <a:endParaRPr kumimoji="1" lang="ja-JP" altLang="en-US" sz="800" b="1"/>
          </a:p>
        </xdr:txBody>
      </xdr:sp>
      <xdr:sp macro="" textlink="">
        <xdr:nvSpPr>
          <xdr:cNvPr id="9" name="正方形/長方形 8">
            <a:extLst>
              <a:ext uri="{FF2B5EF4-FFF2-40B4-BE49-F238E27FC236}">
                <a16:creationId xmlns:a16="http://schemas.microsoft.com/office/drawing/2014/main" id="{84DF21C9-F07C-BC29-1C1D-6F382D7D1C0B}"/>
              </a:ext>
            </a:extLst>
          </xdr:cNvPr>
          <xdr:cNvSpPr/>
        </xdr:nvSpPr>
        <xdr:spPr>
          <a:xfrm>
            <a:off x="4779096" y="1796679"/>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6</a:t>
            </a:r>
            <a:endParaRPr kumimoji="1" lang="ja-JP" altLang="en-US" sz="800" b="1"/>
          </a:p>
        </xdr:txBody>
      </xdr:sp>
      <xdr:sp macro="" textlink="">
        <xdr:nvSpPr>
          <xdr:cNvPr id="10" name="正方形/長方形 9">
            <a:extLst>
              <a:ext uri="{FF2B5EF4-FFF2-40B4-BE49-F238E27FC236}">
                <a16:creationId xmlns:a16="http://schemas.microsoft.com/office/drawing/2014/main" id="{20EC25C5-AA38-E0C0-F32D-1630408CD208}"/>
              </a:ext>
            </a:extLst>
          </xdr:cNvPr>
          <xdr:cNvSpPr/>
        </xdr:nvSpPr>
        <xdr:spPr>
          <a:xfrm>
            <a:off x="4785172" y="2053760"/>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7</a:t>
            </a:r>
            <a:endParaRPr kumimoji="1" lang="ja-JP" altLang="en-US" sz="800" b="1"/>
          </a:p>
        </xdr:txBody>
      </xdr:sp>
      <xdr:sp macro="" textlink="">
        <xdr:nvSpPr>
          <xdr:cNvPr id="11" name="正方形/長方形 10">
            <a:extLst>
              <a:ext uri="{FF2B5EF4-FFF2-40B4-BE49-F238E27FC236}">
                <a16:creationId xmlns:a16="http://schemas.microsoft.com/office/drawing/2014/main" id="{86B777AE-1F79-5465-B55D-B6856E0E60EC}"/>
              </a:ext>
            </a:extLst>
          </xdr:cNvPr>
          <xdr:cNvSpPr/>
        </xdr:nvSpPr>
        <xdr:spPr>
          <a:xfrm>
            <a:off x="4778397" y="2307706"/>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8</a:t>
            </a:r>
            <a:endParaRPr kumimoji="1" lang="ja-JP" altLang="en-US" sz="800" b="1"/>
          </a:p>
        </xdr:txBody>
      </xdr:sp>
      <xdr:sp macro="" textlink="">
        <xdr:nvSpPr>
          <xdr:cNvPr id="12" name="正方形/長方形 11">
            <a:extLst>
              <a:ext uri="{FF2B5EF4-FFF2-40B4-BE49-F238E27FC236}">
                <a16:creationId xmlns:a16="http://schemas.microsoft.com/office/drawing/2014/main" id="{5A4DA567-6F74-34D9-C654-3E3A903C612D}"/>
              </a:ext>
            </a:extLst>
          </xdr:cNvPr>
          <xdr:cNvSpPr/>
        </xdr:nvSpPr>
        <xdr:spPr>
          <a:xfrm>
            <a:off x="4710832" y="2796364"/>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9</a:t>
            </a:r>
            <a:endParaRPr kumimoji="1" lang="ja-JP" altLang="en-US" sz="800" b="1"/>
          </a:p>
        </xdr:txBody>
      </xdr:sp>
      <xdr:sp macro="" textlink="">
        <xdr:nvSpPr>
          <xdr:cNvPr id="13" name="正方形/長方形 12">
            <a:extLst>
              <a:ext uri="{FF2B5EF4-FFF2-40B4-BE49-F238E27FC236}">
                <a16:creationId xmlns:a16="http://schemas.microsoft.com/office/drawing/2014/main" id="{8BC56813-4E2A-6AE7-474D-2E3CB1A7A7F5}"/>
              </a:ext>
            </a:extLst>
          </xdr:cNvPr>
          <xdr:cNvSpPr/>
        </xdr:nvSpPr>
        <xdr:spPr>
          <a:xfrm>
            <a:off x="4704057" y="3050310"/>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10</a:t>
            </a:r>
            <a:endParaRPr kumimoji="1" lang="ja-JP" altLang="en-US" sz="800" b="1"/>
          </a:p>
        </xdr:txBody>
      </xdr:sp>
      <xdr:sp macro="" textlink="">
        <xdr:nvSpPr>
          <xdr:cNvPr id="14" name="正方形/長方形 13">
            <a:extLst>
              <a:ext uri="{FF2B5EF4-FFF2-40B4-BE49-F238E27FC236}">
                <a16:creationId xmlns:a16="http://schemas.microsoft.com/office/drawing/2014/main" id="{84CA4104-A5EA-4E32-5C1C-70C70890DFDE}"/>
              </a:ext>
            </a:extLst>
          </xdr:cNvPr>
          <xdr:cNvSpPr/>
        </xdr:nvSpPr>
        <xdr:spPr>
          <a:xfrm>
            <a:off x="4629828" y="3762295"/>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11</a:t>
            </a:r>
            <a:endParaRPr kumimoji="1" lang="ja-JP" altLang="en-US" sz="800" b="1"/>
          </a:p>
        </xdr:txBody>
      </xdr:sp>
      <xdr:sp macro="" textlink="">
        <xdr:nvSpPr>
          <xdr:cNvPr id="15" name="正方形/長方形 14">
            <a:extLst>
              <a:ext uri="{FF2B5EF4-FFF2-40B4-BE49-F238E27FC236}">
                <a16:creationId xmlns:a16="http://schemas.microsoft.com/office/drawing/2014/main" id="{5FF2E40C-A438-F0BB-7AE6-7FF4A9D35B71}"/>
              </a:ext>
            </a:extLst>
          </xdr:cNvPr>
          <xdr:cNvSpPr/>
        </xdr:nvSpPr>
        <xdr:spPr>
          <a:xfrm>
            <a:off x="4616191" y="4540581"/>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12</a:t>
            </a:r>
            <a:endParaRPr kumimoji="1" lang="ja-JP" altLang="en-US" sz="800" b="1"/>
          </a:p>
        </xdr:txBody>
      </xdr:sp>
      <xdr:sp macro="" textlink="">
        <xdr:nvSpPr>
          <xdr:cNvPr id="16" name="正方形/長方形 15">
            <a:extLst>
              <a:ext uri="{FF2B5EF4-FFF2-40B4-BE49-F238E27FC236}">
                <a16:creationId xmlns:a16="http://schemas.microsoft.com/office/drawing/2014/main" id="{0D92E68A-B5C5-A25E-A857-FE217AF58032}"/>
              </a:ext>
            </a:extLst>
          </xdr:cNvPr>
          <xdr:cNvSpPr/>
        </xdr:nvSpPr>
        <xdr:spPr>
          <a:xfrm>
            <a:off x="4629827" y="4821130"/>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13</a:t>
            </a:r>
            <a:endParaRPr kumimoji="1" lang="ja-JP" altLang="en-US" sz="800" b="1"/>
          </a:p>
        </xdr:txBody>
      </xdr:sp>
      <xdr:sp macro="" textlink="">
        <xdr:nvSpPr>
          <xdr:cNvPr id="17" name="正方形/長方形 16">
            <a:extLst>
              <a:ext uri="{FF2B5EF4-FFF2-40B4-BE49-F238E27FC236}">
                <a16:creationId xmlns:a16="http://schemas.microsoft.com/office/drawing/2014/main" id="{4DD71493-0043-32B1-04BA-6A7BE87713FD}"/>
              </a:ext>
            </a:extLst>
          </xdr:cNvPr>
          <xdr:cNvSpPr/>
        </xdr:nvSpPr>
        <xdr:spPr>
          <a:xfrm>
            <a:off x="4672199" y="5340675"/>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14</a:t>
            </a:r>
            <a:endParaRPr kumimoji="1" lang="ja-JP" altLang="en-US" sz="800" b="1"/>
          </a:p>
        </xdr:txBody>
      </xdr:sp>
      <xdr:sp macro="" textlink="">
        <xdr:nvSpPr>
          <xdr:cNvPr id="18" name="正方形/長方形 17">
            <a:extLst>
              <a:ext uri="{FF2B5EF4-FFF2-40B4-BE49-F238E27FC236}">
                <a16:creationId xmlns:a16="http://schemas.microsoft.com/office/drawing/2014/main" id="{8EE37321-9C6F-3D5D-36F6-13CA901BB2A2}"/>
              </a:ext>
            </a:extLst>
          </xdr:cNvPr>
          <xdr:cNvSpPr/>
        </xdr:nvSpPr>
        <xdr:spPr>
          <a:xfrm>
            <a:off x="4638929" y="5583839"/>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15</a:t>
            </a:r>
            <a:endParaRPr kumimoji="1" lang="ja-JP" altLang="en-US" sz="800" b="1"/>
          </a:p>
        </xdr:txBody>
      </xdr:sp>
      <xdr:sp macro="" textlink="">
        <xdr:nvSpPr>
          <xdr:cNvPr id="19" name="正方形/長方形 18">
            <a:extLst>
              <a:ext uri="{FF2B5EF4-FFF2-40B4-BE49-F238E27FC236}">
                <a16:creationId xmlns:a16="http://schemas.microsoft.com/office/drawing/2014/main" id="{4B7D97B8-B3F8-9AEA-4310-BEC9399D0C59}"/>
              </a:ext>
            </a:extLst>
          </xdr:cNvPr>
          <xdr:cNvSpPr/>
        </xdr:nvSpPr>
        <xdr:spPr>
          <a:xfrm>
            <a:off x="4521549" y="8099996"/>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16</a:t>
            </a:r>
            <a:endParaRPr kumimoji="1" lang="ja-JP" altLang="en-US" sz="800" b="1"/>
          </a:p>
        </xdr:txBody>
      </xdr:sp>
      <xdr:sp macro="" textlink="">
        <xdr:nvSpPr>
          <xdr:cNvPr id="20" name="正方形/長方形 19">
            <a:extLst>
              <a:ext uri="{FF2B5EF4-FFF2-40B4-BE49-F238E27FC236}">
                <a16:creationId xmlns:a16="http://schemas.microsoft.com/office/drawing/2014/main" id="{3142F9F2-71EC-A41B-8946-98A2BBEC63EC}"/>
              </a:ext>
            </a:extLst>
          </xdr:cNvPr>
          <xdr:cNvSpPr/>
        </xdr:nvSpPr>
        <xdr:spPr>
          <a:xfrm>
            <a:off x="3616674" y="8049989"/>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17</a:t>
            </a:r>
            <a:endParaRPr kumimoji="1" lang="ja-JP" altLang="en-US" sz="800" b="1"/>
          </a:p>
        </xdr:txBody>
      </xdr:sp>
      <xdr:sp macro="" textlink="">
        <xdr:nvSpPr>
          <xdr:cNvPr id="21" name="正方形/長方形 20">
            <a:extLst>
              <a:ext uri="{FF2B5EF4-FFF2-40B4-BE49-F238E27FC236}">
                <a16:creationId xmlns:a16="http://schemas.microsoft.com/office/drawing/2014/main" id="{9DF5765B-F8EB-79DD-1BB7-D725A4415380}"/>
              </a:ext>
            </a:extLst>
          </xdr:cNvPr>
          <xdr:cNvSpPr/>
        </xdr:nvSpPr>
        <xdr:spPr>
          <a:xfrm>
            <a:off x="3343490" y="8007126"/>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18</a:t>
            </a:r>
            <a:endParaRPr kumimoji="1" lang="ja-JP" altLang="en-US" sz="800" b="1"/>
          </a:p>
        </xdr:txBody>
      </xdr:sp>
      <xdr:sp macro="" textlink="">
        <xdr:nvSpPr>
          <xdr:cNvPr id="22" name="正方形/長方形 21">
            <a:extLst>
              <a:ext uri="{FF2B5EF4-FFF2-40B4-BE49-F238E27FC236}">
                <a16:creationId xmlns:a16="http://schemas.microsoft.com/office/drawing/2014/main" id="{9A264D4D-06E8-8B3C-0F97-3381C4103BB6}"/>
              </a:ext>
            </a:extLst>
          </xdr:cNvPr>
          <xdr:cNvSpPr/>
        </xdr:nvSpPr>
        <xdr:spPr>
          <a:xfrm>
            <a:off x="2815512" y="8007125"/>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19</a:t>
            </a:r>
            <a:endParaRPr kumimoji="1" lang="ja-JP" altLang="en-US" sz="800" b="1"/>
          </a:p>
        </xdr:txBody>
      </xdr:sp>
      <xdr:sp macro="" textlink="">
        <xdr:nvSpPr>
          <xdr:cNvPr id="23" name="正方形/長方形 22">
            <a:extLst>
              <a:ext uri="{FF2B5EF4-FFF2-40B4-BE49-F238E27FC236}">
                <a16:creationId xmlns:a16="http://schemas.microsoft.com/office/drawing/2014/main" id="{162B5812-C39F-084D-8AB4-DA0F8737F803}"/>
              </a:ext>
            </a:extLst>
          </xdr:cNvPr>
          <xdr:cNvSpPr/>
        </xdr:nvSpPr>
        <xdr:spPr>
          <a:xfrm>
            <a:off x="2320289" y="7957119"/>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20</a:t>
            </a:r>
            <a:endParaRPr kumimoji="1" lang="ja-JP" altLang="en-US" sz="800" b="1"/>
          </a:p>
        </xdr:txBody>
      </xdr:sp>
      <xdr:sp macro="" textlink="">
        <xdr:nvSpPr>
          <xdr:cNvPr id="24" name="正方形/長方形 23">
            <a:extLst>
              <a:ext uri="{FF2B5EF4-FFF2-40B4-BE49-F238E27FC236}">
                <a16:creationId xmlns:a16="http://schemas.microsoft.com/office/drawing/2014/main" id="{82AA2796-799D-EBB4-4212-C2EDC808D8F3}"/>
              </a:ext>
            </a:extLst>
          </xdr:cNvPr>
          <xdr:cNvSpPr/>
        </xdr:nvSpPr>
        <xdr:spPr>
          <a:xfrm>
            <a:off x="2024517" y="8007124"/>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21</a:t>
            </a:r>
            <a:endParaRPr kumimoji="1" lang="ja-JP" altLang="en-US" sz="800" b="1"/>
          </a:p>
        </xdr:txBody>
      </xdr:sp>
      <xdr:sp macro="" textlink="">
        <xdr:nvSpPr>
          <xdr:cNvPr id="25" name="正方形/長方形 24">
            <a:extLst>
              <a:ext uri="{FF2B5EF4-FFF2-40B4-BE49-F238E27FC236}">
                <a16:creationId xmlns:a16="http://schemas.microsoft.com/office/drawing/2014/main" id="{5577CD09-914C-A298-44A6-A4FB40FFD44A}"/>
              </a:ext>
            </a:extLst>
          </xdr:cNvPr>
          <xdr:cNvSpPr/>
        </xdr:nvSpPr>
        <xdr:spPr>
          <a:xfrm>
            <a:off x="2024516" y="9497398"/>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22</a:t>
            </a:r>
            <a:endParaRPr kumimoji="1" lang="ja-JP" altLang="en-US" sz="800" b="1"/>
          </a:p>
        </xdr:txBody>
      </xdr:sp>
      <xdr:sp macro="" textlink="">
        <xdr:nvSpPr>
          <xdr:cNvPr id="26" name="正方形/長方形 25">
            <a:extLst>
              <a:ext uri="{FF2B5EF4-FFF2-40B4-BE49-F238E27FC236}">
                <a16:creationId xmlns:a16="http://schemas.microsoft.com/office/drawing/2014/main" id="{210A2C8C-532C-4F13-2055-E318BB56E58A}"/>
              </a:ext>
            </a:extLst>
          </xdr:cNvPr>
          <xdr:cNvSpPr/>
        </xdr:nvSpPr>
        <xdr:spPr>
          <a:xfrm>
            <a:off x="4056126" y="9590267"/>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23</a:t>
            </a:r>
            <a:endParaRPr kumimoji="1" lang="ja-JP" altLang="en-US" sz="800" b="1"/>
          </a:p>
        </xdr:txBody>
      </xdr:sp>
      <xdr:sp macro="" textlink="">
        <xdr:nvSpPr>
          <xdr:cNvPr id="27" name="正方形/長方形 26">
            <a:extLst>
              <a:ext uri="{FF2B5EF4-FFF2-40B4-BE49-F238E27FC236}">
                <a16:creationId xmlns:a16="http://schemas.microsoft.com/office/drawing/2014/main" id="{508107A5-62F1-FDB3-0086-3EDAC95364F9}"/>
              </a:ext>
            </a:extLst>
          </xdr:cNvPr>
          <xdr:cNvSpPr/>
        </xdr:nvSpPr>
        <xdr:spPr>
          <a:xfrm>
            <a:off x="4426907" y="9404528"/>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24</a:t>
            </a:r>
            <a:endParaRPr kumimoji="1" lang="ja-JP" altLang="en-US" sz="800" b="1"/>
          </a:p>
        </xdr:txBody>
      </xdr:sp>
      <xdr:sp macro="" textlink="">
        <xdr:nvSpPr>
          <xdr:cNvPr id="28" name="正方形/長方形 27">
            <a:extLst>
              <a:ext uri="{FF2B5EF4-FFF2-40B4-BE49-F238E27FC236}">
                <a16:creationId xmlns:a16="http://schemas.microsoft.com/office/drawing/2014/main" id="{CFF25B2C-8CB0-C1FD-370C-D48A541F9001}"/>
              </a:ext>
            </a:extLst>
          </xdr:cNvPr>
          <xdr:cNvSpPr/>
        </xdr:nvSpPr>
        <xdr:spPr>
          <a:xfrm>
            <a:off x="2414930" y="5957744"/>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25</a:t>
            </a:r>
            <a:endParaRPr kumimoji="1" lang="ja-JP" altLang="en-US" sz="800" b="1"/>
          </a:p>
        </xdr:txBody>
      </xdr:sp>
      <xdr:sp macro="" textlink="">
        <xdr:nvSpPr>
          <xdr:cNvPr id="29" name="正方形/長方形 28">
            <a:extLst>
              <a:ext uri="{FF2B5EF4-FFF2-40B4-BE49-F238E27FC236}">
                <a16:creationId xmlns:a16="http://schemas.microsoft.com/office/drawing/2014/main" id="{5094BAAB-4479-224F-8C0B-00FA67561DAE}"/>
              </a:ext>
            </a:extLst>
          </xdr:cNvPr>
          <xdr:cNvSpPr/>
        </xdr:nvSpPr>
        <xdr:spPr>
          <a:xfrm>
            <a:off x="2420317" y="5340674"/>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26</a:t>
            </a:r>
            <a:endParaRPr kumimoji="1" lang="ja-JP" altLang="en-US" sz="800" b="1"/>
          </a:p>
        </xdr:txBody>
      </xdr:sp>
      <xdr:sp macro="" textlink="">
        <xdr:nvSpPr>
          <xdr:cNvPr id="30" name="正方形/長方形 29">
            <a:extLst>
              <a:ext uri="{FF2B5EF4-FFF2-40B4-BE49-F238E27FC236}">
                <a16:creationId xmlns:a16="http://schemas.microsoft.com/office/drawing/2014/main" id="{5BCF43AF-275C-B90F-F420-1A7172BD04E8}"/>
              </a:ext>
            </a:extLst>
          </xdr:cNvPr>
          <xdr:cNvSpPr/>
        </xdr:nvSpPr>
        <xdr:spPr>
          <a:xfrm>
            <a:off x="2462555" y="4540580"/>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27</a:t>
            </a:r>
            <a:endParaRPr kumimoji="1" lang="ja-JP" altLang="en-US" sz="800" b="1"/>
          </a:p>
        </xdr:txBody>
      </xdr:sp>
      <xdr:sp macro="" textlink="">
        <xdr:nvSpPr>
          <xdr:cNvPr id="31" name="正方形/長方形 30">
            <a:extLst>
              <a:ext uri="{FF2B5EF4-FFF2-40B4-BE49-F238E27FC236}">
                <a16:creationId xmlns:a16="http://schemas.microsoft.com/office/drawing/2014/main" id="{7291ADC8-F5E3-F381-E087-03BAF4F8CEC8}"/>
              </a:ext>
            </a:extLst>
          </xdr:cNvPr>
          <xdr:cNvSpPr/>
        </xdr:nvSpPr>
        <xdr:spPr>
          <a:xfrm>
            <a:off x="2462555" y="2855438"/>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28</a:t>
            </a:r>
            <a:endParaRPr kumimoji="1" lang="ja-JP" altLang="en-US" sz="800" b="1"/>
          </a:p>
        </xdr:txBody>
      </xdr:sp>
      <xdr:sp macro="" textlink="">
        <xdr:nvSpPr>
          <xdr:cNvPr id="32" name="正方形/長方形 31">
            <a:extLst>
              <a:ext uri="{FF2B5EF4-FFF2-40B4-BE49-F238E27FC236}">
                <a16:creationId xmlns:a16="http://schemas.microsoft.com/office/drawing/2014/main" id="{827AAAC2-24BE-9903-85C0-F7BF564EA315}"/>
              </a:ext>
            </a:extLst>
          </xdr:cNvPr>
          <xdr:cNvSpPr/>
        </xdr:nvSpPr>
        <xdr:spPr>
          <a:xfrm>
            <a:off x="2603946" y="1585493"/>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29</a:t>
            </a:r>
            <a:endParaRPr kumimoji="1" lang="ja-JP" altLang="en-US" sz="800" b="1"/>
          </a:p>
        </xdr:txBody>
      </xdr:sp>
      <xdr:sp macro="" textlink="">
        <xdr:nvSpPr>
          <xdr:cNvPr id="33" name="正方形/長方形 32">
            <a:extLst>
              <a:ext uri="{FF2B5EF4-FFF2-40B4-BE49-F238E27FC236}">
                <a16:creationId xmlns:a16="http://schemas.microsoft.com/office/drawing/2014/main" id="{B6EBD22B-25A2-C0B5-EE67-633CC3D5ACA0}"/>
              </a:ext>
            </a:extLst>
          </xdr:cNvPr>
          <xdr:cNvSpPr/>
        </xdr:nvSpPr>
        <xdr:spPr>
          <a:xfrm>
            <a:off x="2942804" y="626268"/>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30</a:t>
            </a:r>
            <a:endParaRPr kumimoji="1" lang="ja-JP" altLang="en-US" sz="800" b="1"/>
          </a:p>
        </xdr:txBody>
      </xdr:sp>
      <xdr:sp macro="" textlink="">
        <xdr:nvSpPr>
          <xdr:cNvPr id="34" name="フリーフォーム: 図形 33">
            <a:extLst>
              <a:ext uri="{FF2B5EF4-FFF2-40B4-BE49-F238E27FC236}">
                <a16:creationId xmlns:a16="http://schemas.microsoft.com/office/drawing/2014/main" id="{27CD8720-29D4-9E7D-AB53-F6316EE1AA89}"/>
              </a:ext>
            </a:extLst>
          </xdr:cNvPr>
          <xdr:cNvSpPr/>
        </xdr:nvSpPr>
        <xdr:spPr>
          <a:xfrm>
            <a:off x="2266535" y="260350"/>
            <a:ext cx="2545264" cy="9430861"/>
          </a:xfrm>
          <a:custGeom>
            <a:avLst/>
            <a:gdLst>
              <a:gd name="connsiteX0" fmla="*/ 1092615 w 2545264"/>
              <a:gd name="connsiteY0" fmla="*/ 425450 h 9430861"/>
              <a:gd name="connsiteX1" fmla="*/ 1206915 w 2545264"/>
              <a:gd name="connsiteY1" fmla="*/ 673100 h 9430861"/>
              <a:gd name="connsiteX2" fmla="*/ 1918115 w 2545264"/>
              <a:gd name="connsiteY2" fmla="*/ 990600 h 9430861"/>
              <a:gd name="connsiteX3" fmla="*/ 2476915 w 2545264"/>
              <a:gd name="connsiteY3" fmla="*/ 1193800 h 9430861"/>
              <a:gd name="connsiteX4" fmla="*/ 2521365 w 2545264"/>
              <a:gd name="connsiteY4" fmla="*/ 1250950 h 9430861"/>
              <a:gd name="connsiteX5" fmla="*/ 2343565 w 2545264"/>
              <a:gd name="connsiteY5" fmla="*/ 3511550 h 9430861"/>
              <a:gd name="connsiteX6" fmla="*/ 2337215 w 2545264"/>
              <a:gd name="connsiteY6" fmla="*/ 4514850 h 9430861"/>
              <a:gd name="connsiteX7" fmla="*/ 2330865 w 2545264"/>
              <a:gd name="connsiteY7" fmla="*/ 5734050 h 9430861"/>
              <a:gd name="connsiteX8" fmla="*/ 2305465 w 2545264"/>
              <a:gd name="connsiteY8" fmla="*/ 6584950 h 9430861"/>
              <a:gd name="connsiteX9" fmla="*/ 2222915 w 2545264"/>
              <a:gd name="connsiteY9" fmla="*/ 7283450 h 9430861"/>
              <a:gd name="connsiteX10" fmla="*/ 2248315 w 2545264"/>
              <a:gd name="connsiteY10" fmla="*/ 7588250 h 9430861"/>
              <a:gd name="connsiteX11" fmla="*/ 2134015 w 2545264"/>
              <a:gd name="connsiteY11" fmla="*/ 8039100 h 9430861"/>
              <a:gd name="connsiteX12" fmla="*/ 2045115 w 2545264"/>
              <a:gd name="connsiteY12" fmla="*/ 8070850 h 9430861"/>
              <a:gd name="connsiteX13" fmla="*/ 1029115 w 2545264"/>
              <a:gd name="connsiteY13" fmla="*/ 7981950 h 9430861"/>
              <a:gd name="connsiteX14" fmla="*/ 470315 w 2545264"/>
              <a:gd name="connsiteY14" fmla="*/ 7969250 h 9430861"/>
              <a:gd name="connsiteX15" fmla="*/ 178215 w 2545264"/>
              <a:gd name="connsiteY15" fmla="*/ 7975600 h 9430861"/>
              <a:gd name="connsiteX16" fmla="*/ 38515 w 2545264"/>
              <a:gd name="connsiteY16" fmla="*/ 7981950 h 9430861"/>
              <a:gd name="connsiteX17" fmla="*/ 415 w 2545264"/>
              <a:gd name="connsiteY17" fmla="*/ 8070850 h 9430861"/>
              <a:gd name="connsiteX18" fmla="*/ 19465 w 2545264"/>
              <a:gd name="connsiteY18" fmla="*/ 9124950 h 9430861"/>
              <a:gd name="connsiteX19" fmla="*/ 38515 w 2545264"/>
              <a:gd name="connsiteY19" fmla="*/ 9378950 h 9430861"/>
              <a:gd name="connsiteX20" fmla="*/ 108365 w 2545264"/>
              <a:gd name="connsiteY20" fmla="*/ 9429750 h 9430861"/>
              <a:gd name="connsiteX21" fmla="*/ 336965 w 2545264"/>
              <a:gd name="connsiteY21" fmla="*/ 9410700 h 9430861"/>
              <a:gd name="connsiteX22" fmla="*/ 438565 w 2545264"/>
              <a:gd name="connsiteY22" fmla="*/ 9372600 h 9430861"/>
              <a:gd name="connsiteX23" fmla="*/ 425865 w 2545264"/>
              <a:gd name="connsiteY23" fmla="*/ 9131300 h 9430861"/>
              <a:gd name="connsiteX24" fmla="*/ 457615 w 2545264"/>
              <a:gd name="connsiteY24" fmla="*/ 8997950 h 9430861"/>
              <a:gd name="connsiteX25" fmla="*/ 476665 w 2545264"/>
              <a:gd name="connsiteY25" fmla="*/ 8890000 h 9430861"/>
              <a:gd name="connsiteX26" fmla="*/ 546515 w 2545264"/>
              <a:gd name="connsiteY26" fmla="*/ 8839200 h 9430861"/>
              <a:gd name="connsiteX27" fmla="*/ 610015 w 2545264"/>
              <a:gd name="connsiteY27" fmla="*/ 8896350 h 9430861"/>
              <a:gd name="connsiteX28" fmla="*/ 578265 w 2545264"/>
              <a:gd name="connsiteY28" fmla="*/ 8966200 h 9430861"/>
              <a:gd name="connsiteX29" fmla="*/ 521115 w 2545264"/>
              <a:gd name="connsiteY29" fmla="*/ 8985250 h 9430861"/>
              <a:gd name="connsiteX30" fmla="*/ 463965 w 2545264"/>
              <a:gd name="connsiteY30" fmla="*/ 9036050 h 9430861"/>
              <a:gd name="connsiteX31" fmla="*/ 438565 w 2545264"/>
              <a:gd name="connsiteY31" fmla="*/ 9194800 h 9430861"/>
              <a:gd name="connsiteX32" fmla="*/ 508415 w 2545264"/>
              <a:gd name="connsiteY32" fmla="*/ 9372600 h 9430861"/>
              <a:gd name="connsiteX33" fmla="*/ 597315 w 2545264"/>
              <a:gd name="connsiteY33" fmla="*/ 9391650 h 9430861"/>
              <a:gd name="connsiteX34" fmla="*/ 1251365 w 2545264"/>
              <a:gd name="connsiteY34" fmla="*/ 9334500 h 9430861"/>
              <a:gd name="connsiteX35" fmla="*/ 1670465 w 2545264"/>
              <a:gd name="connsiteY35" fmla="*/ 9302750 h 9430861"/>
              <a:gd name="connsiteX36" fmla="*/ 1956215 w 2545264"/>
              <a:gd name="connsiteY36" fmla="*/ 9283700 h 9430861"/>
              <a:gd name="connsiteX37" fmla="*/ 2045115 w 2545264"/>
              <a:gd name="connsiteY37" fmla="*/ 9232900 h 9430861"/>
              <a:gd name="connsiteX38" fmla="*/ 2064165 w 2545264"/>
              <a:gd name="connsiteY38" fmla="*/ 9105900 h 9430861"/>
              <a:gd name="connsiteX39" fmla="*/ 2102265 w 2545264"/>
              <a:gd name="connsiteY39" fmla="*/ 8807450 h 9430861"/>
              <a:gd name="connsiteX40" fmla="*/ 2127665 w 2545264"/>
              <a:gd name="connsiteY40" fmla="*/ 8515350 h 9430861"/>
              <a:gd name="connsiteX41" fmla="*/ 2159415 w 2545264"/>
              <a:gd name="connsiteY41" fmla="*/ 8172450 h 9430861"/>
              <a:gd name="connsiteX42" fmla="*/ 1867315 w 2545264"/>
              <a:gd name="connsiteY42" fmla="*/ 8102600 h 9430861"/>
              <a:gd name="connsiteX43" fmla="*/ 1492665 w 2545264"/>
              <a:gd name="connsiteY43" fmla="*/ 8083550 h 9430861"/>
              <a:gd name="connsiteX44" fmla="*/ 1143415 w 2545264"/>
              <a:gd name="connsiteY44" fmla="*/ 8045450 h 9430861"/>
              <a:gd name="connsiteX45" fmla="*/ 864015 w 2545264"/>
              <a:gd name="connsiteY45" fmla="*/ 8039100 h 9430861"/>
              <a:gd name="connsiteX46" fmla="*/ 559215 w 2545264"/>
              <a:gd name="connsiteY46" fmla="*/ 8032750 h 9430861"/>
              <a:gd name="connsiteX47" fmla="*/ 343315 w 2545264"/>
              <a:gd name="connsiteY47" fmla="*/ 8013700 h 9430861"/>
              <a:gd name="connsiteX48" fmla="*/ 70265 w 2545264"/>
              <a:gd name="connsiteY48" fmla="*/ 8020050 h 9430861"/>
              <a:gd name="connsiteX49" fmla="*/ 32165 w 2545264"/>
              <a:gd name="connsiteY49" fmla="*/ 7785100 h 9430861"/>
              <a:gd name="connsiteX50" fmla="*/ 44865 w 2545264"/>
              <a:gd name="connsiteY50" fmla="*/ 7512050 h 9430861"/>
              <a:gd name="connsiteX51" fmla="*/ 51215 w 2545264"/>
              <a:gd name="connsiteY51" fmla="*/ 7124700 h 9430861"/>
              <a:gd name="connsiteX52" fmla="*/ 70265 w 2545264"/>
              <a:gd name="connsiteY52" fmla="*/ 6762750 h 9430861"/>
              <a:gd name="connsiteX53" fmla="*/ 95665 w 2545264"/>
              <a:gd name="connsiteY53" fmla="*/ 6350000 h 9430861"/>
              <a:gd name="connsiteX54" fmla="*/ 102015 w 2545264"/>
              <a:gd name="connsiteY54" fmla="*/ 5937250 h 9430861"/>
              <a:gd name="connsiteX55" fmla="*/ 127415 w 2545264"/>
              <a:gd name="connsiteY55" fmla="*/ 5543550 h 9430861"/>
              <a:gd name="connsiteX56" fmla="*/ 127415 w 2545264"/>
              <a:gd name="connsiteY56" fmla="*/ 5340350 h 9430861"/>
              <a:gd name="connsiteX57" fmla="*/ 152815 w 2545264"/>
              <a:gd name="connsiteY57" fmla="*/ 4927600 h 9430861"/>
              <a:gd name="connsiteX58" fmla="*/ 165515 w 2545264"/>
              <a:gd name="connsiteY58" fmla="*/ 4540250 h 9430861"/>
              <a:gd name="connsiteX59" fmla="*/ 165515 w 2545264"/>
              <a:gd name="connsiteY59" fmla="*/ 4178300 h 9430861"/>
              <a:gd name="connsiteX60" fmla="*/ 178215 w 2545264"/>
              <a:gd name="connsiteY60" fmla="*/ 3886200 h 9430861"/>
              <a:gd name="connsiteX61" fmla="*/ 178215 w 2545264"/>
              <a:gd name="connsiteY61" fmla="*/ 3384550 h 9430861"/>
              <a:gd name="connsiteX62" fmla="*/ 171865 w 2545264"/>
              <a:gd name="connsiteY62" fmla="*/ 2946400 h 9430861"/>
              <a:gd name="connsiteX63" fmla="*/ 171865 w 2545264"/>
              <a:gd name="connsiteY63" fmla="*/ 2438400 h 9430861"/>
              <a:gd name="connsiteX64" fmla="*/ 178215 w 2545264"/>
              <a:gd name="connsiteY64" fmla="*/ 1968500 h 9430861"/>
              <a:gd name="connsiteX65" fmla="*/ 171865 w 2545264"/>
              <a:gd name="connsiteY65" fmla="*/ 1511300 h 9430861"/>
              <a:gd name="connsiteX66" fmla="*/ 209965 w 2545264"/>
              <a:gd name="connsiteY66" fmla="*/ 1365250 h 9430861"/>
              <a:gd name="connsiteX67" fmla="*/ 324265 w 2545264"/>
              <a:gd name="connsiteY67" fmla="*/ 1155700 h 9430861"/>
              <a:gd name="connsiteX68" fmla="*/ 603665 w 2545264"/>
              <a:gd name="connsiteY68" fmla="*/ 825500 h 9430861"/>
              <a:gd name="connsiteX69" fmla="*/ 775115 w 2545264"/>
              <a:gd name="connsiteY69" fmla="*/ 641350 h 9430861"/>
              <a:gd name="connsiteX70" fmla="*/ 1003715 w 2545264"/>
              <a:gd name="connsiteY70" fmla="*/ 450850 h 9430861"/>
              <a:gd name="connsiteX71" fmla="*/ 1098965 w 2545264"/>
              <a:gd name="connsiteY71" fmla="*/ 355600 h 9430861"/>
              <a:gd name="connsiteX72" fmla="*/ 1264065 w 2545264"/>
              <a:gd name="connsiteY72" fmla="*/ 222250 h 9430861"/>
              <a:gd name="connsiteX73" fmla="*/ 1251365 w 2545264"/>
              <a:gd name="connsiteY73" fmla="*/ 0 h 943086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Lst>
            <a:rect l="l" t="t" r="r" b="b"/>
            <a:pathLst>
              <a:path w="2545264" h="9430861">
                <a:moveTo>
                  <a:pt x="1092615" y="425450"/>
                </a:moveTo>
                <a:cubicBezTo>
                  <a:pt x="1080973" y="502179"/>
                  <a:pt x="1069332" y="578908"/>
                  <a:pt x="1206915" y="673100"/>
                </a:cubicBezTo>
                <a:cubicBezTo>
                  <a:pt x="1344498" y="767292"/>
                  <a:pt x="1706448" y="903817"/>
                  <a:pt x="1918115" y="990600"/>
                </a:cubicBezTo>
                <a:cubicBezTo>
                  <a:pt x="2129782" y="1077383"/>
                  <a:pt x="2376374" y="1150408"/>
                  <a:pt x="2476915" y="1193800"/>
                </a:cubicBezTo>
                <a:cubicBezTo>
                  <a:pt x="2577456" y="1237192"/>
                  <a:pt x="2543590" y="864658"/>
                  <a:pt x="2521365" y="1250950"/>
                </a:cubicBezTo>
                <a:cubicBezTo>
                  <a:pt x="2499140" y="1637242"/>
                  <a:pt x="2374257" y="2967567"/>
                  <a:pt x="2343565" y="3511550"/>
                </a:cubicBezTo>
                <a:cubicBezTo>
                  <a:pt x="2312873" y="4055533"/>
                  <a:pt x="2339332" y="4144433"/>
                  <a:pt x="2337215" y="4514850"/>
                </a:cubicBezTo>
                <a:cubicBezTo>
                  <a:pt x="2335098" y="4885267"/>
                  <a:pt x="2336157" y="5389033"/>
                  <a:pt x="2330865" y="5734050"/>
                </a:cubicBezTo>
                <a:cubicBezTo>
                  <a:pt x="2325573" y="6079067"/>
                  <a:pt x="2323457" y="6326717"/>
                  <a:pt x="2305465" y="6584950"/>
                </a:cubicBezTo>
                <a:cubicBezTo>
                  <a:pt x="2287473" y="6843183"/>
                  <a:pt x="2232440" y="7116233"/>
                  <a:pt x="2222915" y="7283450"/>
                </a:cubicBezTo>
                <a:cubicBezTo>
                  <a:pt x="2213390" y="7450667"/>
                  <a:pt x="2263132" y="7462308"/>
                  <a:pt x="2248315" y="7588250"/>
                </a:cubicBezTo>
                <a:cubicBezTo>
                  <a:pt x="2233498" y="7714192"/>
                  <a:pt x="2167882" y="7958667"/>
                  <a:pt x="2134015" y="8039100"/>
                </a:cubicBezTo>
                <a:cubicBezTo>
                  <a:pt x="2100148" y="8119533"/>
                  <a:pt x="2229265" y="8080375"/>
                  <a:pt x="2045115" y="8070850"/>
                </a:cubicBezTo>
                <a:cubicBezTo>
                  <a:pt x="1860965" y="8061325"/>
                  <a:pt x="1291582" y="7998883"/>
                  <a:pt x="1029115" y="7981950"/>
                </a:cubicBezTo>
                <a:cubicBezTo>
                  <a:pt x="766648" y="7965017"/>
                  <a:pt x="612132" y="7970308"/>
                  <a:pt x="470315" y="7969250"/>
                </a:cubicBezTo>
                <a:cubicBezTo>
                  <a:pt x="328498" y="7968192"/>
                  <a:pt x="250182" y="7973483"/>
                  <a:pt x="178215" y="7975600"/>
                </a:cubicBezTo>
                <a:cubicBezTo>
                  <a:pt x="106248" y="7977717"/>
                  <a:pt x="68148" y="7966075"/>
                  <a:pt x="38515" y="7981950"/>
                </a:cubicBezTo>
                <a:cubicBezTo>
                  <a:pt x="8882" y="7997825"/>
                  <a:pt x="3590" y="7880350"/>
                  <a:pt x="415" y="8070850"/>
                </a:cubicBezTo>
                <a:cubicBezTo>
                  <a:pt x="-2760" y="8261350"/>
                  <a:pt x="13115" y="8906933"/>
                  <a:pt x="19465" y="9124950"/>
                </a:cubicBezTo>
                <a:cubicBezTo>
                  <a:pt x="25815" y="9342967"/>
                  <a:pt x="23698" y="9328150"/>
                  <a:pt x="38515" y="9378950"/>
                </a:cubicBezTo>
                <a:cubicBezTo>
                  <a:pt x="53332" y="9429750"/>
                  <a:pt x="58623" y="9424458"/>
                  <a:pt x="108365" y="9429750"/>
                </a:cubicBezTo>
                <a:cubicBezTo>
                  <a:pt x="158107" y="9435042"/>
                  <a:pt x="281932" y="9420225"/>
                  <a:pt x="336965" y="9410700"/>
                </a:cubicBezTo>
                <a:cubicBezTo>
                  <a:pt x="391998" y="9401175"/>
                  <a:pt x="423748" y="9419167"/>
                  <a:pt x="438565" y="9372600"/>
                </a:cubicBezTo>
                <a:cubicBezTo>
                  <a:pt x="453382" y="9326033"/>
                  <a:pt x="422690" y="9193742"/>
                  <a:pt x="425865" y="9131300"/>
                </a:cubicBezTo>
                <a:cubicBezTo>
                  <a:pt x="429040" y="9068858"/>
                  <a:pt x="449148" y="9038166"/>
                  <a:pt x="457615" y="8997950"/>
                </a:cubicBezTo>
                <a:cubicBezTo>
                  <a:pt x="466082" y="8957734"/>
                  <a:pt x="461848" y="8916458"/>
                  <a:pt x="476665" y="8890000"/>
                </a:cubicBezTo>
                <a:cubicBezTo>
                  <a:pt x="491482" y="8863542"/>
                  <a:pt x="524290" y="8838142"/>
                  <a:pt x="546515" y="8839200"/>
                </a:cubicBezTo>
                <a:cubicBezTo>
                  <a:pt x="568740" y="8840258"/>
                  <a:pt x="604723" y="8875184"/>
                  <a:pt x="610015" y="8896350"/>
                </a:cubicBezTo>
                <a:cubicBezTo>
                  <a:pt x="615307" y="8917516"/>
                  <a:pt x="593082" y="8951383"/>
                  <a:pt x="578265" y="8966200"/>
                </a:cubicBezTo>
                <a:cubicBezTo>
                  <a:pt x="563448" y="8981017"/>
                  <a:pt x="540165" y="8973608"/>
                  <a:pt x="521115" y="8985250"/>
                </a:cubicBezTo>
                <a:cubicBezTo>
                  <a:pt x="502065" y="8996892"/>
                  <a:pt x="477723" y="9001125"/>
                  <a:pt x="463965" y="9036050"/>
                </a:cubicBezTo>
                <a:cubicBezTo>
                  <a:pt x="450207" y="9070975"/>
                  <a:pt x="431157" y="9138708"/>
                  <a:pt x="438565" y="9194800"/>
                </a:cubicBezTo>
                <a:cubicBezTo>
                  <a:pt x="445973" y="9250892"/>
                  <a:pt x="481957" y="9339792"/>
                  <a:pt x="508415" y="9372600"/>
                </a:cubicBezTo>
                <a:cubicBezTo>
                  <a:pt x="534873" y="9405408"/>
                  <a:pt x="473490" y="9398000"/>
                  <a:pt x="597315" y="9391650"/>
                </a:cubicBezTo>
                <a:cubicBezTo>
                  <a:pt x="721140" y="9385300"/>
                  <a:pt x="1251365" y="9334500"/>
                  <a:pt x="1251365" y="9334500"/>
                </a:cubicBezTo>
                <a:lnTo>
                  <a:pt x="1670465" y="9302750"/>
                </a:lnTo>
                <a:cubicBezTo>
                  <a:pt x="1787940" y="9294283"/>
                  <a:pt x="1893773" y="9295342"/>
                  <a:pt x="1956215" y="9283700"/>
                </a:cubicBezTo>
                <a:cubicBezTo>
                  <a:pt x="2018657" y="9272058"/>
                  <a:pt x="2027123" y="9262533"/>
                  <a:pt x="2045115" y="9232900"/>
                </a:cubicBezTo>
                <a:cubicBezTo>
                  <a:pt x="2063107" y="9203267"/>
                  <a:pt x="2054640" y="9176808"/>
                  <a:pt x="2064165" y="9105900"/>
                </a:cubicBezTo>
                <a:cubicBezTo>
                  <a:pt x="2073690" y="9034992"/>
                  <a:pt x="2091682" y="8905875"/>
                  <a:pt x="2102265" y="8807450"/>
                </a:cubicBezTo>
                <a:cubicBezTo>
                  <a:pt x="2112848" y="8709025"/>
                  <a:pt x="2118140" y="8621183"/>
                  <a:pt x="2127665" y="8515350"/>
                </a:cubicBezTo>
                <a:cubicBezTo>
                  <a:pt x="2137190" y="8409517"/>
                  <a:pt x="2202807" y="8241242"/>
                  <a:pt x="2159415" y="8172450"/>
                </a:cubicBezTo>
                <a:cubicBezTo>
                  <a:pt x="2116023" y="8103658"/>
                  <a:pt x="1978440" y="8117417"/>
                  <a:pt x="1867315" y="8102600"/>
                </a:cubicBezTo>
                <a:cubicBezTo>
                  <a:pt x="1756190" y="8087783"/>
                  <a:pt x="1613315" y="8093075"/>
                  <a:pt x="1492665" y="8083550"/>
                </a:cubicBezTo>
                <a:cubicBezTo>
                  <a:pt x="1372015" y="8074025"/>
                  <a:pt x="1248190" y="8052858"/>
                  <a:pt x="1143415" y="8045450"/>
                </a:cubicBezTo>
                <a:cubicBezTo>
                  <a:pt x="1038640" y="8038042"/>
                  <a:pt x="864015" y="8039100"/>
                  <a:pt x="864015" y="8039100"/>
                </a:cubicBezTo>
                <a:cubicBezTo>
                  <a:pt x="766648" y="8036983"/>
                  <a:pt x="645998" y="8036983"/>
                  <a:pt x="559215" y="8032750"/>
                </a:cubicBezTo>
                <a:cubicBezTo>
                  <a:pt x="472432" y="8028517"/>
                  <a:pt x="424807" y="8015817"/>
                  <a:pt x="343315" y="8013700"/>
                </a:cubicBezTo>
                <a:cubicBezTo>
                  <a:pt x="261823" y="8011583"/>
                  <a:pt x="122123" y="8058150"/>
                  <a:pt x="70265" y="8020050"/>
                </a:cubicBezTo>
                <a:cubicBezTo>
                  <a:pt x="18407" y="7981950"/>
                  <a:pt x="36398" y="7869767"/>
                  <a:pt x="32165" y="7785100"/>
                </a:cubicBezTo>
                <a:cubicBezTo>
                  <a:pt x="27932" y="7700433"/>
                  <a:pt x="41690" y="7622117"/>
                  <a:pt x="44865" y="7512050"/>
                </a:cubicBezTo>
                <a:cubicBezTo>
                  <a:pt x="48040" y="7401983"/>
                  <a:pt x="46982" y="7249583"/>
                  <a:pt x="51215" y="7124700"/>
                </a:cubicBezTo>
                <a:cubicBezTo>
                  <a:pt x="55448" y="6999817"/>
                  <a:pt x="62857" y="6891867"/>
                  <a:pt x="70265" y="6762750"/>
                </a:cubicBezTo>
                <a:cubicBezTo>
                  <a:pt x="77673" y="6633633"/>
                  <a:pt x="90373" y="6487583"/>
                  <a:pt x="95665" y="6350000"/>
                </a:cubicBezTo>
                <a:cubicBezTo>
                  <a:pt x="100957" y="6212417"/>
                  <a:pt x="96723" y="6071658"/>
                  <a:pt x="102015" y="5937250"/>
                </a:cubicBezTo>
                <a:cubicBezTo>
                  <a:pt x="107307" y="5802842"/>
                  <a:pt x="123182" y="5643033"/>
                  <a:pt x="127415" y="5543550"/>
                </a:cubicBezTo>
                <a:cubicBezTo>
                  <a:pt x="131648" y="5444067"/>
                  <a:pt x="123182" y="5443008"/>
                  <a:pt x="127415" y="5340350"/>
                </a:cubicBezTo>
                <a:cubicBezTo>
                  <a:pt x="131648" y="5237692"/>
                  <a:pt x="146465" y="5060950"/>
                  <a:pt x="152815" y="4927600"/>
                </a:cubicBezTo>
                <a:cubicBezTo>
                  <a:pt x="159165" y="4794250"/>
                  <a:pt x="163398" y="4665133"/>
                  <a:pt x="165515" y="4540250"/>
                </a:cubicBezTo>
                <a:cubicBezTo>
                  <a:pt x="167632" y="4415367"/>
                  <a:pt x="163398" y="4287308"/>
                  <a:pt x="165515" y="4178300"/>
                </a:cubicBezTo>
                <a:cubicBezTo>
                  <a:pt x="167632" y="4069292"/>
                  <a:pt x="176098" y="4018492"/>
                  <a:pt x="178215" y="3886200"/>
                </a:cubicBezTo>
                <a:cubicBezTo>
                  <a:pt x="180332" y="3753908"/>
                  <a:pt x="179273" y="3541183"/>
                  <a:pt x="178215" y="3384550"/>
                </a:cubicBezTo>
                <a:cubicBezTo>
                  <a:pt x="177157" y="3227917"/>
                  <a:pt x="172923" y="3104092"/>
                  <a:pt x="171865" y="2946400"/>
                </a:cubicBezTo>
                <a:cubicBezTo>
                  <a:pt x="170807" y="2788708"/>
                  <a:pt x="170807" y="2601383"/>
                  <a:pt x="171865" y="2438400"/>
                </a:cubicBezTo>
                <a:cubicBezTo>
                  <a:pt x="172923" y="2275417"/>
                  <a:pt x="178215" y="2123017"/>
                  <a:pt x="178215" y="1968500"/>
                </a:cubicBezTo>
                <a:cubicBezTo>
                  <a:pt x="178215" y="1813983"/>
                  <a:pt x="166573" y="1611842"/>
                  <a:pt x="171865" y="1511300"/>
                </a:cubicBezTo>
                <a:cubicBezTo>
                  <a:pt x="177157" y="1410758"/>
                  <a:pt x="184565" y="1424517"/>
                  <a:pt x="209965" y="1365250"/>
                </a:cubicBezTo>
                <a:cubicBezTo>
                  <a:pt x="235365" y="1305983"/>
                  <a:pt x="258648" y="1245658"/>
                  <a:pt x="324265" y="1155700"/>
                </a:cubicBezTo>
                <a:cubicBezTo>
                  <a:pt x="389882" y="1065742"/>
                  <a:pt x="528523" y="911225"/>
                  <a:pt x="603665" y="825500"/>
                </a:cubicBezTo>
                <a:cubicBezTo>
                  <a:pt x="678807" y="739775"/>
                  <a:pt x="708440" y="703792"/>
                  <a:pt x="775115" y="641350"/>
                </a:cubicBezTo>
                <a:cubicBezTo>
                  <a:pt x="841790" y="578908"/>
                  <a:pt x="949740" y="498475"/>
                  <a:pt x="1003715" y="450850"/>
                </a:cubicBezTo>
                <a:cubicBezTo>
                  <a:pt x="1057690" y="403225"/>
                  <a:pt x="1055573" y="393700"/>
                  <a:pt x="1098965" y="355600"/>
                </a:cubicBezTo>
                <a:cubicBezTo>
                  <a:pt x="1142357" y="317500"/>
                  <a:pt x="1238665" y="281517"/>
                  <a:pt x="1264065" y="222250"/>
                </a:cubicBezTo>
                <a:cubicBezTo>
                  <a:pt x="1289465" y="162983"/>
                  <a:pt x="1270415" y="81491"/>
                  <a:pt x="1251365" y="0"/>
                </a:cubicBezTo>
              </a:path>
            </a:pathLst>
          </a:custGeom>
          <a:noFill/>
          <a:ln>
            <a:solidFill>
              <a:schemeClr val="accent4"/>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sp macro="" textlink="">
        <xdr:nvSpPr>
          <xdr:cNvPr id="35" name="正方形/長方形 34">
            <a:extLst>
              <a:ext uri="{FF2B5EF4-FFF2-40B4-BE49-F238E27FC236}">
                <a16:creationId xmlns:a16="http://schemas.microsoft.com/office/drawing/2014/main" id="{ED2F8F28-4404-4605-466F-070637128EDF}"/>
              </a:ext>
            </a:extLst>
          </xdr:cNvPr>
          <xdr:cNvSpPr/>
        </xdr:nvSpPr>
        <xdr:spPr>
          <a:xfrm>
            <a:off x="4798698" y="1215645"/>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5</a:t>
            </a:r>
            <a:endParaRPr kumimoji="1" lang="ja-JP" altLang="en-US" sz="800" b="1"/>
          </a:p>
        </xdr:txBody>
      </xdr:sp>
      <xdr:sp macro="" textlink="">
        <xdr:nvSpPr>
          <xdr:cNvPr id="36" name="正方形/長方形 35">
            <a:extLst>
              <a:ext uri="{FF2B5EF4-FFF2-40B4-BE49-F238E27FC236}">
                <a16:creationId xmlns:a16="http://schemas.microsoft.com/office/drawing/2014/main" id="{57A99478-0A47-DC46-035C-3976D8EF1B02}"/>
              </a:ext>
            </a:extLst>
          </xdr:cNvPr>
          <xdr:cNvSpPr/>
        </xdr:nvSpPr>
        <xdr:spPr>
          <a:xfrm>
            <a:off x="3367052" y="514348"/>
            <a:ext cx="189283" cy="185739"/>
          </a:xfrm>
          <a:prstGeom prst="rect">
            <a:avLst/>
          </a:prstGeom>
          <a:solidFill>
            <a:srgbClr val="C00000"/>
          </a:solid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1</a:t>
            </a:r>
            <a:endParaRPr kumimoji="1" lang="ja-JP" altLang="en-US" sz="800" b="1"/>
          </a:p>
        </xdr:txBody>
      </xdr:sp>
      <xdr:sp macro="" textlink="">
        <xdr:nvSpPr>
          <xdr:cNvPr id="37" name="正方形/長方形 36">
            <a:extLst>
              <a:ext uri="{FF2B5EF4-FFF2-40B4-BE49-F238E27FC236}">
                <a16:creationId xmlns:a16="http://schemas.microsoft.com/office/drawing/2014/main" id="{1A3E9409-F8C4-500A-C485-C44D8F5A461D}"/>
              </a:ext>
            </a:extLst>
          </xdr:cNvPr>
          <xdr:cNvSpPr/>
        </xdr:nvSpPr>
        <xdr:spPr>
          <a:xfrm>
            <a:off x="2763900" y="9305873"/>
            <a:ext cx="189283" cy="185739"/>
          </a:xfrm>
          <a:prstGeom prst="rect">
            <a:avLst/>
          </a:prstGeom>
          <a:solidFill>
            <a:srgbClr val="C00000"/>
          </a:solidFill>
          <a:ln w="9525">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0" tIns="0" rIns="0" bIns="0"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en-US" altLang="ja-JP" sz="800" b="1"/>
              <a:t>31</a:t>
            </a:r>
            <a:endParaRPr kumimoji="1" lang="ja-JP" altLang="en-US" sz="800" b="1"/>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16510" y="4937710"/>
          <a:ext cx="5863859" cy="4389631"/>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tint="0.79998168889431442"/>
    <pageSetUpPr fitToPage="1"/>
  </sheetPr>
  <dimension ref="B2:U103"/>
  <sheetViews>
    <sheetView showGridLines="0" tabSelected="1" zoomScale="72" zoomScaleNormal="100" workbookViewId="0">
      <pane xSplit="4" ySplit="7" topLeftCell="E8" activePane="bottomRight" state="frozen"/>
      <selection pane="topRight" activeCell="E1" sqref="E1"/>
      <selection pane="bottomLeft" activeCell="A45" sqref="A45"/>
      <selection pane="bottomRight" activeCell="F8" sqref="F8"/>
    </sheetView>
  </sheetViews>
  <sheetFormatPr defaultColWidth="8" defaultRowHeight="16.5"/>
  <cols>
    <col min="1" max="1" width="3.625" style="3" customWidth="1"/>
    <col min="2" max="4" width="14.125" style="2" customWidth="1"/>
    <col min="5" max="5" width="5.625" style="4" customWidth="1"/>
    <col min="6" max="6" width="11.125" style="3" bestFit="1" customWidth="1"/>
    <col min="7" max="7" width="30.125" style="4" customWidth="1"/>
    <col min="8" max="8" width="41.125" style="3" customWidth="1"/>
    <col min="9" max="9" width="21.125" style="4" customWidth="1"/>
    <col min="10" max="10" width="19.875" style="4" customWidth="1"/>
    <col min="11" max="11" width="38" style="4" customWidth="1"/>
    <col min="12" max="12" width="7.875" style="3" bestFit="1" customWidth="1"/>
    <col min="13" max="13" width="5.125" style="3" bestFit="1" customWidth="1"/>
    <col min="14" max="16384" width="8" style="3"/>
  </cols>
  <sheetData>
    <row r="2" spans="2:21">
      <c r="B2" s="1" t="s">
        <v>0</v>
      </c>
    </row>
    <row r="3" spans="2:21" ht="16.350000000000001" customHeight="1">
      <c r="B3" s="5" t="s">
        <v>1</v>
      </c>
      <c r="C3" s="6" t="s">
        <v>2</v>
      </c>
      <c r="I3" s="281" t="s">
        <v>372</v>
      </c>
      <c r="J3" s="281" t="s">
        <v>373</v>
      </c>
      <c r="K3" s="281" t="s">
        <v>374</v>
      </c>
    </row>
    <row r="4" spans="2:21">
      <c r="B4" s="8" t="s">
        <v>3</v>
      </c>
      <c r="C4" s="9"/>
      <c r="I4" s="282">
        <v>52043</v>
      </c>
      <c r="J4" s="282" t="s">
        <v>390</v>
      </c>
      <c r="K4" s="282" t="s">
        <v>391</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v>21</v>
      </c>
      <c r="K20" s="173"/>
      <c r="L20" s="3" t="s">
        <v>287</v>
      </c>
    </row>
    <row r="21" spans="2:12" ht="33">
      <c r="B21" s="12" t="s">
        <v>25</v>
      </c>
      <c r="C21" s="13" t="s">
        <v>31</v>
      </c>
      <c r="D21" s="259" t="s">
        <v>176</v>
      </c>
      <c r="E21" s="15">
        <f t="shared" si="0"/>
        <v>14</v>
      </c>
      <c r="F21" s="97" t="s">
        <v>28</v>
      </c>
      <c r="G21" s="10" t="s">
        <v>186</v>
      </c>
      <c r="H21" s="98" t="s">
        <v>343</v>
      </c>
      <c r="I21" s="98" t="s">
        <v>14</v>
      </c>
      <c r="J21" s="174">
        <v>37</v>
      </c>
      <c r="K21" s="174"/>
      <c r="L21" s="3" t="s">
        <v>287</v>
      </c>
    </row>
    <row r="22" spans="2:12" ht="33">
      <c r="B22" s="12" t="s">
        <v>25</v>
      </c>
      <c r="C22" s="13" t="s">
        <v>31</v>
      </c>
      <c r="D22" s="259" t="s">
        <v>176</v>
      </c>
      <c r="E22" s="16">
        <f t="shared" si="0"/>
        <v>15</v>
      </c>
      <c r="F22" s="97" t="s">
        <v>28</v>
      </c>
      <c r="G22" s="15" t="s">
        <v>35</v>
      </c>
      <c r="H22" s="98" t="s">
        <v>344</v>
      </c>
      <c r="I22" s="98" t="s">
        <v>36</v>
      </c>
      <c r="J22" s="175" t="s">
        <v>126</v>
      </c>
      <c r="K22" s="175"/>
      <c r="L22" s="3" t="s">
        <v>287</v>
      </c>
    </row>
    <row r="23" spans="2:12" ht="33">
      <c r="B23" s="12" t="s">
        <v>25</v>
      </c>
      <c r="C23" s="13" t="s">
        <v>31</v>
      </c>
      <c r="D23" s="259" t="s">
        <v>176</v>
      </c>
      <c r="E23" s="15">
        <f t="shared" si="0"/>
        <v>16</v>
      </c>
      <c r="F23" s="97" t="s">
        <v>28</v>
      </c>
      <c r="G23" s="15" t="s">
        <v>37</v>
      </c>
      <c r="H23" s="16" t="s">
        <v>345</v>
      </c>
      <c r="I23" s="16" t="s">
        <v>36</v>
      </c>
      <c r="J23" s="175" t="s">
        <v>126</v>
      </c>
      <c r="K23" s="174"/>
      <c r="L23" s="3" t="s">
        <v>287</v>
      </c>
    </row>
    <row r="24" spans="2:12" ht="33">
      <c r="B24" s="12" t="s">
        <v>25</v>
      </c>
      <c r="C24" s="13" t="s">
        <v>31</v>
      </c>
      <c r="D24" s="259" t="s">
        <v>176</v>
      </c>
      <c r="E24" s="10">
        <f t="shared" si="0"/>
        <v>17</v>
      </c>
      <c r="F24" s="260" t="s">
        <v>28</v>
      </c>
      <c r="G24" s="32" t="s">
        <v>38</v>
      </c>
      <c r="H24" s="257" t="s">
        <v>346</v>
      </c>
      <c r="I24" s="257" t="s">
        <v>14</v>
      </c>
      <c r="J24" s="176">
        <v>45</v>
      </c>
      <c r="K24" s="176"/>
      <c r="L24" s="3" t="s">
        <v>287</v>
      </c>
    </row>
    <row r="25" spans="2:12" ht="33">
      <c r="B25" s="12" t="s">
        <v>25</v>
      </c>
      <c r="C25" s="13" t="s">
        <v>31</v>
      </c>
      <c r="D25" s="259" t="s">
        <v>176</v>
      </c>
      <c r="E25" s="10">
        <f t="shared" si="0"/>
        <v>18</v>
      </c>
      <c r="F25" s="146" t="s">
        <v>28</v>
      </c>
      <c r="G25" s="15" t="s">
        <v>305</v>
      </c>
      <c r="H25" s="16" t="s">
        <v>347</v>
      </c>
      <c r="I25" s="16" t="s">
        <v>14</v>
      </c>
      <c r="J25" s="174">
        <v>18</v>
      </c>
      <c r="K25" s="174"/>
    </row>
    <row r="26" spans="2:12" ht="33">
      <c r="B26" s="12" t="s">
        <v>25</v>
      </c>
      <c r="C26" s="13" t="s">
        <v>31</v>
      </c>
      <c r="D26" s="259" t="s">
        <v>176</v>
      </c>
      <c r="E26" s="32">
        <f t="shared" si="0"/>
        <v>19</v>
      </c>
      <c r="F26" s="97" t="s">
        <v>28</v>
      </c>
      <c r="G26" s="15" t="s">
        <v>298</v>
      </c>
      <c r="H26" s="16" t="s">
        <v>348</v>
      </c>
      <c r="I26" s="16" t="s">
        <v>36</v>
      </c>
      <c r="J26" s="175" t="s">
        <v>126</v>
      </c>
      <c r="K26" s="174"/>
      <c r="L26" s="3" t="s">
        <v>287</v>
      </c>
    </row>
    <row r="27" spans="2:12" ht="33">
      <c r="B27" s="12" t="s">
        <v>25</v>
      </c>
      <c r="C27" s="13" t="s">
        <v>31</v>
      </c>
      <c r="D27" s="259" t="s">
        <v>176</v>
      </c>
      <c r="E27" s="21">
        <f t="shared" si="0"/>
        <v>20</v>
      </c>
      <c r="F27" s="261" t="s">
        <v>23</v>
      </c>
      <c r="G27" s="21" t="s">
        <v>285</v>
      </c>
      <c r="H27" s="16" t="s">
        <v>349</v>
      </c>
      <c r="I27" s="16" t="s">
        <v>14</v>
      </c>
      <c r="J27" s="174">
        <v>9</v>
      </c>
      <c r="K27" s="174" t="s">
        <v>455</v>
      </c>
      <c r="L27" s="3" t="s">
        <v>287</v>
      </c>
    </row>
    <row r="28" spans="2:12" ht="33">
      <c r="B28" s="12" t="s">
        <v>25</v>
      </c>
      <c r="C28" s="13" t="s">
        <v>31</v>
      </c>
      <c r="D28" s="259" t="s">
        <v>176</v>
      </c>
      <c r="E28" s="21">
        <f t="shared" si="0"/>
        <v>21</v>
      </c>
      <c r="F28" s="261" t="s">
        <v>23</v>
      </c>
      <c r="G28" s="21" t="s">
        <v>286</v>
      </c>
      <c r="H28" s="16" t="s">
        <v>350</v>
      </c>
      <c r="I28" s="16" t="s">
        <v>14</v>
      </c>
      <c r="J28" s="174"/>
      <c r="K28" s="174"/>
      <c r="L28" s="3" t="s">
        <v>287</v>
      </c>
    </row>
    <row r="29" spans="2:12" ht="33">
      <c r="B29" s="12" t="s">
        <v>25</v>
      </c>
      <c r="C29" s="13" t="s">
        <v>31</v>
      </c>
      <c r="D29" s="13" t="s">
        <v>176</v>
      </c>
      <c r="E29" s="15">
        <f t="shared" si="0"/>
        <v>22</v>
      </c>
      <c r="F29" s="97" t="s">
        <v>24</v>
      </c>
      <c r="G29" s="15" t="s">
        <v>39</v>
      </c>
      <c r="H29" s="16" t="s">
        <v>351</v>
      </c>
      <c r="I29" s="16" t="s">
        <v>36</v>
      </c>
      <c r="J29" s="175" t="s">
        <v>126</v>
      </c>
      <c r="K29" s="174"/>
      <c r="L29" s="3" t="s">
        <v>287</v>
      </c>
    </row>
    <row r="30" spans="2:12" ht="33">
      <c r="B30" s="12" t="s">
        <v>25</v>
      </c>
      <c r="C30" s="13" t="s">
        <v>31</v>
      </c>
      <c r="D30" s="13" t="s">
        <v>176</v>
      </c>
      <c r="E30" s="101">
        <f t="shared" si="0"/>
        <v>23</v>
      </c>
      <c r="F30" s="24" t="s">
        <v>24</v>
      </c>
      <c r="G30" s="15" t="s">
        <v>40</v>
      </c>
      <c r="H30" s="20" t="s">
        <v>352</v>
      </c>
      <c r="I30" s="20" t="s">
        <v>36</v>
      </c>
      <c r="J30" s="175" t="s">
        <v>151</v>
      </c>
      <c r="K30" s="174"/>
      <c r="L30" s="3" t="s">
        <v>287</v>
      </c>
    </row>
    <row r="31" spans="2:12" ht="33">
      <c r="B31" s="12" t="s">
        <v>25</v>
      </c>
      <c r="C31" s="13" t="s">
        <v>31</v>
      </c>
      <c r="D31" s="13" t="s">
        <v>176</v>
      </c>
      <c r="E31" s="23">
        <f t="shared" si="0"/>
        <v>24</v>
      </c>
      <c r="F31" s="34" t="s">
        <v>23</v>
      </c>
      <c r="G31" s="22" t="s">
        <v>41</v>
      </c>
      <c r="H31" s="23" t="s">
        <v>353</v>
      </c>
      <c r="I31" s="23" t="s">
        <v>13</v>
      </c>
      <c r="J31" s="177"/>
      <c r="K31" s="177"/>
      <c r="L31" s="3" t="s">
        <v>287</v>
      </c>
    </row>
    <row r="32" spans="2:12" ht="33">
      <c r="B32" s="12" t="s">
        <v>25</v>
      </c>
      <c r="C32" s="13" t="s">
        <v>31</v>
      </c>
      <c r="D32" s="268" t="s">
        <v>341</v>
      </c>
      <c r="E32" s="101">
        <f t="shared" si="0"/>
        <v>25</v>
      </c>
      <c r="F32" s="25" t="s">
        <v>28</v>
      </c>
      <c r="G32" s="10" t="s">
        <v>185</v>
      </c>
      <c r="H32" s="11" t="s">
        <v>363</v>
      </c>
      <c r="I32" s="11" t="s">
        <v>14</v>
      </c>
      <c r="J32" s="175"/>
      <c r="K32" s="175"/>
      <c r="L32" s="3" t="s">
        <v>287</v>
      </c>
    </row>
    <row r="33" spans="2:12" ht="33">
      <c r="B33" s="12" t="s">
        <v>25</v>
      </c>
      <c r="C33" s="13" t="s">
        <v>31</v>
      </c>
      <c r="D33" s="13" t="s">
        <v>341</v>
      </c>
      <c r="E33" s="101">
        <f t="shared" si="0"/>
        <v>26</v>
      </c>
      <c r="F33" s="24" t="s">
        <v>28</v>
      </c>
      <c r="G33" s="15" t="s">
        <v>186</v>
      </c>
      <c r="H33" s="20" t="s">
        <v>354</v>
      </c>
      <c r="I33" s="20" t="s">
        <v>14</v>
      </c>
      <c r="J33" s="174"/>
      <c r="K33" s="174"/>
      <c r="L33" s="3" t="s">
        <v>287</v>
      </c>
    </row>
    <row r="34" spans="2:12" ht="33">
      <c r="B34" s="12" t="s">
        <v>25</v>
      </c>
      <c r="C34" s="13" t="s">
        <v>31</v>
      </c>
      <c r="D34" s="13" t="s">
        <v>341</v>
      </c>
      <c r="E34" s="101">
        <f t="shared" si="0"/>
        <v>27</v>
      </c>
      <c r="F34" s="26" t="s">
        <v>12</v>
      </c>
      <c r="G34" s="21" t="s">
        <v>35</v>
      </c>
      <c r="H34" s="20" t="s">
        <v>355</v>
      </c>
      <c r="I34" s="20" t="s">
        <v>36</v>
      </c>
      <c r="J34" s="175"/>
      <c r="K34" s="174"/>
      <c r="L34" s="3" t="s">
        <v>287</v>
      </c>
    </row>
    <row r="35" spans="2:12" ht="33">
      <c r="B35" s="12" t="s">
        <v>25</v>
      </c>
      <c r="C35" s="13" t="s">
        <v>31</v>
      </c>
      <c r="D35" s="13" t="s">
        <v>341</v>
      </c>
      <c r="E35" s="101">
        <f t="shared" si="0"/>
        <v>28</v>
      </c>
      <c r="F35" s="26" t="s">
        <v>28</v>
      </c>
      <c r="G35" s="21" t="s">
        <v>37</v>
      </c>
      <c r="H35" s="20" t="s">
        <v>356</v>
      </c>
      <c r="I35" s="20" t="s">
        <v>36</v>
      </c>
      <c r="J35" s="175"/>
      <c r="K35" s="174"/>
      <c r="L35" s="3" t="s">
        <v>287</v>
      </c>
    </row>
    <row r="36" spans="2:12" ht="33">
      <c r="B36" s="12" t="s">
        <v>25</v>
      </c>
      <c r="C36" s="13" t="s">
        <v>31</v>
      </c>
      <c r="D36" s="13" t="s">
        <v>341</v>
      </c>
      <c r="E36" s="101">
        <f t="shared" si="0"/>
        <v>29</v>
      </c>
      <c r="F36" s="26" t="s">
        <v>28</v>
      </c>
      <c r="G36" s="21" t="s">
        <v>38</v>
      </c>
      <c r="H36" s="20" t="s">
        <v>357</v>
      </c>
      <c r="I36" s="20" t="s">
        <v>14</v>
      </c>
      <c r="J36" s="174"/>
      <c r="K36" s="174"/>
      <c r="L36" s="3" t="s">
        <v>287</v>
      </c>
    </row>
    <row r="37" spans="2:12" ht="33">
      <c r="B37" s="12" t="s">
        <v>25</v>
      </c>
      <c r="C37" s="13" t="s">
        <v>31</v>
      </c>
      <c r="D37" s="13" t="s">
        <v>341</v>
      </c>
      <c r="E37" s="10">
        <f t="shared" si="0"/>
        <v>30</v>
      </c>
      <c r="F37" s="146" t="s">
        <v>28</v>
      </c>
      <c r="G37" s="15" t="s">
        <v>305</v>
      </c>
      <c r="H37" s="16" t="s">
        <v>358</v>
      </c>
      <c r="I37" s="16" t="s">
        <v>14</v>
      </c>
      <c r="J37" s="174"/>
      <c r="K37" s="174"/>
    </row>
    <row r="38" spans="2:12" ht="33">
      <c r="B38" s="12" t="s">
        <v>25</v>
      </c>
      <c r="C38" s="13" t="s">
        <v>31</v>
      </c>
      <c r="D38" s="13" t="s">
        <v>341</v>
      </c>
      <c r="E38" s="101">
        <f t="shared" si="0"/>
        <v>31</v>
      </c>
      <c r="F38" s="26" t="s">
        <v>28</v>
      </c>
      <c r="G38" s="21" t="s">
        <v>298</v>
      </c>
      <c r="H38" s="20" t="s">
        <v>359</v>
      </c>
      <c r="I38" s="20" t="s">
        <v>36</v>
      </c>
      <c r="J38" s="175"/>
      <c r="K38" s="174"/>
      <c r="L38" s="3" t="s">
        <v>287</v>
      </c>
    </row>
    <row r="39" spans="2:12" ht="33">
      <c r="B39" s="12" t="s">
        <v>25</v>
      </c>
      <c r="C39" s="13" t="s">
        <v>31</v>
      </c>
      <c r="D39" s="13" t="s">
        <v>341</v>
      </c>
      <c r="E39" s="101">
        <f t="shared" si="0"/>
        <v>32</v>
      </c>
      <c r="F39" s="26" t="s">
        <v>23</v>
      </c>
      <c r="G39" s="21" t="s">
        <v>285</v>
      </c>
      <c r="H39" s="20" t="s">
        <v>364</v>
      </c>
      <c r="I39" s="20" t="s">
        <v>14</v>
      </c>
      <c r="J39" s="174"/>
      <c r="K39" s="174"/>
      <c r="L39" s="3" t="s">
        <v>287</v>
      </c>
    </row>
    <row r="40" spans="2:12" ht="33">
      <c r="B40" s="12" t="s">
        <v>25</v>
      </c>
      <c r="C40" s="13" t="s">
        <v>31</v>
      </c>
      <c r="D40" s="13" t="s">
        <v>341</v>
      </c>
      <c r="E40" s="101">
        <f t="shared" si="0"/>
        <v>33</v>
      </c>
      <c r="F40" s="26" t="s">
        <v>23</v>
      </c>
      <c r="G40" s="21" t="s">
        <v>286</v>
      </c>
      <c r="H40" s="20" t="s">
        <v>365</v>
      </c>
      <c r="I40" s="20" t="s">
        <v>14</v>
      </c>
      <c r="J40" s="174"/>
      <c r="K40" s="174"/>
      <c r="L40" s="3" t="s">
        <v>287</v>
      </c>
    </row>
    <row r="41" spans="2:12" ht="33">
      <c r="B41" s="12" t="s">
        <v>25</v>
      </c>
      <c r="C41" s="13" t="s">
        <v>31</v>
      </c>
      <c r="D41" s="13" t="s">
        <v>341</v>
      </c>
      <c r="E41" s="101">
        <f t="shared" si="0"/>
        <v>34</v>
      </c>
      <c r="F41" s="24" t="s">
        <v>23</v>
      </c>
      <c r="G41" s="15" t="s">
        <v>39</v>
      </c>
      <c r="H41" s="11" t="s">
        <v>360</v>
      </c>
      <c r="I41" s="11" t="s">
        <v>36</v>
      </c>
      <c r="J41" s="175"/>
      <c r="K41" s="175"/>
      <c r="L41" s="3" t="s">
        <v>287</v>
      </c>
    </row>
    <row r="42" spans="2:12" ht="33">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ht="49.5">
      <c r="B44" s="12" t="s">
        <v>25</v>
      </c>
      <c r="C44" s="28" t="s">
        <v>42</v>
      </c>
      <c r="D44" s="28" t="s">
        <v>43</v>
      </c>
      <c r="E44" s="100">
        <f t="shared" si="0"/>
        <v>37</v>
      </c>
      <c r="F44" s="29" t="s">
        <v>28</v>
      </c>
      <c r="G44" s="18" t="s">
        <v>44</v>
      </c>
      <c r="H44" s="19" t="s">
        <v>45</v>
      </c>
      <c r="I44" s="19" t="s">
        <v>17</v>
      </c>
      <c r="J44" s="167" t="s">
        <v>177</v>
      </c>
      <c r="K44" s="168" t="s">
        <v>454</v>
      </c>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82.5">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t="s">
        <v>389</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t="s">
        <v>458</v>
      </c>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349999999999994"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ht="49.5">
      <c r="B83" s="12" t="s">
        <v>25</v>
      </c>
      <c r="C83" s="28" t="s">
        <v>98</v>
      </c>
      <c r="D83" s="28" t="s">
        <v>99</v>
      </c>
      <c r="E83" s="18">
        <f t="shared" ref="E83:E92" si="1">ROW()-7</f>
        <v>76</v>
      </c>
      <c r="F83" s="254" t="s">
        <v>23</v>
      </c>
      <c r="G83" s="18" t="s">
        <v>100</v>
      </c>
      <c r="H83" s="255" t="s">
        <v>101</v>
      </c>
      <c r="I83" s="255" t="s">
        <v>14</v>
      </c>
      <c r="J83" s="167" t="s">
        <v>178</v>
      </c>
      <c r="K83" s="168" t="s">
        <v>456</v>
      </c>
      <c r="L83" s="3" t="s">
        <v>287</v>
      </c>
    </row>
    <row r="84" spans="2:21" ht="18" customHeight="1">
      <c r="B84" s="12" t="s">
        <v>25</v>
      </c>
      <c r="C84" s="13" t="s">
        <v>98</v>
      </c>
      <c r="D84" s="13" t="s">
        <v>99</v>
      </c>
      <c r="E84" s="15">
        <f t="shared" si="1"/>
        <v>77</v>
      </c>
      <c r="F84" s="97" t="s">
        <v>23</v>
      </c>
      <c r="G84" s="15" t="s">
        <v>102</v>
      </c>
      <c r="H84" s="16" t="s">
        <v>103</v>
      </c>
      <c r="I84" s="16" t="s">
        <v>14</v>
      </c>
      <c r="J84" s="247"/>
      <c r="K84" s="170" t="s">
        <v>457</v>
      </c>
      <c r="L84" s="3" t="s">
        <v>287</v>
      </c>
    </row>
    <row r="85" spans="2:21" ht="33">
      <c r="B85" s="12"/>
      <c r="C85" s="13"/>
      <c r="D85" s="13"/>
      <c r="E85" s="15">
        <f t="shared" si="1"/>
        <v>78</v>
      </c>
      <c r="F85" s="97" t="s">
        <v>23</v>
      </c>
      <c r="G85" s="32" t="s">
        <v>191</v>
      </c>
      <c r="H85" s="257" t="s">
        <v>192</v>
      </c>
      <c r="I85" s="257" t="s">
        <v>14</v>
      </c>
      <c r="J85" s="179" t="s">
        <v>392</v>
      </c>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ht="99">
      <c r="B92" s="12" t="s">
        <v>25</v>
      </c>
      <c r="C92" s="13" t="s">
        <v>98</v>
      </c>
      <c r="D92" s="13" t="s">
        <v>184</v>
      </c>
      <c r="E92" s="22">
        <f t="shared" si="1"/>
        <v>85</v>
      </c>
      <c r="F92" s="266" t="s">
        <v>23</v>
      </c>
      <c r="G92" s="22" t="s">
        <v>201</v>
      </c>
      <c r="H92" s="267" t="s">
        <v>112</v>
      </c>
      <c r="I92" s="267" t="s">
        <v>13</v>
      </c>
      <c r="J92" s="248"/>
      <c r="K92" s="171" t="s">
        <v>464</v>
      </c>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formula1>"必須,任意"</formula1>
    </dataValidation>
    <dataValidation type="list" allowBlank="1" showInputMessage="1" showErrorMessage="1" sqref="J22:J23 J26 J29:J30 J34:J35 J38 J41:J42">
      <formula1>"有,無"</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79998168889431442"/>
    <pageSetUpPr fitToPage="1"/>
  </sheetPr>
  <dimension ref="B2:W109"/>
  <sheetViews>
    <sheetView zoomScale="55" zoomScaleNormal="100" workbookViewId="0">
      <pane ySplit="10" topLeftCell="A11" activePane="bottomLeft" state="frozen"/>
      <selection pane="bottomLeft" activeCell="F44" sqref="F44"/>
    </sheetView>
  </sheetViews>
  <sheetFormatPr defaultColWidth="8" defaultRowHeight="16.5"/>
  <cols>
    <col min="1" max="1" width="3.62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52043</v>
      </c>
      <c r="C3" s="283" t="str">
        <f>実証データ一覧!J4&amp;""</f>
        <v>秋田県</v>
      </c>
      <c r="D3" s="283" t="str">
        <f>実証データ一覧!K4&amp;""</f>
        <v>大館市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5.0999999999999996"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45612</v>
      </c>
      <c r="D12" s="187" t="s">
        <v>459</v>
      </c>
      <c r="E12" s="188">
        <v>0.43333333333333335</v>
      </c>
      <c r="F12" s="189">
        <v>11</v>
      </c>
      <c r="G12" s="190" t="s">
        <v>127</v>
      </c>
      <c r="H12" s="191">
        <v>7.6</v>
      </c>
      <c r="I12" s="192">
        <v>5.4</v>
      </c>
      <c r="J12" s="192">
        <v>5.4</v>
      </c>
      <c r="K12" s="192">
        <v>0.44999999999999996</v>
      </c>
      <c r="L12" s="192">
        <v>4.95</v>
      </c>
      <c r="M12" s="193"/>
      <c r="N12" s="193"/>
      <c r="O12" s="193"/>
      <c r="P12" s="194"/>
      <c r="Q12" s="195"/>
      <c r="R12" s="3" t="s">
        <v>113</v>
      </c>
    </row>
    <row r="13" spans="2:23">
      <c r="B13" s="196"/>
      <c r="C13" s="186">
        <v>45612</v>
      </c>
      <c r="D13" s="187" t="s">
        <v>459</v>
      </c>
      <c r="E13" s="188">
        <v>0.45437499999999997</v>
      </c>
      <c r="F13" s="189">
        <v>11</v>
      </c>
      <c r="G13" s="190" t="s">
        <v>127</v>
      </c>
      <c r="H13" s="191">
        <v>9</v>
      </c>
      <c r="I13" s="192">
        <v>5.4</v>
      </c>
      <c r="J13" s="192">
        <v>5.4</v>
      </c>
      <c r="K13" s="192">
        <v>1.65</v>
      </c>
      <c r="L13" s="192">
        <v>3.7500000000000004</v>
      </c>
      <c r="M13" s="193"/>
      <c r="N13" s="193"/>
      <c r="O13" s="193"/>
      <c r="P13" s="194"/>
      <c r="Q13" s="195"/>
      <c r="R13" s="3" t="s">
        <v>113</v>
      </c>
    </row>
    <row r="14" spans="2:23">
      <c r="B14" s="196"/>
      <c r="C14" s="186">
        <v>45612</v>
      </c>
      <c r="D14" s="187" t="s">
        <v>459</v>
      </c>
      <c r="E14" s="188">
        <v>0.48296296296296293</v>
      </c>
      <c r="F14" s="189">
        <v>13</v>
      </c>
      <c r="G14" s="190" t="s">
        <v>127</v>
      </c>
      <c r="H14" s="191">
        <v>13.6</v>
      </c>
      <c r="I14" s="192">
        <v>5.4</v>
      </c>
      <c r="J14" s="192">
        <v>5.4</v>
      </c>
      <c r="K14" s="192">
        <v>0.85</v>
      </c>
      <c r="L14" s="192">
        <v>4.5500000000000007</v>
      </c>
      <c r="M14" s="193"/>
      <c r="N14" s="193"/>
      <c r="O14" s="193"/>
      <c r="P14" s="194"/>
      <c r="Q14" s="195"/>
      <c r="R14" s="3" t="s">
        <v>113</v>
      </c>
      <c r="V14" s="52"/>
      <c r="W14" s="52"/>
    </row>
    <row r="15" spans="2:23">
      <c r="B15" s="196"/>
      <c r="C15" s="186">
        <v>45612</v>
      </c>
      <c r="D15" s="187" t="s">
        <v>459</v>
      </c>
      <c r="E15" s="188">
        <v>0.5114467592592592</v>
      </c>
      <c r="F15" s="189">
        <v>14</v>
      </c>
      <c r="G15" s="190" t="s">
        <v>127</v>
      </c>
      <c r="H15" s="191">
        <v>14.6</v>
      </c>
      <c r="I15" s="192">
        <v>5.4</v>
      </c>
      <c r="J15" s="192">
        <v>5.4</v>
      </c>
      <c r="K15" s="192">
        <v>0.6</v>
      </c>
      <c r="L15" s="192">
        <v>4.8000000000000007</v>
      </c>
      <c r="M15" s="193"/>
      <c r="N15" s="193"/>
      <c r="O15" s="193"/>
      <c r="P15" s="194"/>
      <c r="Q15" s="195"/>
      <c r="R15" s="3" t="s">
        <v>113</v>
      </c>
    </row>
    <row r="16" spans="2:23">
      <c r="B16" s="196"/>
      <c r="C16" s="186">
        <v>45612</v>
      </c>
      <c r="D16" s="187" t="s">
        <v>459</v>
      </c>
      <c r="E16" s="188">
        <v>0.61701388888888897</v>
      </c>
      <c r="F16" s="189">
        <v>16</v>
      </c>
      <c r="G16" s="190" t="s">
        <v>127</v>
      </c>
      <c r="H16" s="191">
        <v>16.2</v>
      </c>
      <c r="I16" s="192">
        <v>5.4</v>
      </c>
      <c r="J16" s="192">
        <v>5.4</v>
      </c>
      <c r="K16" s="192">
        <v>0.25</v>
      </c>
      <c r="L16" s="192">
        <v>5.15</v>
      </c>
      <c r="M16" s="193"/>
      <c r="N16" s="193"/>
      <c r="O16" s="193"/>
      <c r="P16" s="194"/>
      <c r="Q16" s="195"/>
      <c r="R16" s="3" t="s">
        <v>113</v>
      </c>
    </row>
    <row r="17" spans="2:18">
      <c r="B17" s="196"/>
      <c r="C17" s="186">
        <v>45612</v>
      </c>
      <c r="D17" s="187" t="s">
        <v>459</v>
      </c>
      <c r="E17" s="188">
        <v>0.64035879629629633</v>
      </c>
      <c r="F17" s="189">
        <v>14</v>
      </c>
      <c r="G17" s="190" t="s">
        <v>127</v>
      </c>
      <c r="H17" s="191">
        <v>15</v>
      </c>
      <c r="I17" s="192">
        <v>5.4</v>
      </c>
      <c r="J17" s="192">
        <v>5.4</v>
      </c>
      <c r="K17" s="192">
        <v>0.50000000000000011</v>
      </c>
      <c r="L17" s="192">
        <v>4.9000000000000004</v>
      </c>
      <c r="M17" s="193"/>
      <c r="N17" s="193"/>
      <c r="O17" s="193"/>
      <c r="P17" s="194"/>
      <c r="Q17" s="195"/>
      <c r="R17" s="3" t="s">
        <v>113</v>
      </c>
    </row>
    <row r="18" spans="2:18">
      <c r="B18" s="196"/>
      <c r="C18" s="186">
        <v>45612</v>
      </c>
      <c r="D18" s="187" t="s">
        <v>459</v>
      </c>
      <c r="E18" s="188">
        <v>0.67057870370370365</v>
      </c>
      <c r="F18" s="189">
        <v>13</v>
      </c>
      <c r="G18" s="190" t="s">
        <v>127</v>
      </c>
      <c r="H18" s="191">
        <v>12.6</v>
      </c>
      <c r="I18" s="192">
        <v>5.4</v>
      </c>
      <c r="J18" s="192">
        <v>5.4</v>
      </c>
      <c r="K18" s="192">
        <v>0.79999999999999993</v>
      </c>
      <c r="L18" s="192">
        <v>4.6000000000000005</v>
      </c>
      <c r="M18" s="193"/>
      <c r="N18" s="193"/>
      <c r="O18" s="193"/>
      <c r="P18" s="194"/>
      <c r="Q18" s="195"/>
      <c r="R18" s="3" t="s">
        <v>113</v>
      </c>
    </row>
    <row r="19" spans="2:18">
      <c r="B19" s="196"/>
      <c r="C19" s="186"/>
      <c r="D19" s="187" t="s">
        <v>393</v>
      </c>
      <c r="E19" s="188"/>
      <c r="F19" s="189"/>
      <c r="G19" s="190"/>
      <c r="H19" s="191"/>
      <c r="I19" s="192">
        <v>5.4</v>
      </c>
      <c r="J19" s="192">
        <v>5.4</v>
      </c>
      <c r="K19" s="192"/>
      <c r="L19" s="192"/>
      <c r="M19" s="193"/>
      <c r="N19" s="193"/>
      <c r="O19" s="193"/>
      <c r="P19" s="194"/>
      <c r="Q19" s="195"/>
      <c r="R19" s="3" t="s">
        <v>113</v>
      </c>
    </row>
    <row r="20" spans="2:18">
      <c r="B20" s="196"/>
      <c r="C20" s="186">
        <v>45613</v>
      </c>
      <c r="D20" s="187" t="s">
        <v>460</v>
      </c>
      <c r="E20" s="188">
        <v>0.42638888888888887</v>
      </c>
      <c r="F20" s="189">
        <v>14</v>
      </c>
      <c r="G20" s="190" t="s">
        <v>127</v>
      </c>
      <c r="H20" s="191">
        <v>18.100000000000001</v>
      </c>
      <c r="I20" s="192">
        <v>5.4</v>
      </c>
      <c r="J20" s="192">
        <v>5.4</v>
      </c>
      <c r="K20" s="192">
        <v>0.85000000000000009</v>
      </c>
      <c r="L20" s="192">
        <v>4.5500000000000007</v>
      </c>
      <c r="M20" s="193"/>
      <c r="N20" s="193"/>
      <c r="O20" s="193"/>
      <c r="P20" s="194"/>
      <c r="Q20" s="195"/>
      <c r="R20" s="3" t="s">
        <v>113</v>
      </c>
    </row>
    <row r="21" spans="2:18">
      <c r="B21" s="196"/>
      <c r="C21" s="186">
        <v>45613</v>
      </c>
      <c r="D21" s="187" t="s">
        <v>460</v>
      </c>
      <c r="E21" s="188">
        <v>0.46111111111111114</v>
      </c>
      <c r="F21" s="189">
        <v>14</v>
      </c>
      <c r="G21" s="190" t="s">
        <v>381</v>
      </c>
      <c r="H21" s="191">
        <v>15.9</v>
      </c>
      <c r="I21" s="192">
        <v>5.4</v>
      </c>
      <c r="J21" s="192">
        <v>5.4</v>
      </c>
      <c r="K21" s="192">
        <v>0.55000000000000004</v>
      </c>
      <c r="L21" s="192">
        <v>4.8500000000000005</v>
      </c>
      <c r="M21" s="193"/>
      <c r="N21" s="193"/>
      <c r="O21" s="193"/>
      <c r="P21" s="194"/>
      <c r="Q21" s="195"/>
      <c r="R21" s="3" t="s">
        <v>113</v>
      </c>
    </row>
    <row r="22" spans="2:18">
      <c r="B22" s="196"/>
      <c r="C22" s="186">
        <v>45613</v>
      </c>
      <c r="D22" s="187" t="s">
        <v>460</v>
      </c>
      <c r="E22" s="188">
        <v>0.57369212962962957</v>
      </c>
      <c r="F22" s="189">
        <v>14</v>
      </c>
      <c r="G22" s="190" t="s">
        <v>381</v>
      </c>
      <c r="H22" s="191">
        <v>15.7</v>
      </c>
      <c r="I22" s="192">
        <v>5.4</v>
      </c>
      <c r="J22" s="192">
        <v>5.4</v>
      </c>
      <c r="K22" s="192">
        <v>1.4500000000000002</v>
      </c>
      <c r="L22" s="192">
        <v>3.95</v>
      </c>
      <c r="M22" s="193"/>
      <c r="N22" s="193"/>
      <c r="O22" s="193"/>
      <c r="P22" s="194"/>
      <c r="Q22" s="195"/>
      <c r="R22" s="3" t="s">
        <v>113</v>
      </c>
    </row>
    <row r="23" spans="2:18">
      <c r="B23" s="196"/>
      <c r="C23" s="186">
        <v>45613</v>
      </c>
      <c r="D23" s="187" t="s">
        <v>460</v>
      </c>
      <c r="E23" s="188">
        <v>0.61319444444444449</v>
      </c>
      <c r="F23" s="189">
        <v>11</v>
      </c>
      <c r="G23" s="190" t="s">
        <v>381</v>
      </c>
      <c r="H23" s="191">
        <v>15.3</v>
      </c>
      <c r="I23" s="192">
        <v>5.4</v>
      </c>
      <c r="J23" s="192">
        <v>5.4</v>
      </c>
      <c r="K23" s="192">
        <v>1.5</v>
      </c>
      <c r="L23" s="192">
        <v>3.9000000000000004</v>
      </c>
      <c r="M23" s="193"/>
      <c r="N23" s="193"/>
      <c r="O23" s="193"/>
      <c r="P23" s="194"/>
      <c r="Q23" s="195"/>
      <c r="R23" s="3" t="s">
        <v>113</v>
      </c>
    </row>
    <row r="24" spans="2:18">
      <c r="B24" s="196"/>
      <c r="C24" s="186">
        <v>45613</v>
      </c>
      <c r="D24" s="187" t="s">
        <v>460</v>
      </c>
      <c r="E24" s="188">
        <v>0.64444444444444449</v>
      </c>
      <c r="F24" s="189">
        <v>13</v>
      </c>
      <c r="G24" s="190" t="s">
        <v>381</v>
      </c>
      <c r="H24" s="191">
        <v>12.3</v>
      </c>
      <c r="I24" s="192">
        <v>5.4</v>
      </c>
      <c r="J24" s="192">
        <v>5.4</v>
      </c>
      <c r="K24" s="192">
        <v>3.75</v>
      </c>
      <c r="L24" s="192">
        <v>1.6500000000000004</v>
      </c>
      <c r="M24" s="193"/>
      <c r="N24" s="193"/>
      <c r="O24" s="193"/>
      <c r="P24" s="194"/>
      <c r="Q24" s="195"/>
      <c r="R24" s="3" t="s">
        <v>113</v>
      </c>
    </row>
    <row r="25" spans="2:18">
      <c r="B25" s="196"/>
      <c r="C25" s="186">
        <v>45613</v>
      </c>
      <c r="D25" s="187" t="s">
        <v>460</v>
      </c>
      <c r="E25" s="188">
        <v>0.67500000000000004</v>
      </c>
      <c r="F25" s="189">
        <v>11</v>
      </c>
      <c r="G25" s="190" t="s">
        <v>381</v>
      </c>
      <c r="H25" s="191">
        <v>12.3</v>
      </c>
      <c r="I25" s="192">
        <v>5.4</v>
      </c>
      <c r="J25" s="192">
        <v>5.4</v>
      </c>
      <c r="K25" s="192">
        <v>2.6</v>
      </c>
      <c r="L25" s="192">
        <v>2.8000000000000003</v>
      </c>
      <c r="M25" s="193"/>
      <c r="N25" s="193"/>
      <c r="O25" s="193"/>
      <c r="P25" s="194"/>
      <c r="Q25" s="195"/>
      <c r="R25" s="3" t="s">
        <v>113</v>
      </c>
    </row>
    <row r="26" spans="2:18">
      <c r="B26" s="196"/>
      <c r="C26" s="186"/>
      <c r="D26" s="187" t="s">
        <v>393</v>
      </c>
      <c r="E26" s="188"/>
      <c r="F26" s="189"/>
      <c r="G26" s="190"/>
      <c r="H26" s="191"/>
      <c r="I26" s="192">
        <v>5.4</v>
      </c>
      <c r="J26" s="192">
        <v>5.4</v>
      </c>
      <c r="K26" s="192"/>
      <c r="L26" s="192"/>
      <c r="M26" s="193"/>
      <c r="N26" s="193"/>
      <c r="O26" s="193"/>
      <c r="P26" s="194"/>
      <c r="Q26" s="195"/>
      <c r="R26" s="3" t="s">
        <v>113</v>
      </c>
    </row>
    <row r="27" spans="2:18">
      <c r="B27" s="196"/>
      <c r="C27" s="186">
        <v>45614</v>
      </c>
      <c r="D27" s="187" t="s">
        <v>206</v>
      </c>
      <c r="E27" s="188">
        <v>0.42670138888888887</v>
      </c>
      <c r="F27" s="189">
        <v>11</v>
      </c>
      <c r="G27" s="190" t="s">
        <v>127</v>
      </c>
      <c r="H27" s="191">
        <v>5</v>
      </c>
      <c r="I27" s="192">
        <v>5.4</v>
      </c>
      <c r="J27" s="192">
        <v>5.4</v>
      </c>
      <c r="K27" s="192">
        <v>0.89999999999999991</v>
      </c>
      <c r="L27" s="192">
        <v>4.5</v>
      </c>
      <c r="M27" s="193"/>
      <c r="N27" s="193"/>
      <c r="O27" s="193"/>
      <c r="P27" s="194"/>
      <c r="Q27" s="195"/>
      <c r="R27" s="3" t="s">
        <v>113</v>
      </c>
    </row>
    <row r="28" spans="2:18">
      <c r="B28" s="196"/>
      <c r="C28" s="186">
        <v>45614</v>
      </c>
      <c r="D28" s="187" t="s">
        <v>206</v>
      </c>
      <c r="E28" s="188">
        <v>0.46209490740740744</v>
      </c>
      <c r="F28" s="189">
        <v>11</v>
      </c>
      <c r="G28" s="190" t="s">
        <v>127</v>
      </c>
      <c r="H28" s="191">
        <v>6</v>
      </c>
      <c r="I28" s="192">
        <v>5.4</v>
      </c>
      <c r="J28" s="192">
        <v>5.4</v>
      </c>
      <c r="K28" s="192">
        <v>0.51</v>
      </c>
      <c r="L28" s="192">
        <v>4.8900000000000006</v>
      </c>
      <c r="M28" s="193"/>
      <c r="N28" s="193"/>
      <c r="O28" s="193"/>
      <c r="P28" s="194"/>
      <c r="Q28" s="195"/>
      <c r="R28" s="3" t="s">
        <v>113</v>
      </c>
    </row>
    <row r="29" spans="2:18">
      <c r="B29" s="196"/>
      <c r="C29" s="186">
        <v>45614</v>
      </c>
      <c r="D29" s="187" t="s">
        <v>206</v>
      </c>
      <c r="E29" s="188">
        <v>0.57365740740740734</v>
      </c>
      <c r="F29" s="189">
        <v>9</v>
      </c>
      <c r="G29" s="190" t="s">
        <v>382</v>
      </c>
      <c r="H29" s="191">
        <v>6</v>
      </c>
      <c r="I29" s="192">
        <v>5.4</v>
      </c>
      <c r="J29" s="192">
        <v>5.4</v>
      </c>
      <c r="K29" s="192">
        <v>0.56000000000000005</v>
      </c>
      <c r="L29" s="192">
        <v>4.84</v>
      </c>
      <c r="M29" s="193"/>
      <c r="N29" s="193"/>
      <c r="O29" s="193"/>
      <c r="P29" s="194"/>
      <c r="Q29" s="195"/>
      <c r="R29" s="3" t="s">
        <v>113</v>
      </c>
    </row>
    <row r="30" spans="2:18">
      <c r="B30" s="196"/>
      <c r="C30" s="186">
        <v>45614</v>
      </c>
      <c r="D30" s="187" t="s">
        <v>206</v>
      </c>
      <c r="E30" s="188">
        <v>0.61250000000000004</v>
      </c>
      <c r="F30" s="189">
        <v>12</v>
      </c>
      <c r="G30" s="190" t="s">
        <v>216</v>
      </c>
      <c r="H30" s="191">
        <v>4</v>
      </c>
      <c r="I30" s="192">
        <v>5.4</v>
      </c>
      <c r="J30" s="192">
        <v>5.4</v>
      </c>
      <c r="K30" s="192">
        <v>0.36</v>
      </c>
      <c r="L30" s="192">
        <v>5.04</v>
      </c>
      <c r="M30" s="193"/>
      <c r="N30" s="193"/>
      <c r="O30" s="193"/>
      <c r="P30" s="194"/>
      <c r="Q30" s="195"/>
      <c r="R30" s="3" t="s">
        <v>113</v>
      </c>
    </row>
    <row r="31" spans="2:18">
      <c r="B31" s="196"/>
      <c r="C31" s="186">
        <v>45614</v>
      </c>
      <c r="D31" s="187" t="s">
        <v>206</v>
      </c>
      <c r="E31" s="188">
        <v>0.64236111111111116</v>
      </c>
      <c r="F31" s="189">
        <v>12</v>
      </c>
      <c r="G31" s="190" t="s">
        <v>382</v>
      </c>
      <c r="H31" s="191">
        <v>3</v>
      </c>
      <c r="I31" s="192">
        <v>5.4</v>
      </c>
      <c r="J31" s="192">
        <v>5.4</v>
      </c>
      <c r="K31" s="192">
        <v>0.21000000000000002</v>
      </c>
      <c r="L31" s="192">
        <v>5.19</v>
      </c>
      <c r="M31" s="193"/>
      <c r="N31" s="193"/>
      <c r="O31" s="193"/>
      <c r="P31" s="194"/>
      <c r="Q31" s="195"/>
      <c r="R31" s="3" t="s">
        <v>113</v>
      </c>
    </row>
    <row r="32" spans="2:18">
      <c r="B32" s="196"/>
      <c r="C32" s="186">
        <v>45614</v>
      </c>
      <c r="D32" s="187" t="s">
        <v>206</v>
      </c>
      <c r="E32" s="188">
        <v>0.6743055555555556</v>
      </c>
      <c r="F32" s="189">
        <v>13</v>
      </c>
      <c r="G32" s="190" t="s">
        <v>216</v>
      </c>
      <c r="H32" s="191">
        <v>2</v>
      </c>
      <c r="I32" s="192">
        <v>5.4</v>
      </c>
      <c r="J32" s="192">
        <v>5.4</v>
      </c>
      <c r="K32" s="192">
        <v>0.31</v>
      </c>
      <c r="L32" s="192">
        <v>5.0900000000000007</v>
      </c>
      <c r="M32" s="193"/>
      <c r="N32" s="193"/>
      <c r="O32" s="193"/>
      <c r="P32" s="194"/>
      <c r="Q32" s="195"/>
      <c r="R32" s="3" t="s">
        <v>113</v>
      </c>
    </row>
    <row r="33" spans="2:18">
      <c r="B33" s="196"/>
      <c r="C33" s="186"/>
      <c r="D33" s="187" t="s">
        <v>393</v>
      </c>
      <c r="E33" s="188"/>
      <c r="F33" s="189"/>
      <c r="G33" s="190"/>
      <c r="H33" s="191"/>
      <c r="I33" s="192"/>
      <c r="J33" s="192"/>
      <c r="K33" s="192"/>
      <c r="L33" s="192"/>
      <c r="M33" s="193"/>
      <c r="N33" s="193"/>
      <c r="O33" s="193"/>
      <c r="P33" s="194"/>
      <c r="Q33" s="195"/>
      <c r="R33" s="3" t="s">
        <v>113</v>
      </c>
    </row>
    <row r="34" spans="2:18">
      <c r="B34" s="196"/>
      <c r="C34" s="186"/>
      <c r="D34" s="187" t="str">
        <f t="shared" si="0"/>
        <v/>
      </c>
      <c r="E34" s="188"/>
      <c r="F34" s="189"/>
      <c r="G34" s="190"/>
      <c r="H34" s="191"/>
      <c r="I34" s="192"/>
      <c r="J34" s="192"/>
      <c r="K34" s="192"/>
      <c r="L34" s="192"/>
      <c r="M34" s="193"/>
      <c r="N34" s="193"/>
      <c r="O34" s="193"/>
      <c r="P34" s="194"/>
      <c r="Q34" s="195"/>
      <c r="R34" s="3" t="s">
        <v>113</v>
      </c>
    </row>
    <row r="35" spans="2:18">
      <c r="B35" s="196"/>
      <c r="C35" s="186"/>
      <c r="D35" s="187" t="str">
        <f t="shared" si="0"/>
        <v/>
      </c>
      <c r="E35" s="188"/>
      <c r="F35" s="189"/>
      <c r="G35" s="190"/>
      <c r="H35" s="191"/>
      <c r="I35" s="192"/>
      <c r="J35" s="192"/>
      <c r="K35" s="192"/>
      <c r="L35" s="192"/>
      <c r="M35" s="193"/>
      <c r="N35" s="193"/>
      <c r="O35" s="193"/>
      <c r="P35" s="194"/>
      <c r="Q35" s="195"/>
      <c r="R35" s="3" t="s">
        <v>113</v>
      </c>
    </row>
    <row r="36" spans="2:18">
      <c r="B36" s="196"/>
      <c r="C36" s="186"/>
      <c r="D36" s="187" t="str">
        <f t="shared" si="0"/>
        <v/>
      </c>
      <c r="E36" s="188"/>
      <c r="F36" s="189"/>
      <c r="G36" s="190"/>
      <c r="H36" s="191"/>
      <c r="I36" s="192"/>
      <c r="J36" s="192"/>
      <c r="K36" s="192"/>
      <c r="L36" s="192"/>
      <c r="M36" s="193"/>
      <c r="N36" s="193"/>
      <c r="O36" s="193"/>
      <c r="P36" s="194"/>
      <c r="Q36" s="195"/>
      <c r="R36" s="3" t="s">
        <v>113</v>
      </c>
    </row>
    <row r="37" spans="2:18">
      <c r="B37" s="196"/>
      <c r="C37" s="186"/>
      <c r="D37" s="187" t="str">
        <f t="shared" si="0"/>
        <v/>
      </c>
      <c r="E37" s="188"/>
      <c r="F37" s="189"/>
      <c r="G37" s="190"/>
      <c r="H37" s="191"/>
      <c r="I37" s="192"/>
      <c r="J37" s="192"/>
      <c r="K37" s="192"/>
      <c r="L37" s="192"/>
      <c r="M37" s="193"/>
      <c r="N37" s="193"/>
      <c r="O37" s="193"/>
      <c r="P37" s="194"/>
      <c r="Q37" s="195"/>
      <c r="R37" s="3" t="s">
        <v>113</v>
      </c>
    </row>
    <row r="38" spans="2:18">
      <c r="B38" s="196"/>
      <c r="C38" s="186"/>
      <c r="D38" s="187" t="str">
        <f t="shared" si="0"/>
        <v/>
      </c>
      <c r="E38" s="188"/>
      <c r="F38" s="189"/>
      <c r="G38" s="190"/>
      <c r="H38" s="191"/>
      <c r="I38" s="192"/>
      <c r="J38" s="192"/>
      <c r="K38" s="192"/>
      <c r="L38" s="192"/>
      <c r="M38" s="193"/>
      <c r="N38" s="193"/>
      <c r="O38" s="193"/>
      <c r="P38" s="194"/>
      <c r="Q38" s="195"/>
      <c r="R38" s="3" t="s">
        <v>113</v>
      </c>
    </row>
    <row r="39" spans="2:18">
      <c r="B39" s="196"/>
      <c r="C39" s="186"/>
      <c r="D39" s="187" t="str">
        <f t="shared" si="0"/>
        <v/>
      </c>
      <c r="E39" s="188"/>
      <c r="F39" s="189"/>
      <c r="G39" s="190"/>
      <c r="H39" s="191"/>
      <c r="I39" s="192"/>
      <c r="J39" s="192"/>
      <c r="K39" s="192"/>
      <c r="L39" s="192"/>
      <c r="M39" s="193"/>
      <c r="N39" s="193"/>
      <c r="O39" s="193"/>
      <c r="P39" s="194"/>
      <c r="Q39" s="195"/>
      <c r="R39" s="3" t="s">
        <v>113</v>
      </c>
    </row>
    <row r="40" spans="2:18">
      <c r="B40" s="196"/>
      <c r="C40" s="186"/>
      <c r="D40" s="187" t="str">
        <f t="shared" si="0"/>
        <v/>
      </c>
      <c r="E40" s="188"/>
      <c r="F40" s="189"/>
      <c r="G40" s="190"/>
      <c r="H40" s="191"/>
      <c r="I40" s="192"/>
      <c r="J40" s="192"/>
      <c r="K40" s="192"/>
      <c r="L40" s="192"/>
      <c r="M40" s="193"/>
      <c r="N40" s="193"/>
      <c r="O40" s="193"/>
      <c r="P40" s="194"/>
      <c r="Q40" s="195"/>
      <c r="R40" s="3" t="s">
        <v>113</v>
      </c>
    </row>
    <row r="41" spans="2:18">
      <c r="B41" s="196"/>
      <c r="C41" s="186"/>
      <c r="D41" s="187" t="str">
        <f t="shared" si="0"/>
        <v/>
      </c>
      <c r="E41" s="188"/>
      <c r="F41" s="189"/>
      <c r="G41" s="190"/>
      <c r="H41" s="191"/>
      <c r="I41" s="192"/>
      <c r="J41" s="192"/>
      <c r="K41" s="192"/>
      <c r="L41" s="192"/>
      <c r="M41" s="193"/>
      <c r="N41" s="193"/>
      <c r="O41" s="193"/>
      <c r="P41" s="194"/>
      <c r="Q41" s="195"/>
      <c r="R41" s="3" t="s">
        <v>113</v>
      </c>
    </row>
    <row r="42" spans="2:18">
      <c r="B42" s="196"/>
      <c r="C42" s="186"/>
      <c r="D42" s="187" t="str">
        <f t="shared" si="0"/>
        <v/>
      </c>
      <c r="E42" s="188"/>
      <c r="F42" s="189"/>
      <c r="G42" s="190"/>
      <c r="H42" s="191"/>
      <c r="I42" s="192"/>
      <c r="J42" s="192"/>
      <c r="K42" s="192"/>
      <c r="L42" s="192"/>
      <c r="M42" s="193"/>
      <c r="N42" s="193"/>
      <c r="O42" s="193"/>
      <c r="P42" s="194"/>
      <c r="Q42" s="195"/>
      <c r="R42" s="3" t="s">
        <v>113</v>
      </c>
    </row>
    <row r="43" spans="2:18">
      <c r="B43" s="196"/>
      <c r="C43" s="186"/>
      <c r="D43" s="187" t="str">
        <f t="shared" ref="D43:D74" si="1">IF($C43 &lt;&gt; "", IF(ISERROR(MATCH($C43, 祝日, 0)), TEXT($C43, "aaa"), "祝日"), "")</f>
        <v/>
      </c>
      <c r="E43" s="188"/>
      <c r="F43" s="189"/>
      <c r="G43" s="190"/>
      <c r="H43" s="191"/>
      <c r="I43" s="192"/>
      <c r="J43" s="192"/>
      <c r="K43" s="192"/>
      <c r="L43" s="192"/>
      <c r="M43" s="193"/>
      <c r="N43" s="193"/>
      <c r="O43" s="193"/>
      <c r="P43" s="194"/>
      <c r="Q43" s="195"/>
      <c r="R43" s="3" t="s">
        <v>113</v>
      </c>
    </row>
    <row r="44" spans="2:18">
      <c r="B44" s="196"/>
      <c r="C44" s="186"/>
      <c r="D44" s="187" t="str">
        <f t="shared" si="1"/>
        <v/>
      </c>
      <c r="E44" s="188"/>
      <c r="F44" s="189"/>
      <c r="G44" s="190"/>
      <c r="H44" s="191"/>
      <c r="I44" s="192"/>
      <c r="J44" s="192"/>
      <c r="K44" s="192"/>
      <c r="L44" s="192"/>
      <c r="M44" s="193"/>
      <c r="N44" s="193"/>
      <c r="O44" s="193"/>
      <c r="P44" s="194"/>
      <c r="Q44" s="195"/>
      <c r="R44" s="3" t="s">
        <v>113</v>
      </c>
    </row>
    <row r="45" spans="2:18">
      <c r="B45" s="196"/>
      <c r="C45" s="186"/>
      <c r="D45" s="187" t="str">
        <f t="shared" si="1"/>
        <v/>
      </c>
      <c r="E45" s="188"/>
      <c r="F45" s="189"/>
      <c r="G45" s="190"/>
      <c r="H45" s="191"/>
      <c r="I45" s="192"/>
      <c r="J45" s="192"/>
      <c r="K45" s="192"/>
      <c r="L45" s="192"/>
      <c r="M45" s="193"/>
      <c r="N45" s="193"/>
      <c r="O45" s="193"/>
      <c r="P45" s="194"/>
      <c r="Q45" s="195"/>
      <c r="R45" s="3" t="s">
        <v>113</v>
      </c>
    </row>
    <row r="46" spans="2:18">
      <c r="B46" s="196"/>
      <c r="C46" s="186"/>
      <c r="D46" s="187" t="str">
        <f t="shared" si="1"/>
        <v/>
      </c>
      <c r="E46" s="188"/>
      <c r="F46" s="189"/>
      <c r="G46" s="190"/>
      <c r="H46" s="191"/>
      <c r="I46" s="192"/>
      <c r="J46" s="192"/>
      <c r="K46" s="192"/>
      <c r="L46" s="192"/>
      <c r="M46" s="193"/>
      <c r="N46" s="193"/>
      <c r="O46" s="193"/>
      <c r="P46" s="194"/>
      <c r="Q46" s="195"/>
      <c r="R46" s="3" t="s">
        <v>113</v>
      </c>
    </row>
    <row r="47" spans="2:18">
      <c r="B47" s="196"/>
      <c r="C47" s="186"/>
      <c r="D47" s="187" t="str">
        <f t="shared" si="1"/>
        <v/>
      </c>
      <c r="E47" s="188"/>
      <c r="F47" s="189"/>
      <c r="G47" s="190"/>
      <c r="H47" s="191"/>
      <c r="I47" s="192"/>
      <c r="J47" s="192"/>
      <c r="K47" s="192"/>
      <c r="L47" s="192"/>
      <c r="M47" s="193"/>
      <c r="N47" s="193"/>
      <c r="O47" s="193"/>
      <c r="P47" s="194"/>
      <c r="Q47" s="195"/>
      <c r="R47" s="3" t="s">
        <v>113</v>
      </c>
    </row>
    <row r="48" spans="2:18">
      <c r="B48" s="196"/>
      <c r="C48" s="186"/>
      <c r="D48" s="187" t="str">
        <f t="shared" si="1"/>
        <v/>
      </c>
      <c r="E48" s="188"/>
      <c r="F48" s="189"/>
      <c r="G48" s="190"/>
      <c r="H48" s="191"/>
      <c r="I48" s="192"/>
      <c r="J48" s="192"/>
      <c r="K48" s="192"/>
      <c r="L48" s="192"/>
      <c r="M48" s="193"/>
      <c r="N48" s="193"/>
      <c r="O48" s="193"/>
      <c r="P48" s="194"/>
      <c r="Q48" s="195"/>
      <c r="R48" s="3" t="s">
        <v>113</v>
      </c>
    </row>
    <row r="49" spans="2:18">
      <c r="B49" s="196"/>
      <c r="C49" s="186"/>
      <c r="D49" s="187" t="str">
        <f t="shared" si="1"/>
        <v/>
      </c>
      <c r="E49" s="188"/>
      <c r="F49" s="189"/>
      <c r="G49" s="190"/>
      <c r="H49" s="191"/>
      <c r="I49" s="192"/>
      <c r="J49" s="192"/>
      <c r="K49" s="192"/>
      <c r="L49" s="192"/>
      <c r="M49" s="193"/>
      <c r="N49" s="193"/>
      <c r="O49" s="193"/>
      <c r="P49" s="194"/>
      <c r="Q49" s="195"/>
      <c r="R49" s="3" t="s">
        <v>113</v>
      </c>
    </row>
    <row r="50" spans="2:18">
      <c r="B50" s="196"/>
      <c r="C50" s="186"/>
      <c r="D50" s="187" t="str">
        <f t="shared" si="1"/>
        <v/>
      </c>
      <c r="E50" s="188"/>
      <c r="F50" s="189"/>
      <c r="G50" s="190"/>
      <c r="H50" s="191"/>
      <c r="I50" s="192"/>
      <c r="J50" s="192"/>
      <c r="K50" s="192"/>
      <c r="L50" s="192"/>
      <c r="M50" s="193"/>
      <c r="N50" s="193"/>
      <c r="O50" s="193"/>
      <c r="P50" s="194"/>
      <c r="Q50" s="195"/>
      <c r="R50" s="3" t="s">
        <v>113</v>
      </c>
    </row>
    <row r="51" spans="2:18">
      <c r="B51" s="196"/>
      <c r="C51" s="186"/>
      <c r="D51" s="187" t="str">
        <f t="shared" si="1"/>
        <v/>
      </c>
      <c r="E51" s="188"/>
      <c r="F51" s="189"/>
      <c r="G51" s="190"/>
      <c r="H51" s="191"/>
      <c r="I51" s="192"/>
      <c r="J51" s="192"/>
      <c r="K51" s="192"/>
      <c r="L51" s="192"/>
      <c r="M51" s="193"/>
      <c r="N51" s="193"/>
      <c r="O51" s="193"/>
      <c r="P51" s="194"/>
      <c r="Q51" s="195"/>
      <c r="R51" s="3" t="s">
        <v>113</v>
      </c>
    </row>
    <row r="52" spans="2:18">
      <c r="B52" s="196"/>
      <c r="C52" s="186"/>
      <c r="D52" s="187" t="str">
        <f t="shared" si="1"/>
        <v/>
      </c>
      <c r="E52" s="188"/>
      <c r="F52" s="189"/>
      <c r="G52" s="190"/>
      <c r="H52" s="191"/>
      <c r="I52" s="192"/>
      <c r="J52" s="192"/>
      <c r="K52" s="192"/>
      <c r="L52" s="192"/>
      <c r="M52" s="193"/>
      <c r="N52" s="193"/>
      <c r="O52" s="193"/>
      <c r="P52" s="194"/>
      <c r="Q52" s="195"/>
      <c r="R52" s="3" t="s">
        <v>113</v>
      </c>
    </row>
    <row r="53" spans="2:18">
      <c r="B53" s="196"/>
      <c r="C53" s="186"/>
      <c r="D53" s="187" t="str">
        <f t="shared" si="1"/>
        <v/>
      </c>
      <c r="E53" s="188"/>
      <c r="F53" s="189"/>
      <c r="G53" s="190"/>
      <c r="H53" s="191"/>
      <c r="I53" s="192"/>
      <c r="J53" s="192"/>
      <c r="K53" s="192"/>
      <c r="L53" s="192"/>
      <c r="M53" s="193"/>
      <c r="N53" s="193"/>
      <c r="O53" s="193"/>
      <c r="P53" s="194"/>
      <c r="Q53" s="195"/>
      <c r="R53" s="3" t="s">
        <v>113</v>
      </c>
    </row>
    <row r="54" spans="2:18">
      <c r="B54" s="196"/>
      <c r="C54" s="186"/>
      <c r="D54" s="187" t="str">
        <f t="shared" si="1"/>
        <v/>
      </c>
      <c r="E54" s="188"/>
      <c r="F54" s="189"/>
      <c r="G54" s="190"/>
      <c r="H54" s="191"/>
      <c r="I54" s="192"/>
      <c r="J54" s="192"/>
      <c r="K54" s="192"/>
      <c r="L54" s="192"/>
      <c r="M54" s="193"/>
      <c r="N54" s="193"/>
      <c r="O54" s="193"/>
      <c r="P54" s="194"/>
      <c r="Q54" s="195"/>
      <c r="R54" s="3" t="s">
        <v>113</v>
      </c>
    </row>
    <row r="55" spans="2:18">
      <c r="B55" s="196"/>
      <c r="C55" s="186"/>
      <c r="D55" s="187" t="str">
        <f t="shared" si="1"/>
        <v/>
      </c>
      <c r="E55" s="188"/>
      <c r="F55" s="189"/>
      <c r="G55" s="190"/>
      <c r="H55" s="191"/>
      <c r="I55" s="192"/>
      <c r="J55" s="192"/>
      <c r="K55" s="192"/>
      <c r="L55" s="192"/>
      <c r="M55" s="193"/>
      <c r="N55" s="193"/>
      <c r="O55" s="193"/>
      <c r="P55" s="194"/>
      <c r="Q55" s="195"/>
      <c r="R55" s="3" t="s">
        <v>113</v>
      </c>
    </row>
    <row r="56" spans="2:18">
      <c r="B56" s="196"/>
      <c r="C56" s="186"/>
      <c r="D56" s="187" t="str">
        <f t="shared" si="1"/>
        <v/>
      </c>
      <c r="E56" s="188"/>
      <c r="F56" s="189"/>
      <c r="G56" s="190"/>
      <c r="H56" s="191"/>
      <c r="I56" s="192"/>
      <c r="J56" s="192"/>
      <c r="K56" s="192"/>
      <c r="L56" s="192"/>
      <c r="M56" s="193"/>
      <c r="N56" s="193"/>
      <c r="O56" s="193"/>
      <c r="P56" s="194"/>
      <c r="Q56" s="195"/>
      <c r="R56" s="3" t="s">
        <v>113</v>
      </c>
    </row>
    <row r="57" spans="2:18">
      <c r="B57" s="196"/>
      <c r="C57" s="186"/>
      <c r="D57" s="187" t="str">
        <f t="shared" si="1"/>
        <v/>
      </c>
      <c r="E57" s="188"/>
      <c r="F57" s="189"/>
      <c r="G57" s="190"/>
      <c r="H57" s="191"/>
      <c r="I57" s="192"/>
      <c r="J57" s="192"/>
      <c r="K57" s="192"/>
      <c r="L57" s="192"/>
      <c r="M57" s="193"/>
      <c r="N57" s="193"/>
      <c r="O57" s="193"/>
      <c r="P57" s="194"/>
      <c r="Q57" s="195"/>
      <c r="R57" s="3" t="s">
        <v>113</v>
      </c>
    </row>
    <row r="58" spans="2:18">
      <c r="B58" s="196"/>
      <c r="C58" s="186"/>
      <c r="D58" s="187" t="str">
        <f t="shared" si="1"/>
        <v/>
      </c>
      <c r="E58" s="188"/>
      <c r="F58" s="189"/>
      <c r="G58" s="190"/>
      <c r="H58" s="191"/>
      <c r="I58" s="192"/>
      <c r="J58" s="192"/>
      <c r="K58" s="192"/>
      <c r="L58" s="192"/>
      <c r="M58" s="193"/>
      <c r="N58" s="193"/>
      <c r="O58" s="193"/>
      <c r="P58" s="194"/>
      <c r="Q58" s="195"/>
      <c r="R58" s="3" t="s">
        <v>113</v>
      </c>
    </row>
    <row r="59" spans="2:18">
      <c r="B59" s="196"/>
      <c r="C59" s="186"/>
      <c r="D59" s="187" t="str">
        <f t="shared" si="1"/>
        <v/>
      </c>
      <c r="E59" s="188"/>
      <c r="F59" s="189"/>
      <c r="G59" s="190"/>
      <c r="H59" s="191"/>
      <c r="I59" s="192"/>
      <c r="J59" s="192"/>
      <c r="K59" s="192"/>
      <c r="L59" s="192"/>
      <c r="M59" s="193"/>
      <c r="N59" s="193"/>
      <c r="O59" s="193"/>
      <c r="P59" s="194"/>
      <c r="Q59" s="195"/>
      <c r="R59" s="3" t="s">
        <v>113</v>
      </c>
    </row>
    <row r="60" spans="2:18">
      <c r="B60" s="196"/>
      <c r="C60" s="186"/>
      <c r="D60" s="187" t="str">
        <f t="shared" si="1"/>
        <v/>
      </c>
      <c r="E60" s="188"/>
      <c r="F60" s="189"/>
      <c r="G60" s="190"/>
      <c r="H60" s="191"/>
      <c r="I60" s="192"/>
      <c r="J60" s="192"/>
      <c r="K60" s="192"/>
      <c r="L60" s="192"/>
      <c r="M60" s="193"/>
      <c r="N60" s="193"/>
      <c r="O60" s="193"/>
      <c r="P60" s="194"/>
      <c r="Q60" s="195"/>
      <c r="R60" s="3" t="s">
        <v>113</v>
      </c>
    </row>
    <row r="61" spans="2:18">
      <c r="B61" s="196"/>
      <c r="C61" s="186"/>
      <c r="D61" s="187" t="str">
        <f t="shared" si="1"/>
        <v/>
      </c>
      <c r="E61" s="188"/>
      <c r="F61" s="189"/>
      <c r="G61" s="190"/>
      <c r="H61" s="191"/>
      <c r="I61" s="192"/>
      <c r="J61" s="192"/>
      <c r="K61" s="192"/>
      <c r="L61" s="192"/>
      <c r="M61" s="193"/>
      <c r="N61" s="193"/>
      <c r="O61" s="193"/>
      <c r="P61" s="194"/>
      <c r="Q61" s="195"/>
      <c r="R61" s="3" t="s">
        <v>113</v>
      </c>
    </row>
    <row r="62" spans="2:18">
      <c r="B62" s="196"/>
      <c r="C62" s="186"/>
      <c r="D62" s="187" t="str">
        <f t="shared" si="1"/>
        <v/>
      </c>
      <c r="E62" s="188"/>
      <c r="F62" s="189"/>
      <c r="G62" s="190"/>
      <c r="H62" s="191"/>
      <c r="I62" s="192"/>
      <c r="J62" s="192"/>
      <c r="K62" s="192"/>
      <c r="L62" s="192"/>
      <c r="M62" s="193"/>
      <c r="N62" s="193"/>
      <c r="O62" s="193"/>
      <c r="P62" s="194"/>
      <c r="Q62" s="195"/>
      <c r="R62" s="3" t="s">
        <v>113</v>
      </c>
    </row>
    <row r="63" spans="2:18">
      <c r="B63" s="196"/>
      <c r="C63" s="186"/>
      <c r="D63" s="187" t="str">
        <f t="shared" si="1"/>
        <v/>
      </c>
      <c r="E63" s="188"/>
      <c r="F63" s="189"/>
      <c r="G63" s="190"/>
      <c r="H63" s="191"/>
      <c r="I63" s="192"/>
      <c r="J63" s="192"/>
      <c r="K63" s="192"/>
      <c r="L63" s="192"/>
      <c r="M63" s="193"/>
      <c r="N63" s="193"/>
      <c r="O63" s="193"/>
      <c r="P63" s="194"/>
      <c r="Q63" s="195"/>
      <c r="R63" s="3" t="s">
        <v>113</v>
      </c>
    </row>
    <row r="64" spans="2:18">
      <c r="B64" s="196"/>
      <c r="C64" s="186"/>
      <c r="D64" s="187" t="str">
        <f t="shared" si="1"/>
        <v/>
      </c>
      <c r="E64" s="188"/>
      <c r="F64" s="189"/>
      <c r="G64" s="190"/>
      <c r="H64" s="191"/>
      <c r="I64" s="192"/>
      <c r="J64" s="192"/>
      <c r="K64" s="192"/>
      <c r="L64" s="192"/>
      <c r="M64" s="193"/>
      <c r="N64" s="193"/>
      <c r="O64" s="193"/>
      <c r="P64" s="194"/>
      <c r="Q64" s="195"/>
      <c r="R64" s="3" t="s">
        <v>113</v>
      </c>
    </row>
    <row r="65" spans="2:18">
      <c r="B65" s="196"/>
      <c r="C65" s="186"/>
      <c r="D65" s="187" t="str">
        <f t="shared" si="1"/>
        <v/>
      </c>
      <c r="E65" s="188"/>
      <c r="F65" s="189"/>
      <c r="G65" s="190"/>
      <c r="H65" s="191"/>
      <c r="I65" s="192"/>
      <c r="J65" s="192"/>
      <c r="K65" s="192"/>
      <c r="L65" s="192"/>
      <c r="M65" s="193"/>
      <c r="N65" s="193"/>
      <c r="O65" s="193"/>
      <c r="P65" s="194"/>
      <c r="Q65" s="195"/>
      <c r="R65" s="3" t="s">
        <v>113</v>
      </c>
    </row>
    <row r="66" spans="2:18">
      <c r="B66" s="196"/>
      <c r="C66" s="186"/>
      <c r="D66" s="187" t="str">
        <f t="shared" si="1"/>
        <v/>
      </c>
      <c r="E66" s="188"/>
      <c r="F66" s="189"/>
      <c r="G66" s="190"/>
      <c r="H66" s="191"/>
      <c r="I66" s="192"/>
      <c r="J66" s="192"/>
      <c r="K66" s="192"/>
      <c r="L66" s="192"/>
      <c r="M66" s="193"/>
      <c r="N66" s="193"/>
      <c r="O66" s="193"/>
      <c r="P66" s="194"/>
      <c r="Q66" s="195"/>
      <c r="R66" s="3" t="s">
        <v>113</v>
      </c>
    </row>
    <row r="67" spans="2:18">
      <c r="B67" s="196"/>
      <c r="C67" s="186"/>
      <c r="D67" s="187" t="str">
        <f t="shared" si="1"/>
        <v/>
      </c>
      <c r="E67" s="188"/>
      <c r="F67" s="189"/>
      <c r="G67" s="190"/>
      <c r="H67" s="191"/>
      <c r="I67" s="192"/>
      <c r="J67" s="192"/>
      <c r="K67" s="192"/>
      <c r="L67" s="192"/>
      <c r="M67" s="193"/>
      <c r="N67" s="193"/>
      <c r="O67" s="193"/>
      <c r="P67" s="194"/>
      <c r="Q67" s="195"/>
      <c r="R67" s="3" t="s">
        <v>113</v>
      </c>
    </row>
    <row r="68" spans="2:18">
      <c r="B68" s="196"/>
      <c r="C68" s="186"/>
      <c r="D68" s="187" t="str">
        <f t="shared" si="1"/>
        <v/>
      </c>
      <c r="E68" s="188"/>
      <c r="F68" s="189"/>
      <c r="G68" s="190"/>
      <c r="H68" s="191"/>
      <c r="I68" s="192"/>
      <c r="J68" s="192"/>
      <c r="K68" s="192"/>
      <c r="L68" s="192"/>
      <c r="M68" s="193"/>
      <c r="N68" s="193"/>
      <c r="O68" s="193"/>
      <c r="P68" s="194"/>
      <c r="Q68" s="195"/>
      <c r="R68" s="3" t="s">
        <v>113</v>
      </c>
    </row>
    <row r="69" spans="2:18">
      <c r="B69" s="196"/>
      <c r="C69" s="186"/>
      <c r="D69" s="187" t="str">
        <f t="shared" si="1"/>
        <v/>
      </c>
      <c r="E69" s="188"/>
      <c r="F69" s="189"/>
      <c r="G69" s="190"/>
      <c r="H69" s="191"/>
      <c r="I69" s="192"/>
      <c r="J69" s="192"/>
      <c r="K69" s="192"/>
      <c r="L69" s="192"/>
      <c r="M69" s="193"/>
      <c r="N69" s="193"/>
      <c r="O69" s="193"/>
      <c r="P69" s="194"/>
      <c r="Q69" s="195"/>
      <c r="R69" s="3" t="s">
        <v>113</v>
      </c>
    </row>
    <row r="70" spans="2:18">
      <c r="B70" s="196"/>
      <c r="C70" s="186"/>
      <c r="D70" s="187" t="str">
        <f t="shared" si="1"/>
        <v/>
      </c>
      <c r="E70" s="188"/>
      <c r="F70" s="189"/>
      <c r="G70" s="190"/>
      <c r="H70" s="191"/>
      <c r="I70" s="192"/>
      <c r="J70" s="192"/>
      <c r="K70" s="192"/>
      <c r="L70" s="192"/>
      <c r="M70" s="193"/>
      <c r="N70" s="193"/>
      <c r="O70" s="193"/>
      <c r="P70" s="194"/>
      <c r="Q70" s="195"/>
      <c r="R70" s="3" t="s">
        <v>113</v>
      </c>
    </row>
    <row r="71" spans="2:18">
      <c r="B71" s="196"/>
      <c r="C71" s="186"/>
      <c r="D71" s="187" t="str">
        <f t="shared" si="1"/>
        <v/>
      </c>
      <c r="E71" s="188"/>
      <c r="F71" s="189"/>
      <c r="G71" s="190"/>
      <c r="H71" s="191"/>
      <c r="I71" s="192"/>
      <c r="J71" s="192"/>
      <c r="K71" s="192"/>
      <c r="L71" s="192"/>
      <c r="M71" s="193"/>
      <c r="N71" s="193"/>
      <c r="O71" s="193"/>
      <c r="P71" s="194"/>
      <c r="Q71" s="195"/>
      <c r="R71" s="3" t="s">
        <v>113</v>
      </c>
    </row>
    <row r="72" spans="2:18">
      <c r="B72" s="196"/>
      <c r="C72" s="186"/>
      <c r="D72" s="187" t="str">
        <f t="shared" si="1"/>
        <v/>
      </c>
      <c r="E72" s="188"/>
      <c r="F72" s="189"/>
      <c r="G72" s="190"/>
      <c r="H72" s="191"/>
      <c r="I72" s="192"/>
      <c r="J72" s="192"/>
      <c r="K72" s="192"/>
      <c r="L72" s="192"/>
      <c r="M72" s="193"/>
      <c r="N72" s="193"/>
      <c r="O72" s="193"/>
      <c r="P72" s="194"/>
      <c r="Q72" s="195"/>
      <c r="R72" s="3" t="s">
        <v>113</v>
      </c>
    </row>
    <row r="73" spans="2:18">
      <c r="B73" s="196"/>
      <c r="C73" s="186"/>
      <c r="D73" s="187" t="str">
        <f t="shared" si="1"/>
        <v/>
      </c>
      <c r="E73" s="188"/>
      <c r="F73" s="189"/>
      <c r="G73" s="190"/>
      <c r="H73" s="191"/>
      <c r="I73" s="192"/>
      <c r="J73" s="192"/>
      <c r="K73" s="192"/>
      <c r="L73" s="192"/>
      <c r="M73" s="193"/>
      <c r="N73" s="193"/>
      <c r="O73" s="193"/>
      <c r="P73" s="194"/>
      <c r="Q73" s="195"/>
      <c r="R73" s="3" t="s">
        <v>113</v>
      </c>
    </row>
    <row r="74" spans="2:18">
      <c r="B74" s="196"/>
      <c r="C74" s="186"/>
      <c r="D74" s="187" t="str">
        <f t="shared" si="1"/>
        <v/>
      </c>
      <c r="E74" s="188"/>
      <c r="F74" s="189"/>
      <c r="G74" s="190"/>
      <c r="H74" s="191"/>
      <c r="I74" s="192"/>
      <c r="J74" s="192"/>
      <c r="K74" s="192"/>
      <c r="L74" s="192"/>
      <c r="M74" s="193"/>
      <c r="N74" s="193"/>
      <c r="O74" s="193"/>
      <c r="P74" s="194"/>
      <c r="Q74" s="195"/>
      <c r="R74" s="3" t="s">
        <v>113</v>
      </c>
    </row>
    <row r="75" spans="2:18">
      <c r="B75" s="196"/>
      <c r="C75" s="186"/>
      <c r="D75" s="187" t="str">
        <f t="shared" ref="D75:D108" si="2">IF($C75 &lt;&gt; "", IF(ISERROR(MATCH($C75, 祝日, 0)), TEXT($C75, "aaa"), "祝日"), "")</f>
        <v/>
      </c>
      <c r="E75" s="188"/>
      <c r="F75" s="189"/>
      <c r="G75" s="190"/>
      <c r="H75" s="191"/>
      <c r="I75" s="192"/>
      <c r="J75" s="192"/>
      <c r="K75" s="192"/>
      <c r="L75" s="192"/>
      <c r="M75" s="193"/>
      <c r="N75" s="193"/>
      <c r="O75" s="193"/>
      <c r="P75" s="194"/>
      <c r="Q75" s="195"/>
      <c r="R75" s="3" t="s">
        <v>113</v>
      </c>
    </row>
    <row r="76" spans="2:18">
      <c r="B76" s="196"/>
      <c r="C76" s="186"/>
      <c r="D76" s="187" t="str">
        <f t="shared" si="2"/>
        <v/>
      </c>
      <c r="E76" s="188"/>
      <c r="F76" s="189"/>
      <c r="G76" s="190"/>
      <c r="H76" s="191"/>
      <c r="I76" s="192"/>
      <c r="J76" s="192"/>
      <c r="K76" s="192"/>
      <c r="L76" s="192"/>
      <c r="M76" s="193"/>
      <c r="N76" s="193"/>
      <c r="O76" s="193"/>
      <c r="P76" s="194"/>
      <c r="Q76" s="195"/>
      <c r="R76" s="3" t="s">
        <v>113</v>
      </c>
    </row>
    <row r="77" spans="2:18">
      <c r="B77" s="196"/>
      <c r="C77" s="186"/>
      <c r="D77" s="187" t="str">
        <f t="shared" si="2"/>
        <v/>
      </c>
      <c r="E77" s="188"/>
      <c r="F77" s="189"/>
      <c r="G77" s="190"/>
      <c r="H77" s="191"/>
      <c r="I77" s="192"/>
      <c r="J77" s="192"/>
      <c r="K77" s="192"/>
      <c r="L77" s="192"/>
      <c r="M77" s="193"/>
      <c r="N77" s="193"/>
      <c r="O77" s="193"/>
      <c r="P77" s="194"/>
      <c r="Q77" s="195"/>
      <c r="R77" s="3" t="s">
        <v>113</v>
      </c>
    </row>
    <row r="78" spans="2:18">
      <c r="B78" s="196"/>
      <c r="C78" s="186"/>
      <c r="D78" s="187" t="str">
        <f t="shared" si="2"/>
        <v/>
      </c>
      <c r="E78" s="188"/>
      <c r="F78" s="189"/>
      <c r="G78" s="190"/>
      <c r="H78" s="191"/>
      <c r="I78" s="192"/>
      <c r="J78" s="192"/>
      <c r="K78" s="192"/>
      <c r="L78" s="192"/>
      <c r="M78" s="193"/>
      <c r="N78" s="193"/>
      <c r="O78" s="193"/>
      <c r="P78" s="194"/>
      <c r="Q78" s="195"/>
      <c r="R78" s="3" t="s">
        <v>113</v>
      </c>
    </row>
    <row r="79" spans="2:18">
      <c r="B79" s="196"/>
      <c r="C79" s="186"/>
      <c r="D79" s="187" t="str">
        <f t="shared" si="2"/>
        <v/>
      </c>
      <c r="E79" s="188"/>
      <c r="F79" s="189"/>
      <c r="G79" s="190"/>
      <c r="H79" s="191"/>
      <c r="I79" s="192"/>
      <c r="J79" s="192"/>
      <c r="K79" s="192"/>
      <c r="L79" s="192"/>
      <c r="M79" s="193"/>
      <c r="N79" s="193"/>
      <c r="O79" s="193"/>
      <c r="P79" s="194"/>
      <c r="Q79" s="195"/>
      <c r="R79" s="3" t="s">
        <v>113</v>
      </c>
    </row>
    <row r="80" spans="2:18">
      <c r="B80" s="196"/>
      <c r="C80" s="186"/>
      <c r="D80" s="187" t="str">
        <f t="shared" si="2"/>
        <v/>
      </c>
      <c r="E80" s="188"/>
      <c r="F80" s="189"/>
      <c r="G80" s="190"/>
      <c r="H80" s="191"/>
      <c r="I80" s="192"/>
      <c r="J80" s="192"/>
      <c r="K80" s="192"/>
      <c r="L80" s="192"/>
      <c r="M80" s="193"/>
      <c r="N80" s="193"/>
      <c r="O80" s="193"/>
      <c r="P80" s="194"/>
      <c r="Q80" s="195"/>
      <c r="R80" s="3" t="s">
        <v>113</v>
      </c>
    </row>
    <row r="81" spans="2:18">
      <c r="B81" s="196"/>
      <c r="C81" s="186"/>
      <c r="D81" s="187" t="str">
        <f t="shared" si="2"/>
        <v/>
      </c>
      <c r="E81" s="188"/>
      <c r="F81" s="189"/>
      <c r="G81" s="190"/>
      <c r="H81" s="191"/>
      <c r="I81" s="192"/>
      <c r="J81" s="192"/>
      <c r="K81" s="192"/>
      <c r="L81" s="192"/>
      <c r="M81" s="193"/>
      <c r="N81" s="193"/>
      <c r="O81" s="193"/>
      <c r="P81" s="194"/>
      <c r="Q81" s="195"/>
      <c r="R81" s="3" t="s">
        <v>113</v>
      </c>
    </row>
    <row r="82" spans="2:18">
      <c r="B82" s="196"/>
      <c r="C82" s="186"/>
      <c r="D82" s="187" t="str">
        <f t="shared" si="2"/>
        <v/>
      </c>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2"/>
        <v/>
      </c>
      <c r="E84" s="188"/>
      <c r="F84" s="189"/>
      <c r="G84" s="190"/>
      <c r="H84" s="191"/>
      <c r="I84" s="192"/>
      <c r="J84" s="192"/>
      <c r="K84" s="192"/>
      <c r="L84" s="192"/>
      <c r="M84" s="193"/>
      <c r="N84" s="193"/>
      <c r="O84" s="193"/>
      <c r="P84" s="194"/>
      <c r="Q84" s="195"/>
      <c r="R84" s="3" t="s">
        <v>113</v>
      </c>
    </row>
    <row r="85" spans="2:18">
      <c r="B85" s="196"/>
      <c r="C85" s="186"/>
      <c r="D85" s="187" t="str">
        <f t="shared" si="2"/>
        <v/>
      </c>
      <c r="E85" s="188"/>
      <c r="F85" s="189"/>
      <c r="G85" s="190"/>
      <c r="H85" s="191"/>
      <c r="I85" s="192"/>
      <c r="J85" s="192"/>
      <c r="K85" s="192"/>
      <c r="L85" s="192"/>
      <c r="M85" s="193"/>
      <c r="N85" s="193"/>
      <c r="O85" s="193"/>
      <c r="P85" s="194"/>
      <c r="Q85" s="195"/>
      <c r="R85" s="3" t="s">
        <v>113</v>
      </c>
    </row>
    <row r="86" spans="2:18">
      <c r="B86" s="196"/>
      <c r="C86" s="186"/>
      <c r="D86" s="187" t="str">
        <f t="shared" si="2"/>
        <v/>
      </c>
      <c r="E86" s="188"/>
      <c r="F86" s="189"/>
      <c r="G86" s="190"/>
      <c r="H86" s="191"/>
      <c r="I86" s="192"/>
      <c r="J86" s="192"/>
      <c r="K86" s="192"/>
      <c r="L86" s="192"/>
      <c r="M86" s="193"/>
      <c r="N86" s="193"/>
      <c r="O86" s="193"/>
      <c r="P86" s="194"/>
      <c r="Q86" s="195"/>
      <c r="R86" s="3" t="s">
        <v>113</v>
      </c>
    </row>
    <row r="87" spans="2:18">
      <c r="B87" s="196"/>
      <c r="C87" s="186"/>
      <c r="D87" s="187" t="str">
        <f t="shared" si="2"/>
        <v/>
      </c>
      <c r="E87" s="188"/>
      <c r="F87" s="189"/>
      <c r="G87" s="190"/>
      <c r="H87" s="191"/>
      <c r="I87" s="192"/>
      <c r="J87" s="192"/>
      <c r="K87" s="192"/>
      <c r="L87" s="192"/>
      <c r="M87" s="193"/>
      <c r="N87" s="193"/>
      <c r="O87" s="193"/>
      <c r="P87" s="194"/>
      <c r="Q87" s="195"/>
      <c r="R87" s="3" t="s">
        <v>113</v>
      </c>
    </row>
    <row r="88" spans="2:18">
      <c r="B88" s="196"/>
      <c r="C88" s="186"/>
      <c r="D88" s="187" t="str">
        <f t="shared" si="2"/>
        <v/>
      </c>
      <c r="E88" s="188"/>
      <c r="F88" s="189"/>
      <c r="G88" s="190"/>
      <c r="H88" s="191"/>
      <c r="I88" s="192"/>
      <c r="J88" s="192"/>
      <c r="K88" s="192"/>
      <c r="L88" s="192"/>
      <c r="M88" s="193"/>
      <c r="N88" s="193"/>
      <c r="O88" s="193"/>
      <c r="P88" s="194"/>
      <c r="Q88" s="195"/>
      <c r="R88" s="3" t="s">
        <v>113</v>
      </c>
    </row>
    <row r="89" spans="2:18">
      <c r="B89" s="196"/>
      <c r="C89" s="186"/>
      <c r="D89" s="187" t="str">
        <f t="shared" si="2"/>
        <v/>
      </c>
      <c r="E89" s="188"/>
      <c r="F89" s="189"/>
      <c r="G89" s="190"/>
      <c r="H89" s="191"/>
      <c r="I89" s="192"/>
      <c r="J89" s="192"/>
      <c r="K89" s="192"/>
      <c r="L89" s="192"/>
      <c r="M89" s="193"/>
      <c r="N89" s="193"/>
      <c r="O89" s="193"/>
      <c r="P89" s="194"/>
      <c r="Q89" s="195"/>
      <c r="R89" s="3" t="s">
        <v>113</v>
      </c>
    </row>
    <row r="90" spans="2:18">
      <c r="B90" s="196"/>
      <c r="C90" s="186"/>
      <c r="D90" s="187" t="str">
        <f t="shared" si="2"/>
        <v/>
      </c>
      <c r="E90" s="188"/>
      <c r="F90" s="189"/>
      <c r="G90" s="190"/>
      <c r="H90" s="191"/>
      <c r="I90" s="192"/>
      <c r="J90" s="192"/>
      <c r="K90" s="192"/>
      <c r="L90" s="192"/>
      <c r="M90" s="193"/>
      <c r="N90" s="193"/>
      <c r="O90" s="193"/>
      <c r="P90" s="194"/>
      <c r="Q90" s="195"/>
      <c r="R90" s="3" t="s">
        <v>113</v>
      </c>
    </row>
    <row r="91" spans="2:18">
      <c r="B91" s="196"/>
      <c r="C91" s="186"/>
      <c r="D91" s="187" t="str">
        <f t="shared" si="2"/>
        <v/>
      </c>
      <c r="E91" s="188"/>
      <c r="F91" s="189"/>
      <c r="G91" s="190"/>
      <c r="H91" s="191"/>
      <c r="I91" s="192"/>
      <c r="J91" s="192"/>
      <c r="K91" s="192"/>
      <c r="L91" s="192"/>
      <c r="M91" s="193"/>
      <c r="N91" s="193"/>
      <c r="O91" s="193"/>
      <c r="P91" s="194"/>
      <c r="Q91" s="195"/>
      <c r="R91" s="3" t="s">
        <v>113</v>
      </c>
    </row>
    <row r="92" spans="2:18">
      <c r="B92" s="196"/>
      <c r="C92" s="186"/>
      <c r="D92" s="187" t="str">
        <f t="shared" si="2"/>
        <v/>
      </c>
      <c r="E92" s="188"/>
      <c r="F92" s="189"/>
      <c r="G92" s="190"/>
      <c r="H92" s="191"/>
      <c r="I92" s="192"/>
      <c r="J92" s="192"/>
      <c r="K92" s="192"/>
      <c r="L92" s="192"/>
      <c r="M92" s="193"/>
      <c r="N92" s="193"/>
      <c r="O92" s="193"/>
      <c r="P92" s="194"/>
      <c r="Q92" s="195"/>
      <c r="R92" s="3" t="s">
        <v>113</v>
      </c>
    </row>
    <row r="93" spans="2:18">
      <c r="B93" s="196"/>
      <c r="C93" s="186"/>
      <c r="D93" s="187" t="str">
        <f t="shared" si="2"/>
        <v/>
      </c>
      <c r="E93" s="188"/>
      <c r="F93" s="189"/>
      <c r="G93" s="190"/>
      <c r="H93" s="191"/>
      <c r="I93" s="192"/>
      <c r="J93" s="192"/>
      <c r="K93" s="192"/>
      <c r="L93" s="192"/>
      <c r="M93" s="193"/>
      <c r="N93" s="193"/>
      <c r="O93" s="193"/>
      <c r="P93" s="194"/>
      <c r="Q93" s="195"/>
      <c r="R93" s="3" t="s">
        <v>113</v>
      </c>
    </row>
    <row r="94" spans="2:18">
      <c r="B94" s="196"/>
      <c r="C94" s="186"/>
      <c r="D94" s="187" t="str">
        <f t="shared" si="2"/>
        <v/>
      </c>
      <c r="E94" s="188"/>
      <c r="F94" s="189"/>
      <c r="G94" s="190"/>
      <c r="H94" s="191"/>
      <c r="I94" s="192"/>
      <c r="J94" s="192"/>
      <c r="K94" s="192"/>
      <c r="L94" s="192"/>
      <c r="M94" s="193"/>
      <c r="N94" s="193"/>
      <c r="O94" s="193"/>
      <c r="P94" s="194"/>
      <c r="Q94" s="195"/>
      <c r="R94" s="3" t="s">
        <v>113</v>
      </c>
    </row>
    <row r="95" spans="2:18">
      <c r="B95" s="196"/>
      <c r="C95" s="186"/>
      <c r="D95" s="187" t="str">
        <f t="shared" si="2"/>
        <v/>
      </c>
      <c r="E95" s="188"/>
      <c r="F95" s="189"/>
      <c r="G95" s="190"/>
      <c r="H95" s="191"/>
      <c r="I95" s="192"/>
      <c r="J95" s="192"/>
      <c r="K95" s="192"/>
      <c r="L95" s="192"/>
      <c r="M95" s="193"/>
      <c r="N95" s="193"/>
      <c r="O95" s="193"/>
      <c r="P95" s="194"/>
      <c r="Q95" s="195"/>
      <c r="R95" s="3" t="s">
        <v>113</v>
      </c>
    </row>
    <row r="96" spans="2:18">
      <c r="B96" s="196"/>
      <c r="C96" s="186"/>
      <c r="D96" s="187" t="str">
        <f t="shared" si="2"/>
        <v/>
      </c>
      <c r="E96" s="188"/>
      <c r="F96" s="189"/>
      <c r="G96" s="190"/>
      <c r="H96" s="191"/>
      <c r="I96" s="192"/>
      <c r="J96" s="192"/>
      <c r="K96" s="192"/>
      <c r="L96" s="192"/>
      <c r="M96" s="193"/>
      <c r="N96" s="193"/>
      <c r="O96" s="193"/>
      <c r="P96" s="194"/>
      <c r="Q96" s="195"/>
      <c r="R96" s="3" t="s">
        <v>113</v>
      </c>
    </row>
    <row r="97" spans="2:18">
      <c r="B97" s="196"/>
      <c r="C97" s="186"/>
      <c r="D97" s="187" t="str">
        <f t="shared" si="2"/>
        <v/>
      </c>
      <c r="E97" s="188"/>
      <c r="F97" s="189"/>
      <c r="G97" s="190"/>
      <c r="H97" s="191"/>
      <c r="I97" s="192"/>
      <c r="J97" s="192"/>
      <c r="K97" s="192"/>
      <c r="L97" s="192"/>
      <c r="M97" s="193"/>
      <c r="N97" s="193"/>
      <c r="O97" s="193"/>
      <c r="P97" s="194"/>
      <c r="Q97" s="195"/>
      <c r="R97" s="3" t="s">
        <v>113</v>
      </c>
    </row>
    <row r="98" spans="2:18">
      <c r="B98" s="196"/>
      <c r="C98" s="186"/>
      <c r="D98" s="187" t="str">
        <f t="shared" si="2"/>
        <v/>
      </c>
      <c r="E98" s="188"/>
      <c r="F98" s="189"/>
      <c r="G98" s="190"/>
      <c r="H98" s="191"/>
      <c r="I98" s="192"/>
      <c r="J98" s="192"/>
      <c r="K98" s="192"/>
      <c r="L98" s="192"/>
      <c r="M98" s="193"/>
      <c r="N98" s="193"/>
      <c r="O98" s="193"/>
      <c r="P98" s="194"/>
      <c r="Q98" s="195"/>
      <c r="R98" s="3" t="s">
        <v>113</v>
      </c>
    </row>
    <row r="99" spans="2:18">
      <c r="B99" s="196"/>
      <c r="C99" s="186"/>
      <c r="D99" s="187" t="str">
        <f t="shared" si="2"/>
        <v/>
      </c>
      <c r="E99" s="188"/>
      <c r="F99" s="189"/>
      <c r="G99" s="190"/>
      <c r="H99" s="191"/>
      <c r="I99" s="192"/>
      <c r="J99" s="192"/>
      <c r="K99" s="192"/>
      <c r="L99" s="192"/>
      <c r="M99" s="193"/>
      <c r="N99" s="193"/>
      <c r="O99" s="193"/>
      <c r="P99" s="194"/>
      <c r="Q99" s="195"/>
      <c r="R99" s="3" t="s">
        <v>113</v>
      </c>
    </row>
    <row r="100" spans="2:18">
      <c r="B100" s="196"/>
      <c r="C100" s="186"/>
      <c r="D100" s="187" t="str">
        <f t="shared" si="2"/>
        <v/>
      </c>
      <c r="E100" s="188"/>
      <c r="F100" s="189"/>
      <c r="G100" s="190"/>
      <c r="H100" s="191"/>
      <c r="I100" s="192"/>
      <c r="J100" s="192"/>
      <c r="K100" s="192"/>
      <c r="L100" s="192"/>
      <c r="M100" s="193"/>
      <c r="N100" s="193"/>
      <c r="O100" s="193"/>
      <c r="P100" s="194"/>
      <c r="Q100" s="195"/>
      <c r="R100" s="3" t="s">
        <v>113</v>
      </c>
    </row>
    <row r="101" spans="2:18">
      <c r="B101" s="196"/>
      <c r="C101" s="186"/>
      <c r="D101" s="187" t="str">
        <f t="shared" si="2"/>
        <v/>
      </c>
      <c r="E101" s="188"/>
      <c r="F101" s="189"/>
      <c r="G101" s="190"/>
      <c r="H101" s="191"/>
      <c r="I101" s="192"/>
      <c r="J101" s="192"/>
      <c r="K101" s="192"/>
      <c r="L101" s="192"/>
      <c r="M101" s="193"/>
      <c r="N101" s="193"/>
      <c r="O101" s="193"/>
      <c r="P101" s="194"/>
      <c r="Q101" s="195"/>
      <c r="R101" s="3" t="s">
        <v>113</v>
      </c>
    </row>
    <row r="102" spans="2:18">
      <c r="B102" s="196"/>
      <c r="C102" s="186"/>
      <c r="D102" s="187" t="str">
        <f t="shared" si="2"/>
        <v/>
      </c>
      <c r="E102" s="188"/>
      <c r="F102" s="189"/>
      <c r="G102" s="190"/>
      <c r="H102" s="191"/>
      <c r="I102" s="192"/>
      <c r="J102" s="192"/>
      <c r="K102" s="192"/>
      <c r="L102" s="192"/>
      <c r="M102" s="193"/>
      <c r="N102" s="193"/>
      <c r="O102" s="193"/>
      <c r="P102" s="194"/>
      <c r="Q102" s="195"/>
      <c r="R102" s="3" t="s">
        <v>113</v>
      </c>
    </row>
    <row r="103" spans="2:18">
      <c r="B103" s="196"/>
      <c r="C103" s="186"/>
      <c r="D103" s="187" t="str">
        <f t="shared" si="2"/>
        <v/>
      </c>
      <c r="E103" s="188"/>
      <c r="F103" s="189"/>
      <c r="G103" s="190"/>
      <c r="H103" s="191"/>
      <c r="I103" s="192"/>
      <c r="J103" s="192"/>
      <c r="K103" s="192"/>
      <c r="L103" s="192"/>
      <c r="M103" s="193"/>
      <c r="N103" s="193"/>
      <c r="O103" s="193"/>
      <c r="P103" s="194"/>
      <c r="Q103" s="195"/>
      <c r="R103" s="3" t="s">
        <v>113</v>
      </c>
    </row>
    <row r="104" spans="2:18">
      <c r="B104" s="196"/>
      <c r="C104" s="186"/>
      <c r="D104" s="187" t="str">
        <f t="shared" si="2"/>
        <v/>
      </c>
      <c r="E104" s="188"/>
      <c r="F104" s="189"/>
      <c r="G104" s="190"/>
      <c r="H104" s="191"/>
      <c r="I104" s="192"/>
      <c r="J104" s="192"/>
      <c r="K104" s="192"/>
      <c r="L104" s="192"/>
      <c r="M104" s="193"/>
      <c r="N104" s="193"/>
      <c r="O104" s="193"/>
      <c r="P104" s="194"/>
      <c r="Q104" s="195"/>
      <c r="R104" s="3" t="s">
        <v>113</v>
      </c>
    </row>
    <row r="105" spans="2:18">
      <c r="B105" s="196"/>
      <c r="C105" s="186"/>
      <c r="D105" s="187" t="str">
        <f t="shared" si="2"/>
        <v/>
      </c>
      <c r="E105" s="188"/>
      <c r="F105" s="189"/>
      <c r="G105" s="190"/>
      <c r="H105" s="191"/>
      <c r="I105" s="192"/>
      <c r="J105" s="192"/>
      <c r="K105" s="192"/>
      <c r="L105" s="192"/>
      <c r="M105" s="193"/>
      <c r="N105" s="193"/>
      <c r="O105" s="193"/>
      <c r="P105" s="194"/>
      <c r="Q105" s="195"/>
      <c r="R105" s="3" t="s">
        <v>113</v>
      </c>
    </row>
    <row r="106" spans="2:18">
      <c r="B106" s="196"/>
      <c r="C106" s="186"/>
      <c r="D106" s="187" t="str">
        <f t="shared" si="2"/>
        <v/>
      </c>
      <c r="E106" s="188"/>
      <c r="F106" s="189"/>
      <c r="G106" s="190"/>
      <c r="H106" s="191"/>
      <c r="I106" s="192"/>
      <c r="J106" s="192"/>
      <c r="K106" s="192"/>
      <c r="L106" s="192"/>
      <c r="M106" s="193"/>
      <c r="N106" s="193"/>
      <c r="O106" s="193"/>
      <c r="P106" s="194"/>
      <c r="Q106" s="195"/>
      <c r="R106" s="3" t="s">
        <v>113</v>
      </c>
    </row>
    <row r="107" spans="2:18">
      <c r="B107" s="196"/>
      <c r="C107" s="186"/>
      <c r="D107" s="187" t="str">
        <f t="shared" si="2"/>
        <v/>
      </c>
      <c r="E107" s="188"/>
      <c r="F107" s="189"/>
      <c r="G107" s="190"/>
      <c r="H107" s="191"/>
      <c r="I107" s="192"/>
      <c r="J107" s="192"/>
      <c r="K107" s="192"/>
      <c r="L107" s="192"/>
      <c r="M107" s="193"/>
      <c r="N107" s="193"/>
      <c r="O107" s="193"/>
      <c r="P107" s="194"/>
      <c r="Q107" s="195"/>
      <c r="R107" s="3" t="s">
        <v>113</v>
      </c>
    </row>
    <row r="108" spans="2:18">
      <c r="B108" s="197"/>
      <c r="C108" s="198"/>
      <c r="D108" s="199" t="str">
        <f t="shared" si="2"/>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E108">
    <cfRule type="expression" dxfId="3" priority="1">
      <formula>#REF!="無"</formula>
    </cfRule>
  </conditionalFormatting>
  <conditionalFormatting sqref="F12:O108">
    <cfRule type="expression" dxfId="2" priority="3">
      <formula>#REF!="無"</formula>
    </cfRule>
  </conditionalFormatting>
  <conditionalFormatting sqref="P12:Q108">
    <cfRule type="expression" dxfId="1" priority="2">
      <formula>#REF!="無"</formula>
    </cfRule>
  </conditionalFormatting>
  <dataValidations count="8">
    <dataValidation type="decimal" allowBlank="1" showInputMessage="1" showErrorMessage="1" sqref="H11:H108">
      <formula1>-100</formula1>
      <formula2>100</formula2>
    </dataValidation>
    <dataValidation type="decimal" operator="greaterThanOrEqual" allowBlank="1" showInputMessage="1" showErrorMessage="1" sqref="I11:Q108">
      <formula1>0</formula1>
    </dataValidation>
    <dataValidation type="whole" operator="greaterThanOrEqual" allowBlank="1" showInputMessage="1" showErrorMessage="1" sqref="F11:F108 H11:H108 G11">
      <formula1>0</formula1>
    </dataValidation>
    <dataValidation type="date" operator="greaterThanOrEqual" allowBlank="1" showInputMessage="1" showErrorMessage="1" sqref="C11">
      <formula1>44927</formula1>
    </dataValidation>
    <dataValidation type="list" allowBlank="1" showInputMessage="1" showErrorMessage="1" sqref="G11:G108">
      <formula1>"晴れ, 曇り, 降雨, 降雪, 堆雪, キリ"</formula1>
    </dataValidation>
    <dataValidation type="time" operator="greaterThanOrEqual" allowBlank="1" showInputMessage="1" showErrorMessage="1" sqref="E11:E108">
      <formula1>0</formula1>
    </dataValidation>
    <dataValidation type="date" operator="greaterThanOrEqual" allowBlank="1" showInputMessage="1" showErrorMessage="1" sqref="C12:C108">
      <formula1>45292</formula1>
    </dataValidation>
    <dataValidation type="list" operator="greaterThanOrEqual" allowBlank="1" showInputMessage="1" showErrorMessage="1" sqref="G12:G108">
      <formula1>"晴れ,曇り,降雨,降雪,堆雪,キリ"</formula1>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2"/>
  <sheetViews>
    <sheetView workbookViewId="0"/>
  </sheetViews>
  <sheetFormatPr defaultColWidth="8" defaultRowHeight="16.5"/>
  <cols>
    <col min="1" max="1" width="3.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1:AK110"/>
  <sheetViews>
    <sheetView showGridLines="0" zoomScale="70" zoomScaleNormal="70" workbookViewId="0">
      <selection activeCell="B13" sqref="B13"/>
    </sheetView>
  </sheetViews>
  <sheetFormatPr defaultColWidth="7.125" defaultRowHeight="18.75"/>
  <cols>
    <col min="1" max="1" width="3.625" customWidth="1"/>
    <col min="2" max="2" width="10.5" customWidth="1"/>
    <col min="3" max="6" width="11.375" customWidth="1"/>
    <col min="7" max="10" width="18.625" customWidth="1"/>
    <col min="11" max="14" width="20.125" customWidth="1"/>
    <col min="15" max="17" width="18.625" customWidth="1"/>
    <col min="18" max="21" width="24.625" customWidth="1"/>
    <col min="22" max="23" width="41.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52043</v>
      </c>
      <c r="C3" s="283" t="str">
        <f>実証データ一覧!J4&amp;""</f>
        <v>秋田県</v>
      </c>
      <c r="D3" s="283" t="str">
        <f>実証データ一覧!K4&amp;""</f>
        <v>大館市</v>
      </c>
      <c r="S3" s="30"/>
    </row>
    <row r="4" spans="2:37" ht="16.350000000000001" hidden="1" customHeight="1"/>
    <row r="5" spans="2:37" s="39" customFormat="1" ht="16.350000000000001" customHeight="1">
      <c r="B5" s="53" t="s">
        <v>43</v>
      </c>
      <c r="D5" s="53"/>
      <c r="G5" s="38"/>
      <c r="H5" s="38"/>
      <c r="I5" s="38"/>
      <c r="R5" s="140"/>
      <c r="S5" s="140"/>
      <c r="X5" s="38"/>
    </row>
    <row r="6" spans="2:37" s="39" customFormat="1" ht="16.350000000000001" customHeight="1">
      <c r="B6" s="39" t="s">
        <v>129</v>
      </c>
      <c r="D6" s="53"/>
      <c r="G6" s="38"/>
      <c r="H6" s="38"/>
      <c r="I6" s="38"/>
      <c r="R6" s="140"/>
      <c r="S6" s="140"/>
      <c r="X6" s="38"/>
    </row>
    <row r="7" spans="2:37" s="39" customFormat="1" ht="16.350000000000001" customHeight="1">
      <c r="B7" s="141" t="s">
        <v>282</v>
      </c>
      <c r="D7" s="53"/>
      <c r="G7" s="38"/>
      <c r="H7" s="38"/>
      <c r="I7" s="38"/>
      <c r="S7" s="140"/>
      <c r="X7" s="38"/>
    </row>
    <row r="8" spans="2:37" s="39" customFormat="1" ht="16.350000000000001" customHeight="1">
      <c r="D8" s="53"/>
      <c r="G8" s="38"/>
      <c r="H8" s="38"/>
      <c r="I8" s="38"/>
      <c r="R8" s="145" t="s">
        <v>279</v>
      </c>
      <c r="S8" s="145" t="s">
        <v>279</v>
      </c>
      <c r="X8" s="38"/>
    </row>
    <row r="9" spans="2:37" s="39" customFormat="1" ht="172.7"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0999999999999996"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1"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33">
      <c r="B14" s="208" t="s">
        <v>128</v>
      </c>
      <c r="C14" s="209">
        <v>45612</v>
      </c>
      <c r="D14" s="187" t="s">
        <v>459</v>
      </c>
      <c r="E14" s="210">
        <v>0.43472222222222223</v>
      </c>
      <c r="F14" s="211" t="s">
        <v>127</v>
      </c>
      <c r="G14" s="212" t="s">
        <v>188</v>
      </c>
      <c r="H14" s="213">
        <v>0.15</v>
      </c>
      <c r="I14" s="214" t="s">
        <v>207</v>
      </c>
      <c r="J14" s="214" t="s">
        <v>148</v>
      </c>
      <c r="K14" s="212" t="s">
        <v>167</v>
      </c>
      <c r="L14" s="212" t="s">
        <v>209</v>
      </c>
      <c r="M14" s="212" t="s">
        <v>126</v>
      </c>
      <c r="N14" s="212" t="s">
        <v>126</v>
      </c>
      <c r="O14" s="215" t="s">
        <v>151</v>
      </c>
      <c r="P14" s="212" t="s">
        <v>126</v>
      </c>
      <c r="Q14" s="214" t="s">
        <v>210</v>
      </c>
      <c r="R14" s="216" t="s">
        <v>204</v>
      </c>
      <c r="S14" s="216" t="s">
        <v>249</v>
      </c>
      <c r="T14" s="216"/>
      <c r="U14" s="216"/>
      <c r="V14" s="211"/>
      <c r="W14" s="214" t="s">
        <v>394</v>
      </c>
      <c r="X14" s="217">
        <v>5</v>
      </c>
      <c r="Z14" s="88" t="s">
        <v>168</v>
      </c>
      <c r="AA14" s="89"/>
      <c r="AB14" s="89"/>
      <c r="AC14" s="89"/>
      <c r="AD14" s="89"/>
      <c r="AE14" s="89"/>
      <c r="AF14" s="89"/>
      <c r="AG14" s="89"/>
      <c r="AH14" s="89"/>
      <c r="AI14" s="89"/>
      <c r="AJ14" s="90"/>
      <c r="AK14" s="39" t="s">
        <v>113</v>
      </c>
    </row>
    <row r="15" spans="2:37" s="39" customFormat="1" ht="16.5">
      <c r="B15" s="196"/>
      <c r="C15" s="209">
        <v>45612</v>
      </c>
      <c r="D15" s="187" t="s">
        <v>459</v>
      </c>
      <c r="E15" s="210">
        <v>0.43541666666666667</v>
      </c>
      <c r="F15" s="211" t="s">
        <v>127</v>
      </c>
      <c r="G15" s="212" t="s">
        <v>188</v>
      </c>
      <c r="H15" s="213">
        <v>0.1</v>
      </c>
      <c r="I15" s="214" t="s">
        <v>207</v>
      </c>
      <c r="J15" s="214" t="s">
        <v>148</v>
      </c>
      <c r="K15" s="212" t="s">
        <v>167</v>
      </c>
      <c r="L15" s="212" t="s">
        <v>209</v>
      </c>
      <c r="M15" s="212" t="s">
        <v>126</v>
      </c>
      <c r="N15" s="212" t="s">
        <v>126</v>
      </c>
      <c r="O15" s="215" t="s">
        <v>151</v>
      </c>
      <c r="P15" s="212" t="s">
        <v>126</v>
      </c>
      <c r="Q15" s="214" t="s">
        <v>210</v>
      </c>
      <c r="R15" s="216" t="s">
        <v>242</v>
      </c>
      <c r="S15" s="216" t="s">
        <v>245</v>
      </c>
      <c r="T15" s="216" t="s">
        <v>375</v>
      </c>
      <c r="U15" s="216" t="s">
        <v>155</v>
      </c>
      <c r="V15" s="211"/>
      <c r="W15" s="214" t="s">
        <v>395</v>
      </c>
      <c r="X15" s="217">
        <v>2</v>
      </c>
      <c r="Z15" s="88" t="s">
        <v>169</v>
      </c>
      <c r="AA15" s="89"/>
      <c r="AB15" s="89"/>
      <c r="AC15" s="89"/>
      <c r="AD15" s="89"/>
      <c r="AE15" s="89"/>
      <c r="AF15" s="89"/>
      <c r="AG15" s="89"/>
      <c r="AH15" s="89"/>
      <c r="AI15" s="89"/>
      <c r="AJ15" s="90"/>
      <c r="AK15" s="39" t="s">
        <v>113</v>
      </c>
    </row>
    <row r="16" spans="2:37" s="39" customFormat="1" ht="33">
      <c r="B16" s="196"/>
      <c r="C16" s="209">
        <v>45612</v>
      </c>
      <c r="D16" s="187" t="s">
        <v>459</v>
      </c>
      <c r="E16" s="210">
        <v>0.44027777777777777</v>
      </c>
      <c r="F16" s="211" t="s">
        <v>127</v>
      </c>
      <c r="G16" s="212" t="s">
        <v>188</v>
      </c>
      <c r="H16" s="213">
        <v>0.1</v>
      </c>
      <c r="I16" s="214" t="s">
        <v>207</v>
      </c>
      <c r="J16" s="214" t="s">
        <v>148</v>
      </c>
      <c r="K16" s="212" t="s">
        <v>167</v>
      </c>
      <c r="L16" s="212" t="s">
        <v>209</v>
      </c>
      <c r="M16" s="212" t="s">
        <v>126</v>
      </c>
      <c r="N16" s="212" t="s">
        <v>126</v>
      </c>
      <c r="O16" s="215" t="s">
        <v>126</v>
      </c>
      <c r="P16" s="212" t="s">
        <v>126</v>
      </c>
      <c r="Q16" s="214" t="s">
        <v>155</v>
      </c>
      <c r="R16" s="216" t="s">
        <v>204</v>
      </c>
      <c r="S16" s="216" t="s">
        <v>249</v>
      </c>
      <c r="T16" s="216"/>
      <c r="U16" s="216"/>
      <c r="V16" s="211"/>
      <c r="W16" s="214" t="s">
        <v>396</v>
      </c>
      <c r="X16" s="217">
        <v>16</v>
      </c>
      <c r="Z16" s="88" t="s">
        <v>170</v>
      </c>
      <c r="AA16" s="89"/>
      <c r="AB16" s="89"/>
      <c r="AC16" s="89"/>
      <c r="AD16" s="89"/>
      <c r="AE16" s="89"/>
      <c r="AF16" s="89"/>
      <c r="AG16" s="89"/>
      <c r="AH16" s="89"/>
      <c r="AI16" s="89"/>
      <c r="AJ16" s="90"/>
      <c r="AK16" s="39" t="s">
        <v>113</v>
      </c>
    </row>
    <row r="17" spans="2:37" s="39" customFormat="1" ht="33">
      <c r="B17" s="196"/>
      <c r="C17" s="209">
        <v>45612</v>
      </c>
      <c r="D17" s="187" t="s">
        <v>459</v>
      </c>
      <c r="E17" s="210">
        <v>0.44861111111111113</v>
      </c>
      <c r="F17" s="211" t="s">
        <v>127</v>
      </c>
      <c r="G17" s="212" t="s">
        <v>188</v>
      </c>
      <c r="H17" s="213">
        <v>0.1</v>
      </c>
      <c r="I17" s="214" t="s">
        <v>207</v>
      </c>
      <c r="J17" s="214" t="s">
        <v>148</v>
      </c>
      <c r="K17" s="212" t="s">
        <v>167</v>
      </c>
      <c r="L17" s="212" t="s">
        <v>209</v>
      </c>
      <c r="M17" s="212" t="s">
        <v>126</v>
      </c>
      <c r="N17" s="212" t="s">
        <v>126</v>
      </c>
      <c r="O17" s="215" t="s">
        <v>151</v>
      </c>
      <c r="P17" s="212" t="s">
        <v>126</v>
      </c>
      <c r="Q17" s="214" t="s">
        <v>213</v>
      </c>
      <c r="R17" s="216" t="s">
        <v>204</v>
      </c>
      <c r="S17" s="216" t="s">
        <v>249</v>
      </c>
      <c r="T17" s="216"/>
      <c r="U17" s="216"/>
      <c r="V17" s="211"/>
      <c r="W17" s="214" t="s">
        <v>394</v>
      </c>
      <c r="X17" s="217">
        <v>28</v>
      </c>
      <c r="Z17" s="88"/>
      <c r="AA17" s="89"/>
      <c r="AB17" s="89"/>
      <c r="AC17" s="89"/>
      <c r="AD17" s="89"/>
      <c r="AE17" s="89"/>
      <c r="AF17" s="89"/>
      <c r="AG17" s="89"/>
      <c r="AH17" s="89"/>
      <c r="AI17" s="89"/>
      <c r="AJ17" s="90"/>
      <c r="AK17" s="39" t="s">
        <v>113</v>
      </c>
    </row>
    <row r="18" spans="2:37" s="39" customFormat="1" ht="16.5">
      <c r="B18" s="196"/>
      <c r="C18" s="209">
        <v>45612</v>
      </c>
      <c r="D18" s="187" t="s">
        <v>459</v>
      </c>
      <c r="E18" s="210">
        <v>0.4548611111111111</v>
      </c>
      <c r="F18" s="211" t="s">
        <v>127</v>
      </c>
      <c r="G18" s="212" t="s">
        <v>188</v>
      </c>
      <c r="H18" s="213">
        <v>0.1</v>
      </c>
      <c r="I18" s="214" t="s">
        <v>207</v>
      </c>
      <c r="J18" s="214" t="s">
        <v>148</v>
      </c>
      <c r="K18" s="212" t="s">
        <v>149</v>
      </c>
      <c r="L18" s="212" t="s">
        <v>209</v>
      </c>
      <c r="M18" s="212" t="s">
        <v>151</v>
      </c>
      <c r="N18" s="212" t="s">
        <v>151</v>
      </c>
      <c r="O18" s="215" t="s">
        <v>126</v>
      </c>
      <c r="P18" s="212" t="s">
        <v>126</v>
      </c>
      <c r="Q18" s="214" t="s">
        <v>210</v>
      </c>
      <c r="R18" s="216" t="s">
        <v>242</v>
      </c>
      <c r="S18" s="216" t="s">
        <v>211</v>
      </c>
      <c r="T18" s="216" t="s">
        <v>375</v>
      </c>
      <c r="U18" s="216" t="s">
        <v>213</v>
      </c>
      <c r="V18" s="211"/>
      <c r="W18" s="214" t="s">
        <v>397</v>
      </c>
      <c r="X18" s="217">
        <v>3</v>
      </c>
      <c r="Z18" s="88"/>
      <c r="AA18" s="89"/>
      <c r="AB18" s="89"/>
      <c r="AC18" s="89"/>
      <c r="AD18" s="89"/>
      <c r="AE18" s="89"/>
      <c r="AF18" s="89"/>
      <c r="AG18" s="89"/>
      <c r="AH18" s="89"/>
      <c r="AI18" s="89"/>
      <c r="AJ18" s="90"/>
      <c r="AK18" s="39" t="s">
        <v>113</v>
      </c>
    </row>
    <row r="19" spans="2:37" s="39" customFormat="1" ht="33">
      <c r="B19" s="196"/>
      <c r="C19" s="209">
        <v>45612</v>
      </c>
      <c r="D19" s="187" t="s">
        <v>459</v>
      </c>
      <c r="E19" s="210">
        <v>0.45555555555555555</v>
      </c>
      <c r="F19" s="211" t="s">
        <v>127</v>
      </c>
      <c r="G19" s="212" t="s">
        <v>188</v>
      </c>
      <c r="H19" s="213">
        <v>0.15</v>
      </c>
      <c r="I19" s="214" t="s">
        <v>207</v>
      </c>
      <c r="J19" s="214" t="s">
        <v>148</v>
      </c>
      <c r="K19" s="212" t="s">
        <v>167</v>
      </c>
      <c r="L19" s="212" t="s">
        <v>209</v>
      </c>
      <c r="M19" s="212" t="s">
        <v>126</v>
      </c>
      <c r="N19" s="212" t="s">
        <v>126</v>
      </c>
      <c r="O19" s="215" t="s">
        <v>151</v>
      </c>
      <c r="P19" s="212" t="s">
        <v>126</v>
      </c>
      <c r="Q19" s="214" t="s">
        <v>210</v>
      </c>
      <c r="R19" s="216" t="s">
        <v>242</v>
      </c>
      <c r="S19" s="216" t="s">
        <v>246</v>
      </c>
      <c r="T19" s="216" t="s">
        <v>375</v>
      </c>
      <c r="U19" s="216" t="s">
        <v>210</v>
      </c>
      <c r="V19" s="211"/>
      <c r="W19" s="214" t="s">
        <v>398</v>
      </c>
      <c r="X19" s="217">
        <v>5</v>
      </c>
      <c r="Z19" s="88"/>
      <c r="AA19" s="89"/>
      <c r="AB19" s="89"/>
      <c r="AC19" s="89"/>
      <c r="AD19" s="89"/>
      <c r="AE19" s="89"/>
      <c r="AF19" s="89"/>
      <c r="AG19" s="89"/>
      <c r="AH19" s="89"/>
      <c r="AI19" s="89"/>
      <c r="AJ19" s="90"/>
      <c r="AK19" s="39" t="s">
        <v>113</v>
      </c>
    </row>
    <row r="20" spans="2:37" s="39" customFormat="1" ht="16.5">
      <c r="B20" s="196"/>
      <c r="C20" s="209">
        <v>45612</v>
      </c>
      <c r="D20" s="187" t="s">
        <v>459</v>
      </c>
      <c r="E20" s="210">
        <v>0.45833333333333331</v>
      </c>
      <c r="F20" s="211" t="s">
        <v>127</v>
      </c>
      <c r="G20" s="212" t="s">
        <v>188</v>
      </c>
      <c r="H20" s="213">
        <v>0.1</v>
      </c>
      <c r="I20" s="214" t="s">
        <v>207</v>
      </c>
      <c r="J20" s="214" t="s">
        <v>148</v>
      </c>
      <c r="K20" s="212" t="s">
        <v>167</v>
      </c>
      <c r="L20" s="212" t="s">
        <v>209</v>
      </c>
      <c r="M20" s="212" t="s">
        <v>126</v>
      </c>
      <c r="N20" s="212" t="s">
        <v>126</v>
      </c>
      <c r="O20" s="215" t="s">
        <v>151</v>
      </c>
      <c r="P20" s="212" t="s">
        <v>126</v>
      </c>
      <c r="Q20" s="214" t="s">
        <v>210</v>
      </c>
      <c r="R20" s="216" t="s">
        <v>241</v>
      </c>
      <c r="S20" s="216" t="s">
        <v>249</v>
      </c>
      <c r="T20" s="216"/>
      <c r="U20" s="216"/>
      <c r="V20" s="211"/>
      <c r="W20" s="214" t="s">
        <v>399</v>
      </c>
      <c r="X20" s="217">
        <v>2</v>
      </c>
      <c r="Z20" s="88"/>
      <c r="AA20" s="89"/>
      <c r="AB20" s="89"/>
      <c r="AC20" s="89"/>
      <c r="AD20" s="89"/>
      <c r="AE20" s="89"/>
      <c r="AF20" s="89"/>
      <c r="AG20" s="89"/>
      <c r="AH20" s="89"/>
      <c r="AI20" s="89"/>
      <c r="AJ20" s="90"/>
      <c r="AK20" s="39" t="s">
        <v>113</v>
      </c>
    </row>
    <row r="21" spans="2:37" s="39" customFormat="1" ht="33">
      <c r="B21" s="196"/>
      <c r="C21" s="209">
        <v>45612</v>
      </c>
      <c r="D21" s="187" t="s">
        <v>459</v>
      </c>
      <c r="E21" s="210">
        <v>0.46041666666666664</v>
      </c>
      <c r="F21" s="211" t="s">
        <v>127</v>
      </c>
      <c r="G21" s="212" t="s">
        <v>188</v>
      </c>
      <c r="H21" s="213">
        <v>0.15</v>
      </c>
      <c r="I21" s="214" t="s">
        <v>207</v>
      </c>
      <c r="J21" s="214" t="s">
        <v>148</v>
      </c>
      <c r="K21" s="212" t="s">
        <v>167</v>
      </c>
      <c r="L21" s="212" t="s">
        <v>209</v>
      </c>
      <c r="M21" s="212" t="s">
        <v>126</v>
      </c>
      <c r="N21" s="212" t="s">
        <v>126</v>
      </c>
      <c r="O21" s="215" t="s">
        <v>151</v>
      </c>
      <c r="P21" s="212" t="s">
        <v>126</v>
      </c>
      <c r="Q21" s="214" t="s">
        <v>213</v>
      </c>
      <c r="R21" s="216" t="s">
        <v>204</v>
      </c>
      <c r="S21" s="216" t="s">
        <v>249</v>
      </c>
      <c r="T21" s="216"/>
      <c r="U21" s="216"/>
      <c r="V21" s="211"/>
      <c r="W21" s="214" t="s">
        <v>394</v>
      </c>
      <c r="X21" s="217">
        <v>15</v>
      </c>
      <c r="Z21" s="88"/>
      <c r="AA21" s="89"/>
      <c r="AB21" s="89"/>
      <c r="AC21" s="89"/>
      <c r="AD21" s="89"/>
      <c r="AE21" s="89"/>
      <c r="AF21" s="89"/>
      <c r="AG21" s="89"/>
      <c r="AH21" s="89"/>
      <c r="AI21" s="89"/>
      <c r="AJ21" s="90"/>
      <c r="AK21" s="39" t="s">
        <v>113</v>
      </c>
    </row>
    <row r="22" spans="2:37" s="39" customFormat="1" ht="33">
      <c r="B22" s="196"/>
      <c r="C22" s="209">
        <v>45612</v>
      </c>
      <c r="D22" s="187" t="s">
        <v>459</v>
      </c>
      <c r="E22" s="210">
        <v>0.46180555555555558</v>
      </c>
      <c r="F22" s="211" t="s">
        <v>127</v>
      </c>
      <c r="G22" s="212" t="s">
        <v>188</v>
      </c>
      <c r="H22" s="213">
        <v>0.1</v>
      </c>
      <c r="I22" s="214" t="s">
        <v>207</v>
      </c>
      <c r="J22" s="214" t="s">
        <v>148</v>
      </c>
      <c r="K22" s="212" t="s">
        <v>167</v>
      </c>
      <c r="L22" s="212" t="s">
        <v>209</v>
      </c>
      <c r="M22" s="212" t="s">
        <v>126</v>
      </c>
      <c r="N22" s="212" t="s">
        <v>126</v>
      </c>
      <c r="O22" s="215" t="s">
        <v>126</v>
      </c>
      <c r="P22" s="212" t="s">
        <v>126</v>
      </c>
      <c r="Q22" s="214" t="s">
        <v>213</v>
      </c>
      <c r="R22" s="216" t="s">
        <v>204</v>
      </c>
      <c r="S22" s="216" t="s">
        <v>249</v>
      </c>
      <c r="T22" s="216"/>
      <c r="U22" s="216"/>
      <c r="V22" s="211"/>
      <c r="W22" s="214" t="s">
        <v>394</v>
      </c>
      <c r="X22" s="217">
        <v>18</v>
      </c>
      <c r="Z22" s="88"/>
      <c r="AA22" s="89"/>
      <c r="AB22" s="89"/>
      <c r="AC22" s="89"/>
      <c r="AD22" s="89"/>
      <c r="AE22" s="89"/>
      <c r="AF22" s="89"/>
      <c r="AG22" s="89"/>
      <c r="AH22" s="89"/>
      <c r="AI22" s="89"/>
      <c r="AJ22" s="90"/>
      <c r="AK22" s="39" t="s">
        <v>113</v>
      </c>
    </row>
    <row r="23" spans="2:37" s="39" customFormat="1" ht="33">
      <c r="B23" s="196"/>
      <c r="C23" s="209">
        <v>45612</v>
      </c>
      <c r="D23" s="187" t="s">
        <v>459</v>
      </c>
      <c r="E23" s="210">
        <v>0.46250000000000002</v>
      </c>
      <c r="F23" s="211" t="s">
        <v>127</v>
      </c>
      <c r="G23" s="212" t="s">
        <v>188</v>
      </c>
      <c r="H23" s="213">
        <v>0.5</v>
      </c>
      <c r="I23" s="214" t="s">
        <v>207</v>
      </c>
      <c r="J23" s="214" t="s">
        <v>148</v>
      </c>
      <c r="K23" s="212" t="s">
        <v>149</v>
      </c>
      <c r="L23" s="212" t="s">
        <v>209</v>
      </c>
      <c r="M23" s="212" t="s">
        <v>151</v>
      </c>
      <c r="N23" s="212" t="s">
        <v>151</v>
      </c>
      <c r="O23" s="215" t="s">
        <v>151</v>
      </c>
      <c r="P23" s="212" t="s">
        <v>126</v>
      </c>
      <c r="Q23" s="214" t="s">
        <v>210</v>
      </c>
      <c r="R23" s="216" t="s">
        <v>204</v>
      </c>
      <c r="S23" s="216" t="s">
        <v>217</v>
      </c>
      <c r="T23" s="216"/>
      <c r="U23" s="216"/>
      <c r="V23" s="211"/>
      <c r="W23" s="214" t="s">
        <v>400</v>
      </c>
      <c r="X23" s="217">
        <v>19</v>
      </c>
      <c r="Z23" s="88"/>
      <c r="AA23" s="89"/>
      <c r="AB23" s="89"/>
      <c r="AC23" s="89"/>
      <c r="AD23" s="89"/>
      <c r="AE23" s="89"/>
      <c r="AF23" s="89"/>
      <c r="AG23" s="89"/>
      <c r="AH23" s="89"/>
      <c r="AI23" s="89"/>
      <c r="AJ23" s="90"/>
      <c r="AK23" s="39" t="s">
        <v>113</v>
      </c>
    </row>
    <row r="24" spans="2:37" s="39" customFormat="1" ht="33">
      <c r="B24" s="196"/>
      <c r="C24" s="209">
        <v>45612</v>
      </c>
      <c r="D24" s="187" t="s">
        <v>459</v>
      </c>
      <c r="E24" s="210">
        <v>0.46388888888888891</v>
      </c>
      <c r="F24" s="211" t="s">
        <v>127</v>
      </c>
      <c r="G24" s="212" t="s">
        <v>188</v>
      </c>
      <c r="H24" s="213">
        <v>0.15</v>
      </c>
      <c r="I24" s="214" t="s">
        <v>207</v>
      </c>
      <c r="J24" s="214" t="s">
        <v>148</v>
      </c>
      <c r="K24" s="212" t="s">
        <v>167</v>
      </c>
      <c r="L24" s="212" t="s">
        <v>209</v>
      </c>
      <c r="M24" s="212" t="s">
        <v>126</v>
      </c>
      <c r="N24" s="212" t="s">
        <v>126</v>
      </c>
      <c r="O24" s="215" t="s">
        <v>126</v>
      </c>
      <c r="P24" s="212" t="s">
        <v>126</v>
      </c>
      <c r="Q24" s="214" t="s">
        <v>210</v>
      </c>
      <c r="R24" s="216" t="s">
        <v>242</v>
      </c>
      <c r="S24" s="216" t="s">
        <v>245</v>
      </c>
      <c r="T24" s="216" t="s">
        <v>154</v>
      </c>
      <c r="U24" s="216" t="s">
        <v>210</v>
      </c>
      <c r="V24" s="211"/>
      <c r="W24" s="214" t="s">
        <v>401</v>
      </c>
      <c r="X24" s="217">
        <v>22</v>
      </c>
      <c r="Z24" s="88"/>
      <c r="AA24" s="89"/>
      <c r="AB24" s="89"/>
      <c r="AC24" s="89"/>
      <c r="AD24" s="89"/>
      <c r="AE24" s="89"/>
      <c r="AF24" s="89"/>
      <c r="AG24" s="89"/>
      <c r="AH24" s="89"/>
      <c r="AI24" s="89"/>
      <c r="AJ24" s="90"/>
      <c r="AK24" s="39" t="s">
        <v>113</v>
      </c>
    </row>
    <row r="25" spans="2:37" s="39" customFormat="1" ht="16.5">
      <c r="B25" s="196"/>
      <c r="C25" s="209">
        <v>45612</v>
      </c>
      <c r="D25" s="187" t="s">
        <v>459</v>
      </c>
      <c r="E25" s="210">
        <v>0.47013888888888888</v>
      </c>
      <c r="F25" s="211" t="s">
        <v>127</v>
      </c>
      <c r="G25" s="212" t="s">
        <v>188</v>
      </c>
      <c r="H25" s="213">
        <v>0.4</v>
      </c>
      <c r="I25" s="214" t="s">
        <v>207</v>
      </c>
      <c r="J25" s="214" t="s">
        <v>148</v>
      </c>
      <c r="K25" s="212" t="s">
        <v>149</v>
      </c>
      <c r="L25" s="212" t="s">
        <v>209</v>
      </c>
      <c r="M25" s="212" t="s">
        <v>151</v>
      </c>
      <c r="N25" s="212" t="s">
        <v>151</v>
      </c>
      <c r="O25" s="215" t="s">
        <v>151</v>
      </c>
      <c r="P25" s="212" t="s">
        <v>126</v>
      </c>
      <c r="Q25" s="214" t="s">
        <v>210</v>
      </c>
      <c r="R25" s="216" t="s">
        <v>242</v>
      </c>
      <c r="S25" s="216" t="s">
        <v>211</v>
      </c>
      <c r="T25" s="216" t="s">
        <v>154</v>
      </c>
      <c r="U25" s="216" t="s">
        <v>210</v>
      </c>
      <c r="V25" s="211"/>
      <c r="W25" s="214" t="s">
        <v>402</v>
      </c>
      <c r="X25" s="217">
        <v>25</v>
      </c>
      <c r="Z25" s="88"/>
      <c r="AA25" s="89"/>
      <c r="AB25" s="89"/>
      <c r="AC25" s="89"/>
      <c r="AD25" s="89"/>
      <c r="AE25" s="89"/>
      <c r="AF25" s="89"/>
      <c r="AG25" s="89"/>
      <c r="AH25" s="89"/>
      <c r="AI25" s="89"/>
      <c r="AJ25" s="90"/>
      <c r="AK25" s="39" t="s">
        <v>113</v>
      </c>
    </row>
    <row r="26" spans="2:37" s="39" customFormat="1" ht="33">
      <c r="B26" s="196"/>
      <c r="C26" s="209">
        <v>45612</v>
      </c>
      <c r="D26" s="187" t="s">
        <v>459</v>
      </c>
      <c r="E26" s="210">
        <v>0.48364583333333333</v>
      </c>
      <c r="F26" s="211" t="s">
        <v>127</v>
      </c>
      <c r="G26" s="212" t="s">
        <v>188</v>
      </c>
      <c r="H26" s="213">
        <v>0.25</v>
      </c>
      <c r="I26" s="214" t="s">
        <v>207</v>
      </c>
      <c r="J26" s="214" t="s">
        <v>148</v>
      </c>
      <c r="K26" s="212" t="s">
        <v>167</v>
      </c>
      <c r="L26" s="212" t="s">
        <v>384</v>
      </c>
      <c r="M26" s="212" t="s">
        <v>151</v>
      </c>
      <c r="N26" s="212" t="s">
        <v>126</v>
      </c>
      <c r="O26" s="215" t="s">
        <v>151</v>
      </c>
      <c r="P26" s="212" t="s">
        <v>126</v>
      </c>
      <c r="Q26" s="214" t="s">
        <v>210</v>
      </c>
      <c r="R26" s="216" t="s">
        <v>204</v>
      </c>
      <c r="S26" s="216" t="s">
        <v>245</v>
      </c>
      <c r="T26" s="216" t="s">
        <v>219</v>
      </c>
      <c r="U26" s="216" t="s">
        <v>220</v>
      </c>
      <c r="V26" s="211"/>
      <c r="W26" s="214" t="s">
        <v>403</v>
      </c>
      <c r="X26" s="217">
        <v>1</v>
      </c>
      <c r="Z26" s="88"/>
      <c r="AA26" s="89"/>
      <c r="AB26" s="89"/>
      <c r="AC26" s="89"/>
      <c r="AD26" s="89"/>
      <c r="AE26" s="89"/>
      <c r="AF26" s="89"/>
      <c r="AG26" s="89"/>
      <c r="AH26" s="89"/>
      <c r="AI26" s="89"/>
      <c r="AJ26" s="90"/>
      <c r="AK26" s="39" t="s">
        <v>113</v>
      </c>
    </row>
    <row r="27" spans="2:37" s="39" customFormat="1" ht="33">
      <c r="B27" s="196"/>
      <c r="C27" s="209">
        <v>45612</v>
      </c>
      <c r="D27" s="187" t="s">
        <v>459</v>
      </c>
      <c r="E27" s="210">
        <v>0.48629629629629628</v>
      </c>
      <c r="F27" s="211" t="s">
        <v>127</v>
      </c>
      <c r="G27" s="212" t="s">
        <v>188</v>
      </c>
      <c r="H27" s="213">
        <v>0.2</v>
      </c>
      <c r="I27" s="214" t="s">
        <v>207</v>
      </c>
      <c r="J27" s="214" t="s">
        <v>148</v>
      </c>
      <c r="K27" s="212" t="s">
        <v>149</v>
      </c>
      <c r="L27" s="212" t="s">
        <v>209</v>
      </c>
      <c r="M27" s="212" t="s">
        <v>151</v>
      </c>
      <c r="N27" s="212" t="s">
        <v>151</v>
      </c>
      <c r="O27" s="215" t="s">
        <v>151</v>
      </c>
      <c r="P27" s="212" t="s">
        <v>126</v>
      </c>
      <c r="Q27" s="214" t="s">
        <v>210</v>
      </c>
      <c r="R27" s="216" t="s">
        <v>242</v>
      </c>
      <c r="S27" s="216" t="s">
        <v>246</v>
      </c>
      <c r="T27" s="216" t="s">
        <v>375</v>
      </c>
      <c r="U27" s="216" t="s">
        <v>155</v>
      </c>
      <c r="V27" s="211"/>
      <c r="W27" s="214" t="s">
        <v>404</v>
      </c>
      <c r="X27" s="217">
        <v>11</v>
      </c>
      <c r="Z27" s="88"/>
      <c r="AA27" s="89"/>
      <c r="AB27" s="89"/>
      <c r="AC27" s="89"/>
      <c r="AD27" s="89"/>
      <c r="AE27" s="89"/>
      <c r="AF27" s="89"/>
      <c r="AG27" s="89"/>
      <c r="AH27" s="89"/>
      <c r="AI27" s="89"/>
      <c r="AJ27" s="90"/>
      <c r="AK27" s="39" t="s">
        <v>113</v>
      </c>
    </row>
    <row r="28" spans="2:37" s="39" customFormat="1" ht="33">
      <c r="B28" s="196"/>
      <c r="C28" s="209">
        <v>45612</v>
      </c>
      <c r="D28" s="187" t="s">
        <v>459</v>
      </c>
      <c r="E28" s="210">
        <v>0.48666666666666664</v>
      </c>
      <c r="F28" s="211" t="s">
        <v>127</v>
      </c>
      <c r="G28" s="212" t="s">
        <v>188</v>
      </c>
      <c r="H28" s="213">
        <v>0.05</v>
      </c>
      <c r="I28" s="214" t="s">
        <v>207</v>
      </c>
      <c r="J28" s="214" t="s">
        <v>148</v>
      </c>
      <c r="K28" s="212" t="s">
        <v>383</v>
      </c>
      <c r="L28" s="212" t="s">
        <v>217</v>
      </c>
      <c r="M28" s="212" t="s">
        <v>151</v>
      </c>
      <c r="N28" s="212" t="s">
        <v>126</v>
      </c>
      <c r="O28" s="215" t="s">
        <v>126</v>
      </c>
      <c r="P28" s="212" t="s">
        <v>126</v>
      </c>
      <c r="Q28" s="214" t="s">
        <v>152</v>
      </c>
      <c r="R28" s="216" t="s">
        <v>204</v>
      </c>
      <c r="S28" s="216" t="s">
        <v>245</v>
      </c>
      <c r="T28" s="216" t="s">
        <v>219</v>
      </c>
      <c r="U28" s="216" t="s">
        <v>213</v>
      </c>
      <c r="V28" s="211"/>
      <c r="W28" s="214" t="s">
        <v>405</v>
      </c>
      <c r="X28" s="217">
        <v>12</v>
      </c>
      <c r="Z28" s="88"/>
      <c r="AA28" s="89"/>
      <c r="AB28" s="89"/>
      <c r="AC28" s="89"/>
      <c r="AD28" s="89"/>
      <c r="AE28" s="89"/>
      <c r="AF28" s="89"/>
      <c r="AG28" s="89"/>
      <c r="AH28" s="89"/>
      <c r="AI28" s="89"/>
      <c r="AJ28" s="90"/>
      <c r="AK28" s="39" t="s">
        <v>113</v>
      </c>
    </row>
    <row r="29" spans="2:37" s="39" customFormat="1" ht="33">
      <c r="B29" s="196"/>
      <c r="C29" s="209">
        <v>45612</v>
      </c>
      <c r="D29" s="187" t="s">
        <v>459</v>
      </c>
      <c r="E29" s="210">
        <v>0.48784722222222221</v>
      </c>
      <c r="F29" s="211" t="s">
        <v>127</v>
      </c>
      <c r="G29" s="212" t="s">
        <v>188</v>
      </c>
      <c r="H29" s="213">
        <v>0.1</v>
      </c>
      <c r="I29" s="214" t="s">
        <v>207</v>
      </c>
      <c r="J29" s="214" t="s">
        <v>148</v>
      </c>
      <c r="K29" s="212" t="s">
        <v>383</v>
      </c>
      <c r="L29" s="212" t="s">
        <v>217</v>
      </c>
      <c r="M29" s="212" t="s">
        <v>151</v>
      </c>
      <c r="N29" s="212" t="s">
        <v>126</v>
      </c>
      <c r="O29" s="215" t="s">
        <v>126</v>
      </c>
      <c r="P29" s="212" t="s">
        <v>126</v>
      </c>
      <c r="Q29" s="214" t="s">
        <v>215</v>
      </c>
      <c r="R29" s="216" t="s">
        <v>204</v>
      </c>
      <c r="S29" s="216" t="s">
        <v>245</v>
      </c>
      <c r="T29" s="216"/>
      <c r="U29" s="216"/>
      <c r="V29" s="211"/>
      <c r="W29" s="214" t="s">
        <v>406</v>
      </c>
      <c r="X29" s="217">
        <v>12</v>
      </c>
      <c r="Z29" s="88"/>
      <c r="AA29" s="89"/>
      <c r="AB29" s="89"/>
      <c r="AC29" s="89"/>
      <c r="AD29" s="89"/>
      <c r="AE29" s="89"/>
      <c r="AF29" s="89"/>
      <c r="AG29" s="89"/>
      <c r="AH29" s="89"/>
      <c r="AI29" s="89"/>
      <c r="AJ29" s="90"/>
      <c r="AK29" s="39" t="s">
        <v>113</v>
      </c>
    </row>
    <row r="30" spans="2:37" s="39" customFormat="1" ht="33">
      <c r="B30" s="196"/>
      <c r="C30" s="209">
        <v>45612</v>
      </c>
      <c r="D30" s="187" t="s">
        <v>459</v>
      </c>
      <c r="E30" s="210">
        <v>0.48961805555555554</v>
      </c>
      <c r="F30" s="211" t="s">
        <v>127</v>
      </c>
      <c r="G30" s="212" t="s">
        <v>188</v>
      </c>
      <c r="H30" s="213">
        <v>0.1</v>
      </c>
      <c r="I30" s="214" t="s">
        <v>207</v>
      </c>
      <c r="J30" s="214" t="s">
        <v>148</v>
      </c>
      <c r="K30" s="212" t="s">
        <v>167</v>
      </c>
      <c r="L30" s="212" t="s">
        <v>209</v>
      </c>
      <c r="M30" s="212" t="s">
        <v>126</v>
      </c>
      <c r="N30" s="212" t="s">
        <v>126</v>
      </c>
      <c r="O30" s="215" t="s">
        <v>126</v>
      </c>
      <c r="P30" s="212" t="s">
        <v>126</v>
      </c>
      <c r="Q30" s="214" t="s">
        <v>213</v>
      </c>
      <c r="R30" s="216" t="s">
        <v>204</v>
      </c>
      <c r="S30" s="216" t="s">
        <v>249</v>
      </c>
      <c r="T30" s="216"/>
      <c r="U30" s="216"/>
      <c r="V30" s="211"/>
      <c r="W30" s="214" t="s">
        <v>394</v>
      </c>
      <c r="X30" s="217">
        <v>16</v>
      </c>
      <c r="Z30" s="88"/>
      <c r="AA30" s="89"/>
      <c r="AB30" s="89"/>
      <c r="AC30" s="89"/>
      <c r="AD30" s="89"/>
      <c r="AE30" s="89"/>
      <c r="AF30" s="89"/>
      <c r="AG30" s="89"/>
      <c r="AH30" s="89"/>
      <c r="AI30" s="89"/>
      <c r="AJ30" s="90"/>
      <c r="AK30" s="39" t="s">
        <v>113</v>
      </c>
    </row>
    <row r="31" spans="2:37" s="39" customFormat="1" ht="33">
      <c r="B31" s="196"/>
      <c r="C31" s="209">
        <v>45612</v>
      </c>
      <c r="D31" s="187" t="s">
        <v>459</v>
      </c>
      <c r="E31" s="210">
        <v>0.49722222222222223</v>
      </c>
      <c r="F31" s="211" t="s">
        <v>127</v>
      </c>
      <c r="G31" s="212" t="s">
        <v>188</v>
      </c>
      <c r="H31" s="213">
        <v>0.05</v>
      </c>
      <c r="I31" s="214" t="s">
        <v>207</v>
      </c>
      <c r="J31" s="214" t="s">
        <v>148</v>
      </c>
      <c r="K31" s="212" t="s">
        <v>167</v>
      </c>
      <c r="L31" s="212" t="s">
        <v>209</v>
      </c>
      <c r="M31" s="212" t="s">
        <v>126</v>
      </c>
      <c r="N31" s="212" t="s">
        <v>126</v>
      </c>
      <c r="O31" s="215" t="s">
        <v>151</v>
      </c>
      <c r="P31" s="212" t="s">
        <v>126</v>
      </c>
      <c r="Q31" s="214" t="s">
        <v>210</v>
      </c>
      <c r="R31" s="216" t="s">
        <v>204</v>
      </c>
      <c r="S31" s="216" t="s">
        <v>246</v>
      </c>
      <c r="T31" s="216" t="s">
        <v>154</v>
      </c>
      <c r="U31" s="216" t="s">
        <v>213</v>
      </c>
      <c r="V31" s="211"/>
      <c r="W31" s="214" t="s">
        <v>407</v>
      </c>
      <c r="X31" s="217">
        <v>20</v>
      </c>
      <c r="Z31" s="88"/>
      <c r="AA31" s="89"/>
      <c r="AB31" s="89"/>
      <c r="AC31" s="89"/>
      <c r="AD31" s="89"/>
      <c r="AE31" s="89"/>
      <c r="AF31" s="89"/>
      <c r="AG31" s="89"/>
      <c r="AH31" s="89"/>
      <c r="AI31" s="89"/>
      <c r="AJ31" s="90"/>
      <c r="AK31" s="39" t="s">
        <v>113</v>
      </c>
    </row>
    <row r="32" spans="2:37" s="39" customFormat="1" ht="33">
      <c r="B32" s="196"/>
      <c r="C32" s="209">
        <v>45612</v>
      </c>
      <c r="D32" s="187" t="s">
        <v>459</v>
      </c>
      <c r="E32" s="210">
        <v>0.49820601851851848</v>
      </c>
      <c r="F32" s="211" t="s">
        <v>127</v>
      </c>
      <c r="G32" s="212" t="s">
        <v>188</v>
      </c>
      <c r="H32" s="213">
        <v>0.1</v>
      </c>
      <c r="I32" s="214" t="s">
        <v>207</v>
      </c>
      <c r="J32" s="214" t="s">
        <v>148</v>
      </c>
      <c r="K32" s="212" t="s">
        <v>167</v>
      </c>
      <c r="L32" s="212" t="s">
        <v>209</v>
      </c>
      <c r="M32" s="212" t="s">
        <v>126</v>
      </c>
      <c r="N32" s="212" t="s">
        <v>126</v>
      </c>
      <c r="O32" s="215" t="s">
        <v>151</v>
      </c>
      <c r="P32" s="212" t="s">
        <v>126</v>
      </c>
      <c r="Q32" s="214" t="s">
        <v>210</v>
      </c>
      <c r="R32" s="216" t="s">
        <v>204</v>
      </c>
      <c r="S32" s="216" t="s">
        <v>246</v>
      </c>
      <c r="T32" s="216" t="s">
        <v>223</v>
      </c>
      <c r="U32" s="216" t="s">
        <v>210</v>
      </c>
      <c r="V32" s="211"/>
      <c r="W32" s="214" t="s">
        <v>408</v>
      </c>
      <c r="X32" s="217">
        <v>26</v>
      </c>
      <c r="Z32" s="88"/>
      <c r="AA32" s="89"/>
      <c r="AB32" s="89"/>
      <c r="AC32" s="89"/>
      <c r="AD32" s="89"/>
      <c r="AE32" s="89"/>
      <c r="AF32" s="89"/>
      <c r="AG32" s="89"/>
      <c r="AH32" s="89"/>
      <c r="AI32" s="89"/>
      <c r="AJ32" s="90"/>
      <c r="AK32" s="39" t="s">
        <v>113</v>
      </c>
    </row>
    <row r="33" spans="2:37" s="39" customFormat="1" ht="16.5">
      <c r="B33" s="196"/>
      <c r="C33" s="209">
        <v>45612</v>
      </c>
      <c r="D33" s="187" t="s">
        <v>459</v>
      </c>
      <c r="E33" s="210">
        <v>0.51202546296296292</v>
      </c>
      <c r="F33" s="211" t="s">
        <v>127</v>
      </c>
      <c r="G33" s="212" t="s">
        <v>188</v>
      </c>
      <c r="H33" s="213">
        <v>0.1</v>
      </c>
      <c r="I33" s="214" t="s">
        <v>207</v>
      </c>
      <c r="J33" s="214" t="s">
        <v>148</v>
      </c>
      <c r="K33" s="212" t="s">
        <v>167</v>
      </c>
      <c r="L33" s="212" t="s">
        <v>384</v>
      </c>
      <c r="M33" s="212" t="s">
        <v>151</v>
      </c>
      <c r="N33" s="212" t="s">
        <v>126</v>
      </c>
      <c r="O33" s="215" t="s">
        <v>151</v>
      </c>
      <c r="P33" s="212" t="s">
        <v>126</v>
      </c>
      <c r="Q33" s="214" t="s">
        <v>210</v>
      </c>
      <c r="R33" s="216" t="s">
        <v>204</v>
      </c>
      <c r="S33" s="216" t="s">
        <v>249</v>
      </c>
      <c r="T33" s="216" t="s">
        <v>219</v>
      </c>
      <c r="U33" s="216" t="s">
        <v>213</v>
      </c>
      <c r="V33" s="211"/>
      <c r="W33" s="214" t="s">
        <v>410</v>
      </c>
      <c r="X33" s="217">
        <v>1</v>
      </c>
      <c r="Z33" s="88"/>
      <c r="AA33" s="89"/>
      <c r="AB33" s="89"/>
      <c r="AC33" s="89"/>
      <c r="AD33" s="89"/>
      <c r="AE33" s="89"/>
      <c r="AF33" s="89"/>
      <c r="AG33" s="89"/>
      <c r="AH33" s="89"/>
      <c r="AI33" s="89"/>
      <c r="AJ33" s="90"/>
      <c r="AK33" s="39" t="s">
        <v>113</v>
      </c>
    </row>
    <row r="34" spans="2:37" s="39" customFormat="1" ht="33">
      <c r="B34" s="196"/>
      <c r="C34" s="209">
        <v>45612</v>
      </c>
      <c r="D34" s="187" t="s">
        <v>459</v>
      </c>
      <c r="E34" s="210">
        <v>0.51432870370370365</v>
      </c>
      <c r="F34" s="211" t="s">
        <v>127</v>
      </c>
      <c r="G34" s="212" t="s">
        <v>188</v>
      </c>
      <c r="H34" s="213">
        <v>0.1</v>
      </c>
      <c r="I34" s="214" t="s">
        <v>207</v>
      </c>
      <c r="J34" s="214" t="s">
        <v>148</v>
      </c>
      <c r="K34" s="212" t="s">
        <v>149</v>
      </c>
      <c r="L34" s="212" t="s">
        <v>209</v>
      </c>
      <c r="M34" s="212" t="s">
        <v>151</v>
      </c>
      <c r="N34" s="212" t="s">
        <v>126</v>
      </c>
      <c r="O34" s="215" t="s">
        <v>151</v>
      </c>
      <c r="P34" s="212" t="s">
        <v>126</v>
      </c>
      <c r="Q34" s="214" t="s">
        <v>210</v>
      </c>
      <c r="R34" s="216" t="s">
        <v>241</v>
      </c>
      <c r="S34" s="216" t="s">
        <v>246</v>
      </c>
      <c r="T34" s="216" t="s">
        <v>375</v>
      </c>
      <c r="U34" s="216" t="s">
        <v>210</v>
      </c>
      <c r="V34" s="211"/>
      <c r="W34" s="214" t="s">
        <v>411</v>
      </c>
      <c r="X34" s="217">
        <v>6</v>
      </c>
      <c r="Z34" s="88"/>
      <c r="AA34" s="89"/>
      <c r="AB34" s="89"/>
      <c r="AC34" s="89"/>
      <c r="AD34" s="89"/>
      <c r="AE34" s="89"/>
      <c r="AF34" s="89"/>
      <c r="AG34" s="89"/>
      <c r="AH34" s="89"/>
      <c r="AI34" s="89"/>
      <c r="AJ34" s="90"/>
      <c r="AK34" s="39" t="s">
        <v>113</v>
      </c>
    </row>
    <row r="35" spans="2:37" s="39" customFormat="1" ht="33">
      <c r="B35" s="196"/>
      <c r="C35" s="209">
        <v>45612</v>
      </c>
      <c r="D35" s="187" t="s">
        <v>459</v>
      </c>
      <c r="E35" s="210">
        <v>0.51518518518518519</v>
      </c>
      <c r="F35" s="211" t="s">
        <v>127</v>
      </c>
      <c r="G35" s="212" t="s">
        <v>188</v>
      </c>
      <c r="H35" s="213">
        <v>0.25</v>
      </c>
      <c r="I35" s="214" t="s">
        <v>207</v>
      </c>
      <c r="J35" s="214" t="s">
        <v>148</v>
      </c>
      <c r="K35" s="212" t="s">
        <v>149</v>
      </c>
      <c r="L35" s="212" t="s">
        <v>209</v>
      </c>
      <c r="M35" s="212" t="s">
        <v>151</v>
      </c>
      <c r="N35" s="212" t="s">
        <v>126</v>
      </c>
      <c r="O35" s="215" t="s">
        <v>151</v>
      </c>
      <c r="P35" s="212" t="s">
        <v>126</v>
      </c>
      <c r="Q35" s="214" t="s">
        <v>210</v>
      </c>
      <c r="R35" s="216" t="s">
        <v>204</v>
      </c>
      <c r="S35" s="216" t="s">
        <v>249</v>
      </c>
      <c r="T35" s="216"/>
      <c r="U35" s="216"/>
      <c r="V35" s="211"/>
      <c r="W35" s="214" t="s">
        <v>412</v>
      </c>
      <c r="X35" s="217">
        <v>7</v>
      </c>
      <c r="Z35" s="88"/>
      <c r="AA35" s="89"/>
      <c r="AB35" s="89"/>
      <c r="AC35" s="89"/>
      <c r="AD35" s="89"/>
      <c r="AE35" s="89"/>
      <c r="AF35" s="89"/>
      <c r="AG35" s="89"/>
      <c r="AH35" s="89"/>
      <c r="AI35" s="89"/>
      <c r="AJ35" s="90"/>
      <c r="AK35" s="39" t="s">
        <v>113</v>
      </c>
    </row>
    <row r="36" spans="2:37" s="39" customFormat="1" ht="33">
      <c r="B36" s="196"/>
      <c r="C36" s="209">
        <v>45612</v>
      </c>
      <c r="D36" s="187" t="s">
        <v>459</v>
      </c>
      <c r="E36" s="210">
        <v>0.52530092592592592</v>
      </c>
      <c r="F36" s="211" t="s">
        <v>127</v>
      </c>
      <c r="G36" s="212" t="s">
        <v>188</v>
      </c>
      <c r="H36" s="213">
        <v>0.05</v>
      </c>
      <c r="I36" s="214" t="s">
        <v>207</v>
      </c>
      <c r="J36" s="214" t="s">
        <v>148</v>
      </c>
      <c r="K36" s="212" t="s">
        <v>167</v>
      </c>
      <c r="L36" s="212" t="s">
        <v>209</v>
      </c>
      <c r="M36" s="212" t="s">
        <v>126</v>
      </c>
      <c r="N36" s="212" t="s">
        <v>126</v>
      </c>
      <c r="O36" s="215" t="s">
        <v>126</v>
      </c>
      <c r="P36" s="212" t="s">
        <v>126</v>
      </c>
      <c r="Q36" s="214" t="s">
        <v>213</v>
      </c>
      <c r="R36" s="216" t="s">
        <v>204</v>
      </c>
      <c r="S36" s="216" t="s">
        <v>249</v>
      </c>
      <c r="T36" s="216"/>
      <c r="U36" s="216"/>
      <c r="V36" s="211"/>
      <c r="W36" s="214" t="s">
        <v>394</v>
      </c>
      <c r="X36" s="217">
        <v>18</v>
      </c>
      <c r="Z36" s="88"/>
      <c r="AA36" s="89"/>
      <c r="AB36" s="89"/>
      <c r="AC36" s="89"/>
      <c r="AD36" s="89"/>
      <c r="AE36" s="89"/>
      <c r="AF36" s="89"/>
      <c r="AG36" s="89"/>
      <c r="AH36" s="89"/>
      <c r="AI36" s="89"/>
      <c r="AJ36" s="90"/>
      <c r="AK36" s="39" t="s">
        <v>113</v>
      </c>
    </row>
    <row r="37" spans="2:37" s="39" customFormat="1" ht="16.5">
      <c r="B37" s="196"/>
      <c r="C37" s="209">
        <v>45612</v>
      </c>
      <c r="D37" s="187" t="s">
        <v>459</v>
      </c>
      <c r="E37" s="210">
        <v>0.52744212962962966</v>
      </c>
      <c r="F37" s="211" t="s">
        <v>127</v>
      </c>
      <c r="G37" s="212" t="s">
        <v>188</v>
      </c>
      <c r="H37" s="213">
        <v>0.1</v>
      </c>
      <c r="I37" s="214" t="s">
        <v>207</v>
      </c>
      <c r="J37" s="214" t="s">
        <v>148</v>
      </c>
      <c r="K37" s="212" t="s">
        <v>167</v>
      </c>
      <c r="L37" s="212" t="s">
        <v>209</v>
      </c>
      <c r="M37" s="212" t="s">
        <v>126</v>
      </c>
      <c r="N37" s="212" t="s">
        <v>126</v>
      </c>
      <c r="O37" s="215" t="s">
        <v>151</v>
      </c>
      <c r="P37" s="212" t="s">
        <v>126</v>
      </c>
      <c r="Q37" s="214" t="s">
        <v>155</v>
      </c>
      <c r="R37" s="216" t="s">
        <v>204</v>
      </c>
      <c r="S37" s="216" t="s">
        <v>245</v>
      </c>
      <c r="T37" s="216" t="s">
        <v>375</v>
      </c>
      <c r="U37" s="216" t="s">
        <v>210</v>
      </c>
      <c r="V37" s="211"/>
      <c r="W37" s="214" t="s">
        <v>413</v>
      </c>
      <c r="X37" s="217">
        <v>20</v>
      </c>
      <c r="Z37" s="88"/>
      <c r="AA37" s="89"/>
      <c r="AB37" s="89"/>
      <c r="AC37" s="89"/>
      <c r="AD37" s="89"/>
      <c r="AE37" s="89"/>
      <c r="AF37" s="89"/>
      <c r="AG37" s="89"/>
      <c r="AH37" s="89"/>
      <c r="AI37" s="89"/>
      <c r="AJ37" s="90"/>
      <c r="AK37" s="39" t="s">
        <v>113</v>
      </c>
    </row>
    <row r="38" spans="2:37" s="39" customFormat="1" ht="33">
      <c r="B38" s="196"/>
      <c r="C38" s="209">
        <v>45612</v>
      </c>
      <c r="D38" s="187" t="s">
        <v>459</v>
      </c>
      <c r="E38" s="210">
        <v>0.62219907407407415</v>
      </c>
      <c r="F38" s="211" t="s">
        <v>127</v>
      </c>
      <c r="G38" s="212" t="s">
        <v>188</v>
      </c>
      <c r="H38" s="213">
        <v>0.15</v>
      </c>
      <c r="I38" s="214" t="s">
        <v>207</v>
      </c>
      <c r="J38" s="214" t="s">
        <v>148</v>
      </c>
      <c r="K38" s="212" t="s">
        <v>383</v>
      </c>
      <c r="L38" s="212" t="s">
        <v>217</v>
      </c>
      <c r="M38" s="212" t="s">
        <v>151</v>
      </c>
      <c r="N38" s="212" t="s">
        <v>126</v>
      </c>
      <c r="O38" s="215" t="s">
        <v>126</v>
      </c>
      <c r="P38" s="212" t="s">
        <v>126</v>
      </c>
      <c r="Q38" s="214" t="s">
        <v>210</v>
      </c>
      <c r="R38" s="216" t="s">
        <v>204</v>
      </c>
      <c r="S38" s="216" t="s">
        <v>245</v>
      </c>
      <c r="T38" s="216"/>
      <c r="U38" s="216"/>
      <c r="V38" s="211"/>
      <c r="W38" s="214" t="s">
        <v>414</v>
      </c>
      <c r="X38" s="217">
        <v>12</v>
      </c>
      <c r="Z38" s="88"/>
      <c r="AA38" s="89"/>
      <c r="AB38" s="89"/>
      <c r="AC38" s="89"/>
      <c r="AD38" s="89"/>
      <c r="AE38" s="89"/>
      <c r="AF38" s="89"/>
      <c r="AG38" s="89"/>
      <c r="AH38" s="89"/>
      <c r="AI38" s="89"/>
      <c r="AJ38" s="90"/>
      <c r="AK38" s="39" t="s">
        <v>113</v>
      </c>
    </row>
    <row r="39" spans="2:37" s="39" customFormat="1" ht="33">
      <c r="B39" s="196"/>
      <c r="C39" s="209">
        <v>45612</v>
      </c>
      <c r="D39" s="187" t="s">
        <v>459</v>
      </c>
      <c r="E39" s="210">
        <v>0.62952546296296297</v>
      </c>
      <c r="F39" s="211" t="s">
        <v>127</v>
      </c>
      <c r="G39" s="212" t="s">
        <v>188</v>
      </c>
      <c r="H39" s="213">
        <v>0.1</v>
      </c>
      <c r="I39" s="214" t="s">
        <v>207</v>
      </c>
      <c r="J39" s="214" t="s">
        <v>148</v>
      </c>
      <c r="K39" s="212" t="s">
        <v>167</v>
      </c>
      <c r="L39" s="212" t="s">
        <v>209</v>
      </c>
      <c r="M39" s="212" t="s">
        <v>126</v>
      </c>
      <c r="N39" s="212" t="s">
        <v>126</v>
      </c>
      <c r="O39" s="215" t="s">
        <v>126</v>
      </c>
      <c r="P39" s="212" t="s">
        <v>126</v>
      </c>
      <c r="Q39" s="214" t="s">
        <v>210</v>
      </c>
      <c r="R39" s="216" t="s">
        <v>204</v>
      </c>
      <c r="S39" s="216" t="s">
        <v>249</v>
      </c>
      <c r="T39" s="216"/>
      <c r="U39" s="216"/>
      <c r="V39" s="211"/>
      <c r="W39" s="214" t="s">
        <v>394</v>
      </c>
      <c r="X39" s="217">
        <v>18</v>
      </c>
      <c r="Z39" s="88"/>
      <c r="AA39" s="89"/>
      <c r="AB39" s="89"/>
      <c r="AC39" s="89"/>
      <c r="AD39" s="89"/>
      <c r="AE39" s="89"/>
      <c r="AF39" s="89"/>
      <c r="AG39" s="89"/>
      <c r="AH39" s="89"/>
      <c r="AI39" s="89"/>
      <c r="AJ39" s="90"/>
      <c r="AK39" s="39" t="s">
        <v>113</v>
      </c>
    </row>
    <row r="40" spans="2:37" s="39" customFormat="1" ht="33">
      <c r="B40" s="196"/>
      <c r="C40" s="209">
        <v>45612</v>
      </c>
      <c r="D40" s="187" t="s">
        <v>459</v>
      </c>
      <c r="E40" s="210">
        <v>0.6422106481481481</v>
      </c>
      <c r="F40" s="211" t="s">
        <v>127</v>
      </c>
      <c r="G40" s="212" t="s">
        <v>188</v>
      </c>
      <c r="H40" s="213">
        <v>0.2</v>
      </c>
      <c r="I40" s="214" t="s">
        <v>207</v>
      </c>
      <c r="J40" s="214" t="s">
        <v>148</v>
      </c>
      <c r="K40" s="212" t="s">
        <v>167</v>
      </c>
      <c r="L40" s="212" t="s">
        <v>209</v>
      </c>
      <c r="M40" s="212" t="s">
        <v>126</v>
      </c>
      <c r="N40" s="212" t="s">
        <v>126</v>
      </c>
      <c r="O40" s="215" t="s">
        <v>151</v>
      </c>
      <c r="P40" s="212" t="s">
        <v>126</v>
      </c>
      <c r="Q40" s="214" t="s">
        <v>213</v>
      </c>
      <c r="R40" s="216" t="s">
        <v>204</v>
      </c>
      <c r="S40" s="216" t="s">
        <v>249</v>
      </c>
      <c r="T40" s="216"/>
      <c r="U40" s="216"/>
      <c r="V40" s="211"/>
      <c r="W40" s="214" t="s">
        <v>394</v>
      </c>
      <c r="X40" s="217">
        <v>5</v>
      </c>
      <c r="Z40" s="88"/>
      <c r="AA40" s="89"/>
      <c r="AB40" s="89"/>
      <c r="AC40" s="89"/>
      <c r="AD40" s="89"/>
      <c r="AE40" s="89"/>
      <c r="AF40" s="89"/>
      <c r="AG40" s="89"/>
      <c r="AH40" s="89"/>
      <c r="AI40" s="89"/>
      <c r="AJ40" s="90"/>
      <c r="AK40" s="39" t="s">
        <v>113</v>
      </c>
    </row>
    <row r="41" spans="2:37" s="39" customFormat="1" ht="33">
      <c r="B41" s="196"/>
      <c r="C41" s="209">
        <v>45612</v>
      </c>
      <c r="D41" s="187" t="s">
        <v>459</v>
      </c>
      <c r="E41" s="210">
        <v>0.64385416666666662</v>
      </c>
      <c r="F41" s="211" t="s">
        <v>127</v>
      </c>
      <c r="G41" s="212" t="s">
        <v>188</v>
      </c>
      <c r="H41" s="213">
        <v>0.1</v>
      </c>
      <c r="I41" s="214" t="s">
        <v>207</v>
      </c>
      <c r="J41" s="214" t="s">
        <v>148</v>
      </c>
      <c r="K41" s="212" t="s">
        <v>383</v>
      </c>
      <c r="L41" s="212" t="s">
        <v>217</v>
      </c>
      <c r="M41" s="212" t="s">
        <v>151</v>
      </c>
      <c r="N41" s="212" t="s">
        <v>126</v>
      </c>
      <c r="O41" s="215" t="s">
        <v>126</v>
      </c>
      <c r="P41" s="212" t="s">
        <v>126</v>
      </c>
      <c r="Q41" s="214" t="s">
        <v>152</v>
      </c>
      <c r="R41" s="216" t="s">
        <v>204</v>
      </c>
      <c r="S41" s="216" t="s">
        <v>246</v>
      </c>
      <c r="T41" s="216" t="s">
        <v>219</v>
      </c>
      <c r="U41" s="216" t="s">
        <v>213</v>
      </c>
      <c r="V41" s="211"/>
      <c r="W41" s="214" t="s">
        <v>415</v>
      </c>
      <c r="X41" s="217">
        <v>12</v>
      </c>
      <c r="Z41" s="88"/>
      <c r="AA41" s="89"/>
      <c r="AB41" s="89"/>
      <c r="AC41" s="89"/>
      <c r="AD41" s="89"/>
      <c r="AE41" s="89"/>
      <c r="AF41" s="89"/>
      <c r="AG41" s="89"/>
      <c r="AH41" s="89"/>
      <c r="AI41" s="89"/>
      <c r="AJ41" s="90"/>
      <c r="AK41" s="39" t="s">
        <v>113</v>
      </c>
    </row>
    <row r="42" spans="2:37" s="39" customFormat="1" ht="33">
      <c r="B42" s="196"/>
      <c r="C42" s="209">
        <v>45612</v>
      </c>
      <c r="D42" s="187" t="s">
        <v>459</v>
      </c>
      <c r="E42" s="210">
        <v>0.65475694444444443</v>
      </c>
      <c r="F42" s="211" t="s">
        <v>127</v>
      </c>
      <c r="G42" s="212" t="s">
        <v>188</v>
      </c>
      <c r="H42" s="213">
        <v>0.15</v>
      </c>
      <c r="I42" s="214" t="s">
        <v>207</v>
      </c>
      <c r="J42" s="214" t="s">
        <v>148</v>
      </c>
      <c r="K42" s="212" t="s">
        <v>167</v>
      </c>
      <c r="L42" s="212" t="s">
        <v>209</v>
      </c>
      <c r="M42" s="212" t="s">
        <v>126</v>
      </c>
      <c r="N42" s="212" t="s">
        <v>126</v>
      </c>
      <c r="O42" s="215" t="s">
        <v>151</v>
      </c>
      <c r="P42" s="212" t="s">
        <v>126</v>
      </c>
      <c r="Q42" s="214" t="s">
        <v>213</v>
      </c>
      <c r="R42" s="216" t="s">
        <v>204</v>
      </c>
      <c r="S42" s="216" t="s">
        <v>249</v>
      </c>
      <c r="T42" s="216"/>
      <c r="U42" s="216"/>
      <c r="V42" s="211"/>
      <c r="W42" s="214" t="s">
        <v>466</v>
      </c>
      <c r="X42" s="217">
        <v>20</v>
      </c>
      <c r="Z42" s="88"/>
      <c r="AA42" s="89"/>
      <c r="AB42" s="89"/>
      <c r="AC42" s="89"/>
      <c r="AD42" s="89"/>
      <c r="AE42" s="89"/>
      <c r="AF42" s="89"/>
      <c r="AG42" s="89"/>
      <c r="AH42" s="89"/>
      <c r="AI42" s="89"/>
      <c r="AJ42" s="90"/>
      <c r="AK42" s="39" t="s">
        <v>113</v>
      </c>
    </row>
    <row r="43" spans="2:37" s="39" customFormat="1" ht="33">
      <c r="B43" s="196"/>
      <c r="C43" s="209">
        <v>45612</v>
      </c>
      <c r="D43" s="187" t="s">
        <v>459</v>
      </c>
      <c r="E43" s="210">
        <v>0.6564699074074074</v>
      </c>
      <c r="F43" s="211" t="s">
        <v>127</v>
      </c>
      <c r="G43" s="212" t="s">
        <v>188</v>
      </c>
      <c r="H43" s="213">
        <v>0.05</v>
      </c>
      <c r="I43" s="214" t="s">
        <v>207</v>
      </c>
      <c r="J43" s="214" t="s">
        <v>148</v>
      </c>
      <c r="K43" s="212" t="s">
        <v>167</v>
      </c>
      <c r="L43" s="212" t="s">
        <v>209</v>
      </c>
      <c r="M43" s="212" t="s">
        <v>126</v>
      </c>
      <c r="N43" s="212" t="s">
        <v>126</v>
      </c>
      <c r="O43" s="215" t="s">
        <v>151</v>
      </c>
      <c r="P43" s="212" t="s">
        <v>126</v>
      </c>
      <c r="Q43" s="214" t="s">
        <v>213</v>
      </c>
      <c r="R43" s="216" t="s">
        <v>204</v>
      </c>
      <c r="S43" s="216" t="s">
        <v>249</v>
      </c>
      <c r="T43" s="216"/>
      <c r="U43" s="216"/>
      <c r="V43" s="211"/>
      <c r="W43" s="214" t="s">
        <v>394</v>
      </c>
      <c r="X43" s="217">
        <v>28</v>
      </c>
      <c r="Z43" s="88"/>
      <c r="AA43" s="89"/>
      <c r="AB43" s="89"/>
      <c r="AC43" s="89"/>
      <c r="AD43" s="89"/>
      <c r="AE43" s="89"/>
      <c r="AF43" s="89"/>
      <c r="AG43" s="89"/>
      <c r="AH43" s="89"/>
      <c r="AI43" s="89"/>
      <c r="AJ43" s="90"/>
      <c r="AK43" s="39" t="s">
        <v>113</v>
      </c>
    </row>
    <row r="44" spans="2:37" s="39" customFormat="1" ht="33">
      <c r="B44" s="196"/>
      <c r="C44" s="209">
        <v>45612</v>
      </c>
      <c r="D44" s="187" t="s">
        <v>459</v>
      </c>
      <c r="E44" s="210">
        <v>0.67306712962962956</v>
      </c>
      <c r="F44" s="211" t="s">
        <v>127</v>
      </c>
      <c r="G44" s="212" t="s">
        <v>188</v>
      </c>
      <c r="H44" s="213">
        <v>0.25</v>
      </c>
      <c r="I44" s="214" t="s">
        <v>376</v>
      </c>
      <c r="J44" s="214" t="s">
        <v>148</v>
      </c>
      <c r="K44" s="212" t="s">
        <v>149</v>
      </c>
      <c r="L44" s="212" t="s">
        <v>209</v>
      </c>
      <c r="M44" s="212" t="s">
        <v>151</v>
      </c>
      <c r="N44" s="212" t="s">
        <v>126</v>
      </c>
      <c r="O44" s="215" t="s">
        <v>151</v>
      </c>
      <c r="P44" s="212" t="s">
        <v>126</v>
      </c>
      <c r="Q44" s="214" t="s">
        <v>210</v>
      </c>
      <c r="R44" s="216" t="s">
        <v>242</v>
      </c>
      <c r="S44" s="216" t="s">
        <v>246</v>
      </c>
      <c r="T44" s="216" t="s">
        <v>375</v>
      </c>
      <c r="U44" s="216" t="s">
        <v>210</v>
      </c>
      <c r="V44" s="211"/>
      <c r="W44" s="214" t="s">
        <v>417</v>
      </c>
      <c r="X44" s="217">
        <v>6</v>
      </c>
      <c r="Z44" s="88"/>
      <c r="AA44" s="89"/>
      <c r="AB44" s="89"/>
      <c r="AC44" s="89"/>
      <c r="AD44" s="89"/>
      <c r="AE44" s="89"/>
      <c r="AF44" s="89"/>
      <c r="AG44" s="89"/>
      <c r="AH44" s="89"/>
      <c r="AI44" s="89"/>
      <c r="AJ44" s="90"/>
      <c r="AK44" s="39" t="s">
        <v>113</v>
      </c>
    </row>
    <row r="45" spans="2:37" s="39" customFormat="1" ht="16.5">
      <c r="B45" s="196"/>
      <c r="C45" s="209">
        <v>45612</v>
      </c>
      <c r="D45" s="187" t="s">
        <v>459</v>
      </c>
      <c r="E45" s="210">
        <v>0.67395833333333321</v>
      </c>
      <c r="F45" s="211" t="s">
        <v>127</v>
      </c>
      <c r="G45" s="212" t="s">
        <v>188</v>
      </c>
      <c r="H45" s="213">
        <v>0.1</v>
      </c>
      <c r="I45" s="214" t="s">
        <v>376</v>
      </c>
      <c r="J45" s="214" t="s">
        <v>148</v>
      </c>
      <c r="K45" s="212" t="s">
        <v>149</v>
      </c>
      <c r="L45" s="212" t="s">
        <v>209</v>
      </c>
      <c r="M45" s="212" t="s">
        <v>151</v>
      </c>
      <c r="N45" s="212" t="s">
        <v>151</v>
      </c>
      <c r="O45" s="215" t="s">
        <v>151</v>
      </c>
      <c r="P45" s="212" t="s">
        <v>126</v>
      </c>
      <c r="Q45" s="214" t="s">
        <v>210</v>
      </c>
      <c r="R45" s="216" t="s">
        <v>204</v>
      </c>
      <c r="S45" s="216" t="s">
        <v>245</v>
      </c>
      <c r="T45" s="216" t="s">
        <v>375</v>
      </c>
      <c r="U45" s="216" t="s">
        <v>155</v>
      </c>
      <c r="V45" s="211"/>
      <c r="W45" s="214" t="s">
        <v>418</v>
      </c>
      <c r="X45" s="217">
        <v>10</v>
      </c>
      <c r="Z45" s="88"/>
      <c r="AA45" s="89"/>
      <c r="AB45" s="89"/>
      <c r="AC45" s="89"/>
      <c r="AD45" s="89"/>
      <c r="AE45" s="89"/>
      <c r="AF45" s="89"/>
      <c r="AG45" s="89"/>
      <c r="AH45" s="89"/>
      <c r="AI45" s="89"/>
      <c r="AJ45" s="90"/>
      <c r="AK45" s="39" t="s">
        <v>113</v>
      </c>
    </row>
    <row r="46" spans="2:37" s="39" customFormat="1" ht="16.5">
      <c r="B46" s="196"/>
      <c r="C46" s="209">
        <v>45612</v>
      </c>
      <c r="D46" s="187" t="s">
        <v>459</v>
      </c>
      <c r="E46" s="210">
        <v>0.6753472222222221</v>
      </c>
      <c r="F46" s="211" t="s">
        <v>127</v>
      </c>
      <c r="G46" s="212" t="s">
        <v>188</v>
      </c>
      <c r="H46" s="213">
        <v>0.1</v>
      </c>
      <c r="I46" s="214" t="s">
        <v>376</v>
      </c>
      <c r="J46" s="214" t="s">
        <v>148</v>
      </c>
      <c r="K46" s="212" t="s">
        <v>167</v>
      </c>
      <c r="L46" s="212" t="s">
        <v>209</v>
      </c>
      <c r="M46" s="212" t="s">
        <v>126</v>
      </c>
      <c r="N46" s="212" t="s">
        <v>126</v>
      </c>
      <c r="O46" s="215" t="s">
        <v>126</v>
      </c>
      <c r="P46" s="212" t="s">
        <v>126</v>
      </c>
      <c r="Q46" s="214" t="s">
        <v>213</v>
      </c>
      <c r="R46" s="216" t="s">
        <v>204</v>
      </c>
      <c r="S46" s="216" t="s">
        <v>245</v>
      </c>
      <c r="T46" s="216" t="s">
        <v>219</v>
      </c>
      <c r="U46" s="216" t="s">
        <v>210</v>
      </c>
      <c r="V46" s="211"/>
      <c r="W46" s="214" t="s">
        <v>419</v>
      </c>
      <c r="X46" s="217">
        <v>8</v>
      </c>
      <c r="Z46" s="88"/>
      <c r="AA46" s="89"/>
      <c r="AB46" s="89"/>
      <c r="AC46" s="89"/>
      <c r="AD46" s="89"/>
      <c r="AE46" s="89"/>
      <c r="AF46" s="89"/>
      <c r="AG46" s="89"/>
      <c r="AH46" s="89"/>
      <c r="AI46" s="89"/>
      <c r="AJ46" s="90"/>
      <c r="AK46" s="39" t="s">
        <v>113</v>
      </c>
    </row>
    <row r="47" spans="2:37" s="39" customFormat="1" ht="33">
      <c r="B47" s="196"/>
      <c r="C47" s="209">
        <v>45612</v>
      </c>
      <c r="D47" s="187" t="s">
        <v>459</v>
      </c>
      <c r="E47" s="210">
        <v>0.68133101851851841</v>
      </c>
      <c r="F47" s="211" t="s">
        <v>127</v>
      </c>
      <c r="G47" s="212" t="s">
        <v>188</v>
      </c>
      <c r="H47" s="213">
        <v>0.15</v>
      </c>
      <c r="I47" s="214" t="s">
        <v>376</v>
      </c>
      <c r="J47" s="214" t="s">
        <v>148</v>
      </c>
      <c r="K47" s="212" t="s">
        <v>167</v>
      </c>
      <c r="L47" s="212" t="s">
        <v>209</v>
      </c>
      <c r="M47" s="212" t="s">
        <v>126</v>
      </c>
      <c r="N47" s="212" t="s">
        <v>126</v>
      </c>
      <c r="O47" s="215" t="s">
        <v>151</v>
      </c>
      <c r="P47" s="212" t="s">
        <v>126</v>
      </c>
      <c r="Q47" s="214" t="s">
        <v>213</v>
      </c>
      <c r="R47" s="216" t="s">
        <v>204</v>
      </c>
      <c r="S47" s="216" t="s">
        <v>249</v>
      </c>
      <c r="T47" s="216"/>
      <c r="U47" s="216"/>
      <c r="V47" s="211"/>
      <c r="W47" s="214" t="s">
        <v>394</v>
      </c>
      <c r="X47" s="217">
        <v>13</v>
      </c>
      <c r="Z47" s="88"/>
      <c r="AA47" s="89"/>
      <c r="AB47" s="89"/>
      <c r="AC47" s="89"/>
      <c r="AD47" s="89"/>
      <c r="AE47" s="89"/>
      <c r="AF47" s="89"/>
      <c r="AG47" s="89"/>
      <c r="AH47" s="89"/>
      <c r="AI47" s="89"/>
      <c r="AJ47" s="90"/>
      <c r="AK47" s="39" t="s">
        <v>113</v>
      </c>
    </row>
    <row r="48" spans="2:37" s="39" customFormat="1" ht="16.5">
      <c r="B48" s="196"/>
      <c r="C48" s="209">
        <v>45612</v>
      </c>
      <c r="D48" s="187" t="s">
        <v>459</v>
      </c>
      <c r="E48" s="210">
        <v>0.68880787037037028</v>
      </c>
      <c r="F48" s="211" t="s">
        <v>127</v>
      </c>
      <c r="G48" s="212" t="s">
        <v>188</v>
      </c>
      <c r="H48" s="213">
        <v>0.1</v>
      </c>
      <c r="I48" s="214" t="s">
        <v>376</v>
      </c>
      <c r="J48" s="214" t="s">
        <v>148</v>
      </c>
      <c r="K48" s="212" t="s">
        <v>167</v>
      </c>
      <c r="L48" s="212" t="s">
        <v>209</v>
      </c>
      <c r="M48" s="212" t="s">
        <v>126</v>
      </c>
      <c r="N48" s="212" t="s">
        <v>126</v>
      </c>
      <c r="O48" s="215" t="s">
        <v>151</v>
      </c>
      <c r="P48" s="212" t="s">
        <v>126</v>
      </c>
      <c r="Q48" s="214" t="s">
        <v>155</v>
      </c>
      <c r="R48" s="216" t="s">
        <v>204</v>
      </c>
      <c r="S48" s="216" t="s">
        <v>245</v>
      </c>
      <c r="T48" s="216" t="s">
        <v>375</v>
      </c>
      <c r="U48" s="216" t="s">
        <v>155</v>
      </c>
      <c r="V48" s="211"/>
      <c r="W48" s="214" t="s">
        <v>420</v>
      </c>
      <c r="X48" s="217">
        <v>24</v>
      </c>
      <c r="Z48" s="88"/>
      <c r="AA48" s="89"/>
      <c r="AB48" s="89"/>
      <c r="AC48" s="89"/>
      <c r="AD48" s="89"/>
      <c r="AE48" s="89"/>
      <c r="AF48" s="89"/>
      <c r="AG48" s="89"/>
      <c r="AH48" s="89"/>
      <c r="AI48" s="89"/>
      <c r="AJ48" s="90"/>
      <c r="AK48" s="39" t="s">
        <v>113</v>
      </c>
    </row>
    <row r="49" spans="2:37" s="39" customFormat="1" ht="16.5">
      <c r="B49" s="196"/>
      <c r="C49" s="209">
        <v>45612</v>
      </c>
      <c r="D49" s="187" t="s">
        <v>459</v>
      </c>
      <c r="E49" s="210">
        <v>0.69226851851851845</v>
      </c>
      <c r="F49" s="211" t="s">
        <v>127</v>
      </c>
      <c r="G49" s="212" t="s">
        <v>188</v>
      </c>
      <c r="H49" s="213">
        <v>0.1</v>
      </c>
      <c r="I49" s="214" t="s">
        <v>376</v>
      </c>
      <c r="J49" s="214" t="s">
        <v>148</v>
      </c>
      <c r="K49" s="212" t="s">
        <v>167</v>
      </c>
      <c r="L49" s="212" t="s">
        <v>209</v>
      </c>
      <c r="M49" s="212" t="s">
        <v>126</v>
      </c>
      <c r="N49" s="212" t="s">
        <v>126</v>
      </c>
      <c r="O49" s="215" t="s">
        <v>151</v>
      </c>
      <c r="P49" s="212" t="s">
        <v>126</v>
      </c>
      <c r="Q49" s="214" t="s">
        <v>210</v>
      </c>
      <c r="R49" s="216" t="s">
        <v>204</v>
      </c>
      <c r="S49" s="216" t="s">
        <v>246</v>
      </c>
      <c r="T49" s="216" t="s">
        <v>375</v>
      </c>
      <c r="U49" s="216" t="s">
        <v>210</v>
      </c>
      <c r="V49" s="211"/>
      <c r="W49" s="214" t="s">
        <v>421</v>
      </c>
      <c r="X49" s="217">
        <v>29</v>
      </c>
      <c r="Z49" s="88"/>
      <c r="AA49" s="89"/>
      <c r="AB49" s="89"/>
      <c r="AC49" s="89"/>
      <c r="AD49" s="89"/>
      <c r="AE49" s="89"/>
      <c r="AF49" s="89"/>
      <c r="AG49" s="89"/>
      <c r="AH49" s="89"/>
      <c r="AI49" s="89"/>
      <c r="AJ49" s="90"/>
      <c r="AK49" s="39" t="s">
        <v>113</v>
      </c>
    </row>
    <row r="50" spans="2:37" s="39" customFormat="1" ht="33">
      <c r="B50" s="196"/>
      <c r="C50" s="209">
        <v>45613</v>
      </c>
      <c r="D50" s="187" t="s">
        <v>460</v>
      </c>
      <c r="E50" s="210">
        <v>0.42721064814814813</v>
      </c>
      <c r="F50" s="211" t="s">
        <v>380</v>
      </c>
      <c r="G50" s="212" t="s">
        <v>188</v>
      </c>
      <c r="H50" s="213">
        <v>0.1</v>
      </c>
      <c r="I50" s="214" t="s">
        <v>207</v>
      </c>
      <c r="J50" s="214" t="s">
        <v>379</v>
      </c>
      <c r="K50" s="212" t="s">
        <v>167</v>
      </c>
      <c r="L50" s="212" t="s">
        <v>384</v>
      </c>
      <c r="M50" s="212" t="s">
        <v>151</v>
      </c>
      <c r="N50" s="212" t="s">
        <v>126</v>
      </c>
      <c r="O50" s="215" t="s">
        <v>151</v>
      </c>
      <c r="P50" s="212" t="s">
        <v>126</v>
      </c>
      <c r="Q50" s="214" t="s">
        <v>210</v>
      </c>
      <c r="R50" s="216" t="s">
        <v>204</v>
      </c>
      <c r="S50" s="216" t="s">
        <v>246</v>
      </c>
      <c r="T50" s="216" t="s">
        <v>375</v>
      </c>
      <c r="U50" s="216" t="s">
        <v>213</v>
      </c>
      <c r="V50" s="211"/>
      <c r="W50" s="214" t="s">
        <v>422</v>
      </c>
      <c r="X50" s="217">
        <v>1</v>
      </c>
      <c r="Z50" s="88"/>
      <c r="AA50" s="89"/>
      <c r="AB50" s="89"/>
      <c r="AC50" s="89"/>
      <c r="AD50" s="89"/>
      <c r="AE50" s="89"/>
      <c r="AF50" s="89"/>
      <c r="AG50" s="89"/>
      <c r="AH50" s="89"/>
      <c r="AI50" s="89"/>
      <c r="AJ50" s="90"/>
      <c r="AK50" s="39" t="s">
        <v>113</v>
      </c>
    </row>
    <row r="51" spans="2:37" s="39" customFormat="1" ht="16.5">
      <c r="B51" s="196"/>
      <c r="C51" s="209">
        <v>45613</v>
      </c>
      <c r="D51" s="187" t="s">
        <v>460</v>
      </c>
      <c r="E51" s="210">
        <v>0.42969907407407404</v>
      </c>
      <c r="F51" s="211" t="s">
        <v>380</v>
      </c>
      <c r="G51" s="212" t="s">
        <v>188</v>
      </c>
      <c r="H51" s="213">
        <v>0.1</v>
      </c>
      <c r="I51" s="214" t="s">
        <v>207</v>
      </c>
      <c r="J51" s="214" t="s">
        <v>379</v>
      </c>
      <c r="K51" s="212" t="s">
        <v>167</v>
      </c>
      <c r="L51" s="212" t="s">
        <v>209</v>
      </c>
      <c r="M51" s="212" t="s">
        <v>126</v>
      </c>
      <c r="N51" s="212" t="s">
        <v>126</v>
      </c>
      <c r="O51" s="215" t="s">
        <v>151</v>
      </c>
      <c r="P51" s="212" t="s">
        <v>126</v>
      </c>
      <c r="Q51" s="214" t="s">
        <v>210</v>
      </c>
      <c r="R51" s="216" t="s">
        <v>241</v>
      </c>
      <c r="S51" s="216" t="s">
        <v>249</v>
      </c>
      <c r="T51" s="216"/>
      <c r="U51" s="216"/>
      <c r="V51" s="211"/>
      <c r="W51" s="214" t="s">
        <v>399</v>
      </c>
      <c r="X51" s="217">
        <v>2</v>
      </c>
      <c r="Z51" s="88"/>
      <c r="AA51" s="89"/>
      <c r="AB51" s="89"/>
      <c r="AC51" s="89"/>
      <c r="AD51" s="89"/>
      <c r="AE51" s="89"/>
      <c r="AF51" s="89"/>
      <c r="AG51" s="89"/>
      <c r="AH51" s="89"/>
      <c r="AI51" s="89"/>
      <c r="AJ51" s="90"/>
      <c r="AK51" s="39" t="s">
        <v>113</v>
      </c>
    </row>
    <row r="52" spans="2:37" s="39" customFormat="1" ht="33">
      <c r="B52" s="196"/>
      <c r="C52" s="209">
        <v>45613</v>
      </c>
      <c r="D52" s="187" t="s">
        <v>460</v>
      </c>
      <c r="E52" s="210">
        <v>0.43136574074074074</v>
      </c>
      <c r="F52" s="211" t="s">
        <v>380</v>
      </c>
      <c r="G52" s="212" t="s">
        <v>188</v>
      </c>
      <c r="H52" s="213">
        <v>0.25</v>
      </c>
      <c r="I52" s="214" t="s">
        <v>207</v>
      </c>
      <c r="J52" s="214" t="s">
        <v>379</v>
      </c>
      <c r="K52" s="212" t="s">
        <v>383</v>
      </c>
      <c r="L52" s="212" t="s">
        <v>217</v>
      </c>
      <c r="M52" s="212" t="s">
        <v>151</v>
      </c>
      <c r="N52" s="212" t="s">
        <v>126</v>
      </c>
      <c r="O52" s="215" t="s">
        <v>126</v>
      </c>
      <c r="P52" s="212" t="s">
        <v>126</v>
      </c>
      <c r="Q52" s="214" t="s">
        <v>215</v>
      </c>
      <c r="R52" s="216" t="s">
        <v>241</v>
      </c>
      <c r="S52" s="216" t="s">
        <v>245</v>
      </c>
      <c r="T52" s="216"/>
      <c r="U52" s="216"/>
      <c r="V52" s="211"/>
      <c r="W52" s="214" t="s">
        <v>423</v>
      </c>
      <c r="X52" s="217">
        <v>12</v>
      </c>
      <c r="Z52" s="88"/>
      <c r="AA52" s="89"/>
      <c r="AB52" s="89"/>
      <c r="AC52" s="89"/>
      <c r="AD52" s="89"/>
      <c r="AE52" s="89"/>
      <c r="AF52" s="89"/>
      <c r="AG52" s="89"/>
      <c r="AH52" s="89"/>
      <c r="AI52" s="89"/>
      <c r="AJ52" s="90"/>
      <c r="AK52" s="39" t="s">
        <v>113</v>
      </c>
    </row>
    <row r="53" spans="2:37" s="39" customFormat="1" ht="33">
      <c r="B53" s="196"/>
      <c r="C53" s="209">
        <v>45613</v>
      </c>
      <c r="D53" s="187" t="s">
        <v>460</v>
      </c>
      <c r="E53" s="210">
        <v>0.4334837962962963</v>
      </c>
      <c r="F53" s="211" t="s">
        <v>380</v>
      </c>
      <c r="G53" s="212" t="s">
        <v>188</v>
      </c>
      <c r="H53" s="213">
        <v>0.2</v>
      </c>
      <c r="I53" s="214" t="s">
        <v>207</v>
      </c>
      <c r="J53" s="214" t="s">
        <v>379</v>
      </c>
      <c r="K53" s="212" t="s">
        <v>167</v>
      </c>
      <c r="L53" s="212" t="s">
        <v>209</v>
      </c>
      <c r="M53" s="212" t="s">
        <v>126</v>
      </c>
      <c r="N53" s="212" t="s">
        <v>126</v>
      </c>
      <c r="O53" s="215" t="s">
        <v>126</v>
      </c>
      <c r="P53" s="212" t="s">
        <v>126</v>
      </c>
      <c r="Q53" s="214" t="s">
        <v>155</v>
      </c>
      <c r="R53" s="216" t="s">
        <v>241</v>
      </c>
      <c r="S53" s="216" t="s">
        <v>249</v>
      </c>
      <c r="T53" s="216"/>
      <c r="U53" s="216"/>
      <c r="V53" s="211"/>
      <c r="W53" s="214" t="s">
        <v>396</v>
      </c>
      <c r="X53" s="217">
        <v>16</v>
      </c>
      <c r="Z53" s="88"/>
      <c r="AA53" s="89"/>
      <c r="AB53" s="89"/>
      <c r="AC53" s="89"/>
      <c r="AD53" s="89"/>
      <c r="AE53" s="89"/>
      <c r="AF53" s="89"/>
      <c r="AG53" s="89"/>
      <c r="AH53" s="89"/>
      <c r="AI53" s="89"/>
      <c r="AJ53" s="90"/>
      <c r="AK53" s="39" t="s">
        <v>113</v>
      </c>
    </row>
    <row r="54" spans="2:37" s="39" customFormat="1" ht="33">
      <c r="B54" s="196"/>
      <c r="C54" s="209">
        <v>45613</v>
      </c>
      <c r="D54" s="187" t="s">
        <v>460</v>
      </c>
      <c r="E54" s="210">
        <v>0.44130787037037034</v>
      </c>
      <c r="F54" s="211" t="s">
        <v>380</v>
      </c>
      <c r="G54" s="212" t="s">
        <v>188</v>
      </c>
      <c r="H54" s="213">
        <v>0.2</v>
      </c>
      <c r="I54" s="214" t="s">
        <v>207</v>
      </c>
      <c r="J54" s="214" t="s">
        <v>379</v>
      </c>
      <c r="K54" s="212" t="s">
        <v>167</v>
      </c>
      <c r="L54" s="212" t="s">
        <v>209</v>
      </c>
      <c r="M54" s="212" t="s">
        <v>126</v>
      </c>
      <c r="N54" s="212" t="s">
        <v>126</v>
      </c>
      <c r="O54" s="215" t="s">
        <v>151</v>
      </c>
      <c r="P54" s="212" t="s">
        <v>126</v>
      </c>
      <c r="Q54" s="214" t="s">
        <v>210</v>
      </c>
      <c r="R54" s="216" t="s">
        <v>241</v>
      </c>
      <c r="S54" s="216" t="s">
        <v>217</v>
      </c>
      <c r="T54" s="216"/>
      <c r="U54" s="216"/>
      <c r="V54" s="211"/>
      <c r="W54" s="214" t="s">
        <v>425</v>
      </c>
      <c r="X54" s="217">
        <v>28</v>
      </c>
      <c r="Z54" s="92"/>
      <c r="AA54" s="93"/>
      <c r="AB54" s="93"/>
      <c r="AC54" s="93"/>
      <c r="AD54" s="93"/>
      <c r="AE54" s="93"/>
      <c r="AF54" s="93"/>
      <c r="AG54" s="93"/>
      <c r="AH54" s="93"/>
      <c r="AI54" s="93"/>
      <c r="AJ54" s="94"/>
      <c r="AK54" s="39" t="s">
        <v>113</v>
      </c>
    </row>
    <row r="55" spans="2:37" s="39" customFormat="1" ht="33">
      <c r="B55" s="196"/>
      <c r="C55" s="209">
        <v>45613</v>
      </c>
      <c r="D55" s="187" t="s">
        <v>460</v>
      </c>
      <c r="E55" s="210">
        <v>0.46450231481481485</v>
      </c>
      <c r="F55" s="211" t="s">
        <v>380</v>
      </c>
      <c r="G55" s="212" t="s">
        <v>188</v>
      </c>
      <c r="H55" s="213">
        <v>0.15</v>
      </c>
      <c r="I55" s="214" t="s">
        <v>207</v>
      </c>
      <c r="J55" s="214" t="s">
        <v>379</v>
      </c>
      <c r="K55" s="212" t="s">
        <v>149</v>
      </c>
      <c r="L55" s="212" t="s">
        <v>209</v>
      </c>
      <c r="M55" s="212" t="s">
        <v>151</v>
      </c>
      <c r="N55" s="212" t="s">
        <v>126</v>
      </c>
      <c r="O55" s="215" t="s">
        <v>151</v>
      </c>
      <c r="P55" s="212" t="s">
        <v>126</v>
      </c>
      <c r="Q55" s="214" t="s">
        <v>210</v>
      </c>
      <c r="R55" s="216" t="s">
        <v>241</v>
      </c>
      <c r="S55" s="216" t="s">
        <v>246</v>
      </c>
      <c r="T55" s="216" t="s">
        <v>375</v>
      </c>
      <c r="U55" s="216" t="s">
        <v>210</v>
      </c>
      <c r="V55" s="211"/>
      <c r="W55" s="214" t="s">
        <v>417</v>
      </c>
      <c r="X55" s="217">
        <v>7</v>
      </c>
      <c r="AK55" s="39" t="s">
        <v>113</v>
      </c>
    </row>
    <row r="56" spans="2:37" s="39" customFormat="1" ht="16.5">
      <c r="B56" s="196"/>
      <c r="C56" s="209">
        <v>45613</v>
      </c>
      <c r="D56" s="187" t="s">
        <v>460</v>
      </c>
      <c r="E56" s="210">
        <v>0.46527777777777779</v>
      </c>
      <c r="F56" s="211" t="s">
        <v>380</v>
      </c>
      <c r="G56" s="212" t="s">
        <v>188</v>
      </c>
      <c r="H56" s="213">
        <v>0.1</v>
      </c>
      <c r="I56" s="214" t="s">
        <v>207</v>
      </c>
      <c r="J56" s="214" t="s">
        <v>379</v>
      </c>
      <c r="K56" s="212" t="s">
        <v>167</v>
      </c>
      <c r="L56" s="212" t="s">
        <v>209</v>
      </c>
      <c r="M56" s="212" t="s">
        <v>126</v>
      </c>
      <c r="N56" s="212" t="s">
        <v>126</v>
      </c>
      <c r="O56" s="215" t="s">
        <v>151</v>
      </c>
      <c r="P56" s="212" t="s">
        <v>126</v>
      </c>
      <c r="Q56" s="214" t="s">
        <v>210</v>
      </c>
      <c r="R56" s="216" t="s">
        <v>241</v>
      </c>
      <c r="S56" s="216" t="s">
        <v>249</v>
      </c>
      <c r="T56" s="216"/>
      <c r="U56" s="216"/>
      <c r="V56" s="211"/>
      <c r="W56" s="214" t="s">
        <v>399</v>
      </c>
      <c r="X56" s="217">
        <v>2</v>
      </c>
      <c r="AK56" s="39" t="s">
        <v>113</v>
      </c>
    </row>
    <row r="57" spans="2:37" s="39" customFormat="1" ht="33">
      <c r="B57" s="196"/>
      <c r="C57" s="209">
        <v>45613</v>
      </c>
      <c r="D57" s="187" t="s">
        <v>460</v>
      </c>
      <c r="E57" s="210">
        <v>0.46758101851851852</v>
      </c>
      <c r="F57" s="211" t="s">
        <v>380</v>
      </c>
      <c r="G57" s="212" t="s">
        <v>188</v>
      </c>
      <c r="H57" s="213">
        <v>0.1</v>
      </c>
      <c r="I57" s="214" t="s">
        <v>207</v>
      </c>
      <c r="J57" s="214" t="s">
        <v>379</v>
      </c>
      <c r="K57" s="212" t="s">
        <v>383</v>
      </c>
      <c r="L57" s="212" t="s">
        <v>217</v>
      </c>
      <c r="M57" s="212" t="s">
        <v>151</v>
      </c>
      <c r="N57" s="212" t="s">
        <v>126</v>
      </c>
      <c r="O57" s="215" t="s">
        <v>126</v>
      </c>
      <c r="P57" s="212" t="s">
        <v>126</v>
      </c>
      <c r="Q57" s="214" t="s">
        <v>215</v>
      </c>
      <c r="R57" s="216" t="s">
        <v>241</v>
      </c>
      <c r="S57" s="216" t="s">
        <v>245</v>
      </c>
      <c r="T57" s="216"/>
      <c r="U57" s="216"/>
      <c r="V57" s="211"/>
      <c r="W57" s="214" t="s">
        <v>423</v>
      </c>
      <c r="X57" s="217">
        <v>12</v>
      </c>
      <c r="AK57" s="39" t="s">
        <v>113</v>
      </c>
    </row>
    <row r="58" spans="2:37" s="39" customFormat="1" ht="33">
      <c r="B58" s="196"/>
      <c r="C58" s="209">
        <v>45613</v>
      </c>
      <c r="D58" s="187" t="s">
        <v>460</v>
      </c>
      <c r="E58" s="210">
        <v>0.47039351851851852</v>
      </c>
      <c r="F58" s="211" t="s">
        <v>380</v>
      </c>
      <c r="G58" s="212" t="s">
        <v>188</v>
      </c>
      <c r="H58" s="213">
        <v>0.2</v>
      </c>
      <c r="I58" s="214" t="s">
        <v>207</v>
      </c>
      <c r="J58" s="214" t="s">
        <v>379</v>
      </c>
      <c r="K58" s="212" t="s">
        <v>167</v>
      </c>
      <c r="L58" s="212" t="s">
        <v>209</v>
      </c>
      <c r="M58" s="212" t="s">
        <v>126</v>
      </c>
      <c r="N58" s="212" t="s">
        <v>126</v>
      </c>
      <c r="O58" s="215" t="s">
        <v>126</v>
      </c>
      <c r="P58" s="212" t="s">
        <v>126</v>
      </c>
      <c r="Q58" s="214" t="s">
        <v>155</v>
      </c>
      <c r="R58" s="216" t="s">
        <v>242</v>
      </c>
      <c r="S58" s="216" t="s">
        <v>249</v>
      </c>
      <c r="T58" s="216"/>
      <c r="U58" s="216"/>
      <c r="V58" s="211"/>
      <c r="W58" s="214" t="s">
        <v>426</v>
      </c>
      <c r="X58" s="217">
        <v>16</v>
      </c>
      <c r="AK58" s="39" t="s">
        <v>113</v>
      </c>
    </row>
    <row r="59" spans="2:37" s="39" customFormat="1" ht="16.5">
      <c r="B59" s="196"/>
      <c r="C59" s="209">
        <v>45613</v>
      </c>
      <c r="D59" s="187" t="s">
        <v>460</v>
      </c>
      <c r="E59" s="210">
        <v>0.57447916666666665</v>
      </c>
      <c r="F59" s="211" t="s">
        <v>381</v>
      </c>
      <c r="G59" s="212" t="s">
        <v>188</v>
      </c>
      <c r="H59" s="213">
        <v>0.2</v>
      </c>
      <c r="I59" s="214" t="s">
        <v>207</v>
      </c>
      <c r="J59" s="214" t="s">
        <v>379</v>
      </c>
      <c r="K59" s="212" t="s">
        <v>149</v>
      </c>
      <c r="L59" s="212" t="s">
        <v>209</v>
      </c>
      <c r="M59" s="212" t="s">
        <v>151</v>
      </c>
      <c r="N59" s="212" t="s">
        <v>151</v>
      </c>
      <c r="O59" s="215" t="s">
        <v>151</v>
      </c>
      <c r="P59" s="212" t="s">
        <v>126</v>
      </c>
      <c r="Q59" s="214" t="s">
        <v>210</v>
      </c>
      <c r="R59" s="216" t="s">
        <v>242</v>
      </c>
      <c r="S59" s="216" t="s">
        <v>211</v>
      </c>
      <c r="T59" s="216" t="s">
        <v>375</v>
      </c>
      <c r="U59" s="216" t="s">
        <v>213</v>
      </c>
      <c r="V59" s="211"/>
      <c r="W59" s="214" t="s">
        <v>427</v>
      </c>
      <c r="X59" s="217">
        <v>2</v>
      </c>
      <c r="AK59" s="39" t="s">
        <v>113</v>
      </c>
    </row>
    <row r="60" spans="2:37" s="39" customFormat="1" ht="33">
      <c r="B60" s="196"/>
      <c r="C60" s="209">
        <v>45613</v>
      </c>
      <c r="D60" s="187" t="s">
        <v>460</v>
      </c>
      <c r="E60" s="210">
        <v>0.57626157407407397</v>
      </c>
      <c r="F60" s="211" t="s">
        <v>381</v>
      </c>
      <c r="G60" s="212" t="s">
        <v>188</v>
      </c>
      <c r="H60" s="213">
        <v>0.4</v>
      </c>
      <c r="I60" s="214" t="s">
        <v>207</v>
      </c>
      <c r="J60" s="214" t="s">
        <v>379</v>
      </c>
      <c r="K60" s="212" t="s">
        <v>167</v>
      </c>
      <c r="L60" s="212" t="s">
        <v>209</v>
      </c>
      <c r="M60" s="212" t="s">
        <v>126</v>
      </c>
      <c r="N60" s="212" t="s">
        <v>126</v>
      </c>
      <c r="O60" s="215" t="s">
        <v>151</v>
      </c>
      <c r="P60" s="212" t="s">
        <v>126</v>
      </c>
      <c r="Q60" s="214" t="s">
        <v>210</v>
      </c>
      <c r="R60" s="216" t="s">
        <v>242</v>
      </c>
      <c r="S60" s="216" t="s">
        <v>246</v>
      </c>
      <c r="T60" s="216" t="s">
        <v>375</v>
      </c>
      <c r="U60" s="216" t="s">
        <v>210</v>
      </c>
      <c r="V60" s="211"/>
      <c r="W60" s="214" t="s">
        <v>417</v>
      </c>
      <c r="X60" s="217">
        <v>5</v>
      </c>
      <c r="AK60" s="39" t="s">
        <v>113</v>
      </c>
    </row>
    <row r="61" spans="2:37" s="39" customFormat="1" ht="33">
      <c r="B61" s="196"/>
      <c r="C61" s="209">
        <v>45613</v>
      </c>
      <c r="D61" s="187" t="s">
        <v>460</v>
      </c>
      <c r="E61" s="210">
        <v>0.57899305555555547</v>
      </c>
      <c r="F61" s="211" t="s">
        <v>381</v>
      </c>
      <c r="G61" s="212" t="s">
        <v>188</v>
      </c>
      <c r="H61" s="213">
        <v>0.1</v>
      </c>
      <c r="I61" s="214" t="s">
        <v>207</v>
      </c>
      <c r="J61" s="214" t="s">
        <v>379</v>
      </c>
      <c r="K61" s="212" t="s">
        <v>383</v>
      </c>
      <c r="L61" s="212" t="s">
        <v>217</v>
      </c>
      <c r="M61" s="212" t="s">
        <v>151</v>
      </c>
      <c r="N61" s="212" t="s">
        <v>126</v>
      </c>
      <c r="O61" s="215" t="s">
        <v>126</v>
      </c>
      <c r="P61" s="212" t="s">
        <v>126</v>
      </c>
      <c r="Q61" s="214" t="s">
        <v>215</v>
      </c>
      <c r="R61" s="216" t="s">
        <v>241</v>
      </c>
      <c r="S61" s="216" t="s">
        <v>245</v>
      </c>
      <c r="T61" s="216"/>
      <c r="U61" s="216"/>
      <c r="V61" s="211"/>
      <c r="W61" s="214" t="s">
        <v>423</v>
      </c>
      <c r="X61" s="217">
        <v>12</v>
      </c>
      <c r="AK61" s="39" t="s">
        <v>113</v>
      </c>
    </row>
    <row r="62" spans="2:37" s="39" customFormat="1" ht="33">
      <c r="B62" s="196"/>
      <c r="C62" s="209">
        <v>45613</v>
      </c>
      <c r="D62" s="187" t="s">
        <v>460</v>
      </c>
      <c r="E62" s="210">
        <v>0.58072916666666663</v>
      </c>
      <c r="F62" s="211" t="s">
        <v>381</v>
      </c>
      <c r="G62" s="212" t="s">
        <v>188</v>
      </c>
      <c r="H62" s="213">
        <v>0.2</v>
      </c>
      <c r="I62" s="214" t="s">
        <v>207</v>
      </c>
      <c r="J62" s="214" t="s">
        <v>379</v>
      </c>
      <c r="K62" s="212" t="s">
        <v>167</v>
      </c>
      <c r="L62" s="212" t="s">
        <v>209</v>
      </c>
      <c r="M62" s="212" t="s">
        <v>126</v>
      </c>
      <c r="N62" s="212" t="s">
        <v>126</v>
      </c>
      <c r="O62" s="215" t="s">
        <v>126</v>
      </c>
      <c r="P62" s="212" t="s">
        <v>126</v>
      </c>
      <c r="Q62" s="214" t="s">
        <v>210</v>
      </c>
      <c r="R62" s="216" t="s">
        <v>204</v>
      </c>
      <c r="S62" s="216" t="s">
        <v>249</v>
      </c>
      <c r="T62" s="216"/>
      <c r="U62" s="216"/>
      <c r="V62" s="211"/>
      <c r="W62" s="214" t="s">
        <v>394</v>
      </c>
      <c r="X62" s="217">
        <v>16</v>
      </c>
      <c r="AK62" s="39" t="s">
        <v>113</v>
      </c>
    </row>
    <row r="63" spans="2:37" s="39" customFormat="1" ht="33">
      <c r="B63" s="196"/>
      <c r="C63" s="209">
        <v>45613</v>
      </c>
      <c r="D63" s="187" t="s">
        <v>460</v>
      </c>
      <c r="E63" s="210">
        <v>0.5822222222222222</v>
      </c>
      <c r="F63" s="211" t="s">
        <v>381</v>
      </c>
      <c r="G63" s="212" t="s">
        <v>188</v>
      </c>
      <c r="H63" s="213">
        <v>0.15</v>
      </c>
      <c r="I63" s="214" t="s">
        <v>207</v>
      </c>
      <c r="J63" s="214" t="s">
        <v>379</v>
      </c>
      <c r="K63" s="212" t="s">
        <v>167</v>
      </c>
      <c r="L63" s="212" t="s">
        <v>209</v>
      </c>
      <c r="M63" s="212" t="s">
        <v>126</v>
      </c>
      <c r="N63" s="212" t="s">
        <v>126</v>
      </c>
      <c r="O63" s="215" t="s">
        <v>151</v>
      </c>
      <c r="P63" s="212" t="s">
        <v>126</v>
      </c>
      <c r="Q63" s="214" t="s">
        <v>210</v>
      </c>
      <c r="R63" s="216" t="s">
        <v>241</v>
      </c>
      <c r="S63" s="216" t="s">
        <v>246</v>
      </c>
      <c r="T63" s="216" t="s">
        <v>375</v>
      </c>
      <c r="U63" s="216" t="s">
        <v>155</v>
      </c>
      <c r="V63" s="211"/>
      <c r="W63" s="214" t="s">
        <v>428</v>
      </c>
      <c r="X63" s="217">
        <v>20</v>
      </c>
      <c r="AK63" s="39" t="s">
        <v>113</v>
      </c>
    </row>
    <row r="64" spans="2:37" s="39" customFormat="1" ht="33">
      <c r="B64" s="196"/>
      <c r="C64" s="209">
        <v>45613</v>
      </c>
      <c r="D64" s="187" t="s">
        <v>460</v>
      </c>
      <c r="E64" s="210">
        <v>0.58640046296296289</v>
      </c>
      <c r="F64" s="211" t="s">
        <v>381</v>
      </c>
      <c r="G64" s="212" t="s">
        <v>188</v>
      </c>
      <c r="H64" s="213">
        <v>0.1</v>
      </c>
      <c r="I64" s="214" t="s">
        <v>207</v>
      </c>
      <c r="J64" s="214" t="s">
        <v>379</v>
      </c>
      <c r="K64" s="212" t="s">
        <v>149</v>
      </c>
      <c r="L64" s="212" t="s">
        <v>209</v>
      </c>
      <c r="M64" s="212" t="s">
        <v>151</v>
      </c>
      <c r="N64" s="212" t="s">
        <v>126</v>
      </c>
      <c r="O64" s="215" t="s">
        <v>126</v>
      </c>
      <c r="P64" s="212" t="s">
        <v>126</v>
      </c>
      <c r="Q64" s="214" t="s">
        <v>210</v>
      </c>
      <c r="R64" s="216" t="s">
        <v>204</v>
      </c>
      <c r="S64" s="216" t="s">
        <v>249</v>
      </c>
      <c r="T64" s="216"/>
      <c r="U64" s="216"/>
      <c r="V64" s="211"/>
      <c r="W64" s="214" t="s">
        <v>394</v>
      </c>
      <c r="X64" s="217">
        <v>17</v>
      </c>
      <c r="AK64" s="39" t="s">
        <v>113</v>
      </c>
    </row>
    <row r="65" spans="2:37" s="39" customFormat="1" ht="33">
      <c r="B65" s="196"/>
      <c r="C65" s="209">
        <v>45613</v>
      </c>
      <c r="D65" s="187" t="s">
        <v>460</v>
      </c>
      <c r="E65" s="210">
        <v>0.58717592592592582</v>
      </c>
      <c r="F65" s="211" t="s">
        <v>381</v>
      </c>
      <c r="G65" s="212" t="s">
        <v>188</v>
      </c>
      <c r="H65" s="213">
        <v>0.1</v>
      </c>
      <c r="I65" s="214" t="s">
        <v>207</v>
      </c>
      <c r="J65" s="214" t="s">
        <v>379</v>
      </c>
      <c r="K65" s="212" t="s">
        <v>149</v>
      </c>
      <c r="L65" s="212" t="s">
        <v>209</v>
      </c>
      <c r="M65" s="212" t="s">
        <v>151</v>
      </c>
      <c r="N65" s="212" t="s">
        <v>151</v>
      </c>
      <c r="O65" s="215" t="s">
        <v>151</v>
      </c>
      <c r="P65" s="212" t="s">
        <v>126</v>
      </c>
      <c r="Q65" s="214" t="s">
        <v>155</v>
      </c>
      <c r="R65" s="216" t="s">
        <v>242</v>
      </c>
      <c r="S65" s="216" t="s">
        <v>248</v>
      </c>
      <c r="T65" s="216" t="s">
        <v>375</v>
      </c>
      <c r="U65" s="216" t="s">
        <v>210</v>
      </c>
      <c r="V65" s="211"/>
      <c r="W65" s="214" t="s">
        <v>429</v>
      </c>
      <c r="X65" s="217">
        <v>19</v>
      </c>
      <c r="AK65" s="39" t="s">
        <v>113</v>
      </c>
    </row>
    <row r="66" spans="2:37" s="39" customFormat="1" ht="33">
      <c r="B66" s="196"/>
      <c r="C66" s="209">
        <v>45613</v>
      </c>
      <c r="D66" s="187" t="s">
        <v>460</v>
      </c>
      <c r="E66" s="210">
        <v>0.58789351851851845</v>
      </c>
      <c r="F66" s="211" t="s">
        <v>381</v>
      </c>
      <c r="G66" s="212" t="s">
        <v>188</v>
      </c>
      <c r="H66" s="213">
        <v>0.2</v>
      </c>
      <c r="I66" s="214" t="s">
        <v>207</v>
      </c>
      <c r="J66" s="214" t="s">
        <v>379</v>
      </c>
      <c r="K66" s="212" t="s">
        <v>149</v>
      </c>
      <c r="L66" s="212" t="s">
        <v>209</v>
      </c>
      <c r="M66" s="212" t="s">
        <v>151</v>
      </c>
      <c r="N66" s="212" t="s">
        <v>151</v>
      </c>
      <c r="O66" s="215" t="s">
        <v>151</v>
      </c>
      <c r="P66" s="212" t="s">
        <v>126</v>
      </c>
      <c r="Q66" s="214" t="s">
        <v>210</v>
      </c>
      <c r="R66" s="216" t="s">
        <v>242</v>
      </c>
      <c r="S66" s="216" t="s">
        <v>217</v>
      </c>
      <c r="T66" s="216"/>
      <c r="U66" s="216"/>
      <c r="V66" s="211"/>
      <c r="W66" s="214" t="s">
        <v>430</v>
      </c>
      <c r="X66" s="217">
        <v>25</v>
      </c>
      <c r="AK66" s="39" t="s">
        <v>113</v>
      </c>
    </row>
    <row r="67" spans="2:37" s="39" customFormat="1" ht="33">
      <c r="B67" s="196"/>
      <c r="C67" s="209">
        <v>45613</v>
      </c>
      <c r="D67" s="187" t="s">
        <v>460</v>
      </c>
      <c r="E67" s="210">
        <v>0.6166666666666667</v>
      </c>
      <c r="F67" s="211" t="s">
        <v>381</v>
      </c>
      <c r="G67" s="212" t="s">
        <v>188</v>
      </c>
      <c r="H67" s="213">
        <v>0.1</v>
      </c>
      <c r="I67" s="214" t="s">
        <v>207</v>
      </c>
      <c r="J67" s="214" t="s">
        <v>379</v>
      </c>
      <c r="K67" s="212" t="s">
        <v>383</v>
      </c>
      <c r="L67" s="212" t="s">
        <v>217</v>
      </c>
      <c r="M67" s="212" t="s">
        <v>151</v>
      </c>
      <c r="N67" s="212" t="s">
        <v>126</v>
      </c>
      <c r="O67" s="215" t="s">
        <v>126</v>
      </c>
      <c r="P67" s="212" t="s">
        <v>126</v>
      </c>
      <c r="Q67" s="214" t="s">
        <v>215</v>
      </c>
      <c r="R67" s="216" t="s">
        <v>241</v>
      </c>
      <c r="S67" s="216" t="s">
        <v>245</v>
      </c>
      <c r="T67" s="216"/>
      <c r="U67" s="216"/>
      <c r="V67" s="211"/>
      <c r="W67" s="214" t="s">
        <v>423</v>
      </c>
      <c r="X67" s="217">
        <v>12</v>
      </c>
      <c r="AK67" s="39" t="s">
        <v>113</v>
      </c>
    </row>
    <row r="68" spans="2:37" s="39" customFormat="1" ht="33">
      <c r="B68" s="196"/>
      <c r="C68" s="209">
        <v>45613</v>
      </c>
      <c r="D68" s="187" t="s">
        <v>460</v>
      </c>
      <c r="E68" s="210">
        <v>0.61805555555555558</v>
      </c>
      <c r="F68" s="211" t="s">
        <v>381</v>
      </c>
      <c r="G68" s="212" t="s">
        <v>188</v>
      </c>
      <c r="H68" s="213">
        <v>0.35</v>
      </c>
      <c r="I68" s="214" t="s">
        <v>207</v>
      </c>
      <c r="J68" s="214" t="s">
        <v>379</v>
      </c>
      <c r="K68" s="212" t="s">
        <v>149</v>
      </c>
      <c r="L68" s="212" t="s">
        <v>209</v>
      </c>
      <c r="M68" s="212" t="s">
        <v>151</v>
      </c>
      <c r="N68" s="212" t="s">
        <v>151</v>
      </c>
      <c r="O68" s="215" t="s">
        <v>151</v>
      </c>
      <c r="P68" s="212" t="s">
        <v>126</v>
      </c>
      <c r="Q68" s="214" t="s">
        <v>210</v>
      </c>
      <c r="R68" s="216" t="s">
        <v>204</v>
      </c>
      <c r="S68" s="216" t="s">
        <v>217</v>
      </c>
      <c r="T68" s="216"/>
      <c r="U68" s="216"/>
      <c r="V68" s="211"/>
      <c r="W68" s="214" t="s">
        <v>431</v>
      </c>
      <c r="X68" s="217">
        <v>14</v>
      </c>
      <c r="AK68" s="39" t="s">
        <v>113</v>
      </c>
    </row>
    <row r="69" spans="2:37" s="39" customFormat="1" ht="33">
      <c r="B69" s="196"/>
      <c r="C69" s="209">
        <v>45613</v>
      </c>
      <c r="D69" s="187" t="s">
        <v>460</v>
      </c>
      <c r="E69" s="210">
        <v>0.61944444444444446</v>
      </c>
      <c r="F69" s="211" t="s">
        <v>381</v>
      </c>
      <c r="G69" s="212" t="s">
        <v>188</v>
      </c>
      <c r="H69" s="213">
        <v>0.05</v>
      </c>
      <c r="I69" s="214" t="s">
        <v>207</v>
      </c>
      <c r="J69" s="214" t="s">
        <v>379</v>
      </c>
      <c r="K69" s="212" t="s">
        <v>167</v>
      </c>
      <c r="L69" s="212" t="s">
        <v>209</v>
      </c>
      <c r="M69" s="212" t="s">
        <v>126</v>
      </c>
      <c r="N69" s="212" t="s">
        <v>126</v>
      </c>
      <c r="O69" s="215" t="s">
        <v>151</v>
      </c>
      <c r="P69" s="212" t="s">
        <v>126</v>
      </c>
      <c r="Q69" s="214" t="s">
        <v>152</v>
      </c>
      <c r="R69" s="216" t="s">
        <v>204</v>
      </c>
      <c r="S69" s="216" t="s">
        <v>249</v>
      </c>
      <c r="T69" s="216"/>
      <c r="U69" s="216"/>
      <c r="V69" s="211"/>
      <c r="W69" s="214" t="s">
        <v>394</v>
      </c>
      <c r="X69" s="217">
        <v>20</v>
      </c>
      <c r="AK69" s="39" t="s">
        <v>113</v>
      </c>
    </row>
    <row r="70" spans="2:37" s="39" customFormat="1" ht="66">
      <c r="B70" s="196"/>
      <c r="C70" s="209">
        <v>45613</v>
      </c>
      <c r="D70" s="187" t="s">
        <v>460</v>
      </c>
      <c r="E70" s="210">
        <v>0.62777777777777777</v>
      </c>
      <c r="F70" s="211" t="s">
        <v>381</v>
      </c>
      <c r="G70" s="212" t="s">
        <v>188</v>
      </c>
      <c r="H70" s="213">
        <v>1</v>
      </c>
      <c r="I70" s="214" t="s">
        <v>207</v>
      </c>
      <c r="J70" s="214" t="s">
        <v>379</v>
      </c>
      <c r="K70" s="212" t="s">
        <v>167</v>
      </c>
      <c r="L70" s="212" t="s">
        <v>209</v>
      </c>
      <c r="M70" s="212" t="s">
        <v>151</v>
      </c>
      <c r="N70" s="212" t="s">
        <v>151</v>
      </c>
      <c r="O70" s="215" t="s">
        <v>126</v>
      </c>
      <c r="P70" s="212" t="s">
        <v>126</v>
      </c>
      <c r="Q70" s="214" t="s">
        <v>210</v>
      </c>
      <c r="R70" s="216" t="s">
        <v>242</v>
      </c>
      <c r="S70" s="216" t="s">
        <v>217</v>
      </c>
      <c r="T70" s="216"/>
      <c r="U70" s="216"/>
      <c r="V70" s="211"/>
      <c r="W70" s="214" t="s">
        <v>432</v>
      </c>
      <c r="X70" s="217">
        <v>27</v>
      </c>
      <c r="AK70" s="39" t="s">
        <v>113</v>
      </c>
    </row>
    <row r="71" spans="2:37" s="39" customFormat="1" ht="33">
      <c r="B71" s="196"/>
      <c r="C71" s="209">
        <v>45613</v>
      </c>
      <c r="D71" s="187" t="s">
        <v>460</v>
      </c>
      <c r="E71" s="210">
        <v>0.64652777777777781</v>
      </c>
      <c r="F71" s="211" t="s">
        <v>381</v>
      </c>
      <c r="G71" s="212" t="s">
        <v>188</v>
      </c>
      <c r="H71" s="213">
        <v>0.4</v>
      </c>
      <c r="I71" s="214" t="s">
        <v>207</v>
      </c>
      <c r="J71" s="214" t="s">
        <v>379</v>
      </c>
      <c r="K71" s="212" t="s">
        <v>149</v>
      </c>
      <c r="L71" s="212" t="s">
        <v>209</v>
      </c>
      <c r="M71" s="212" t="s">
        <v>151</v>
      </c>
      <c r="N71" s="212" t="s">
        <v>151</v>
      </c>
      <c r="O71" s="215" t="s">
        <v>126</v>
      </c>
      <c r="P71" s="212" t="s">
        <v>126</v>
      </c>
      <c r="Q71" s="214" t="s">
        <v>210</v>
      </c>
      <c r="R71" s="216" t="s">
        <v>242</v>
      </c>
      <c r="S71" s="216" t="s">
        <v>246</v>
      </c>
      <c r="T71" s="216" t="s">
        <v>375</v>
      </c>
      <c r="U71" s="216" t="s">
        <v>210</v>
      </c>
      <c r="V71" s="211"/>
      <c r="W71" s="214" t="s">
        <v>433</v>
      </c>
      <c r="X71" s="217">
        <v>4</v>
      </c>
      <c r="AK71" s="39" t="s">
        <v>113</v>
      </c>
    </row>
    <row r="72" spans="2:37" s="39" customFormat="1" ht="33">
      <c r="B72" s="196"/>
      <c r="C72" s="209">
        <v>45613</v>
      </c>
      <c r="D72" s="187" t="s">
        <v>460</v>
      </c>
      <c r="E72" s="210">
        <v>0.6479166666666667</v>
      </c>
      <c r="F72" s="211" t="s">
        <v>381</v>
      </c>
      <c r="G72" s="212" t="s">
        <v>188</v>
      </c>
      <c r="H72" s="213">
        <v>0.35</v>
      </c>
      <c r="I72" s="214" t="s">
        <v>207</v>
      </c>
      <c r="J72" s="214" t="s">
        <v>379</v>
      </c>
      <c r="K72" s="212" t="s">
        <v>167</v>
      </c>
      <c r="L72" s="212" t="s">
        <v>209</v>
      </c>
      <c r="M72" s="212" t="s">
        <v>126</v>
      </c>
      <c r="N72" s="212" t="s">
        <v>126</v>
      </c>
      <c r="O72" s="215" t="s">
        <v>151</v>
      </c>
      <c r="P72" s="212" t="s">
        <v>126</v>
      </c>
      <c r="Q72" s="214" t="s">
        <v>210</v>
      </c>
      <c r="R72" s="216" t="s">
        <v>242</v>
      </c>
      <c r="S72" s="216" t="s">
        <v>246</v>
      </c>
      <c r="T72" s="216" t="s">
        <v>375</v>
      </c>
      <c r="U72" s="216" t="s">
        <v>155</v>
      </c>
      <c r="V72" s="211"/>
      <c r="W72" s="214" t="s">
        <v>434</v>
      </c>
      <c r="X72" s="217">
        <v>2</v>
      </c>
      <c r="AK72" s="39" t="s">
        <v>113</v>
      </c>
    </row>
    <row r="73" spans="2:37" s="39" customFormat="1" ht="33">
      <c r="B73" s="196"/>
      <c r="C73" s="209">
        <v>45613</v>
      </c>
      <c r="D73" s="187" t="s">
        <v>460</v>
      </c>
      <c r="E73" s="210">
        <v>0.65069444444444446</v>
      </c>
      <c r="F73" s="211" t="s">
        <v>381</v>
      </c>
      <c r="G73" s="212" t="s">
        <v>188</v>
      </c>
      <c r="H73" s="213">
        <v>0.75</v>
      </c>
      <c r="I73" s="214" t="s">
        <v>207</v>
      </c>
      <c r="J73" s="214" t="s">
        <v>379</v>
      </c>
      <c r="K73" s="212" t="s">
        <v>383</v>
      </c>
      <c r="L73" s="212" t="s">
        <v>217</v>
      </c>
      <c r="M73" s="212" t="s">
        <v>151</v>
      </c>
      <c r="N73" s="212" t="s">
        <v>126</v>
      </c>
      <c r="O73" s="215" t="s">
        <v>126</v>
      </c>
      <c r="P73" s="212" t="s">
        <v>126</v>
      </c>
      <c r="Q73" s="214" t="s">
        <v>215</v>
      </c>
      <c r="R73" s="216" t="s">
        <v>242</v>
      </c>
      <c r="S73" s="216" t="s">
        <v>245</v>
      </c>
      <c r="T73" s="216"/>
      <c r="U73" s="216"/>
      <c r="V73" s="211"/>
      <c r="W73" s="214" t="s">
        <v>423</v>
      </c>
      <c r="X73" s="217">
        <v>12</v>
      </c>
      <c r="AK73" s="39" t="s">
        <v>113</v>
      </c>
    </row>
    <row r="74" spans="2:37" s="39" customFormat="1" ht="33">
      <c r="B74" s="196"/>
      <c r="C74" s="209">
        <v>45613</v>
      </c>
      <c r="D74" s="187" t="s">
        <v>460</v>
      </c>
      <c r="E74" s="210">
        <v>0.65277777777777779</v>
      </c>
      <c r="F74" s="211" t="s">
        <v>381</v>
      </c>
      <c r="G74" s="212" t="s">
        <v>188</v>
      </c>
      <c r="H74" s="213">
        <v>0.2</v>
      </c>
      <c r="I74" s="214" t="s">
        <v>207</v>
      </c>
      <c r="J74" s="214" t="s">
        <v>379</v>
      </c>
      <c r="K74" s="212" t="s">
        <v>167</v>
      </c>
      <c r="L74" s="212" t="s">
        <v>209</v>
      </c>
      <c r="M74" s="212" t="s">
        <v>126</v>
      </c>
      <c r="N74" s="212" t="s">
        <v>126</v>
      </c>
      <c r="O74" s="215" t="s">
        <v>151</v>
      </c>
      <c r="P74" s="212" t="s">
        <v>126</v>
      </c>
      <c r="Q74" s="214" t="s">
        <v>210</v>
      </c>
      <c r="R74" s="216" t="s">
        <v>242</v>
      </c>
      <c r="S74" s="216" t="s">
        <v>246</v>
      </c>
      <c r="T74" s="216" t="s">
        <v>375</v>
      </c>
      <c r="U74" s="216" t="s">
        <v>155</v>
      </c>
      <c r="V74" s="211"/>
      <c r="W74" s="214" t="s">
        <v>435</v>
      </c>
      <c r="X74" s="217">
        <v>20</v>
      </c>
      <c r="AK74" s="39" t="s">
        <v>113</v>
      </c>
    </row>
    <row r="75" spans="2:37" s="39" customFormat="1" ht="33">
      <c r="B75" s="196"/>
      <c r="C75" s="209">
        <v>45613</v>
      </c>
      <c r="D75" s="187" t="s">
        <v>460</v>
      </c>
      <c r="E75" s="210">
        <v>0.65625</v>
      </c>
      <c r="F75" s="211" t="s">
        <v>381</v>
      </c>
      <c r="G75" s="212" t="s">
        <v>188</v>
      </c>
      <c r="H75" s="213">
        <v>0.3</v>
      </c>
      <c r="I75" s="214" t="s">
        <v>207</v>
      </c>
      <c r="J75" s="214" t="s">
        <v>379</v>
      </c>
      <c r="K75" s="212" t="s">
        <v>167</v>
      </c>
      <c r="L75" s="212" t="s">
        <v>209</v>
      </c>
      <c r="M75" s="212" t="s">
        <v>126</v>
      </c>
      <c r="N75" s="212" t="s">
        <v>126</v>
      </c>
      <c r="O75" s="215" t="s">
        <v>151</v>
      </c>
      <c r="P75" s="212" t="s">
        <v>126</v>
      </c>
      <c r="Q75" s="214" t="s">
        <v>213</v>
      </c>
      <c r="R75" s="216" t="s">
        <v>204</v>
      </c>
      <c r="S75" s="216" t="s">
        <v>245</v>
      </c>
      <c r="T75" s="216" t="s">
        <v>375</v>
      </c>
      <c r="U75" s="216" t="s">
        <v>210</v>
      </c>
      <c r="V75" s="211"/>
      <c r="W75" s="214" t="s">
        <v>436</v>
      </c>
      <c r="X75" s="217">
        <v>23</v>
      </c>
      <c r="AK75" s="39" t="s">
        <v>113</v>
      </c>
    </row>
    <row r="76" spans="2:37" s="39" customFormat="1" ht="33">
      <c r="B76" s="196"/>
      <c r="C76" s="209">
        <v>45613</v>
      </c>
      <c r="D76" s="187" t="s">
        <v>460</v>
      </c>
      <c r="E76" s="210">
        <v>0.65763888888888888</v>
      </c>
      <c r="F76" s="211" t="s">
        <v>381</v>
      </c>
      <c r="G76" s="212" t="s">
        <v>188</v>
      </c>
      <c r="H76" s="213">
        <v>0.1</v>
      </c>
      <c r="I76" s="214" t="s">
        <v>207</v>
      </c>
      <c r="J76" s="214" t="s">
        <v>379</v>
      </c>
      <c r="K76" s="212" t="s">
        <v>167</v>
      </c>
      <c r="L76" s="212" t="s">
        <v>209</v>
      </c>
      <c r="M76" s="212" t="s">
        <v>126</v>
      </c>
      <c r="N76" s="212" t="s">
        <v>126</v>
      </c>
      <c r="O76" s="215" t="s">
        <v>126</v>
      </c>
      <c r="P76" s="212" t="s">
        <v>126</v>
      </c>
      <c r="Q76" s="214" t="s">
        <v>213</v>
      </c>
      <c r="R76" s="216" t="s">
        <v>204</v>
      </c>
      <c r="S76" s="216" t="s">
        <v>249</v>
      </c>
      <c r="T76" s="216"/>
      <c r="U76" s="216"/>
      <c r="V76" s="211"/>
      <c r="W76" s="214" t="s">
        <v>394</v>
      </c>
      <c r="X76" s="217">
        <v>18</v>
      </c>
      <c r="AK76" s="39" t="s">
        <v>113</v>
      </c>
    </row>
    <row r="77" spans="2:37" s="39" customFormat="1" ht="66">
      <c r="B77" s="196"/>
      <c r="C77" s="209">
        <v>45613</v>
      </c>
      <c r="D77" s="187" t="s">
        <v>460</v>
      </c>
      <c r="E77" s="210">
        <v>0.65833333333333333</v>
      </c>
      <c r="F77" s="211" t="s">
        <v>381</v>
      </c>
      <c r="G77" s="212" t="s">
        <v>188</v>
      </c>
      <c r="H77" s="213">
        <v>1.65</v>
      </c>
      <c r="I77" s="214" t="s">
        <v>207</v>
      </c>
      <c r="J77" s="214" t="s">
        <v>379</v>
      </c>
      <c r="K77" s="212" t="s">
        <v>167</v>
      </c>
      <c r="L77" s="212" t="s">
        <v>209</v>
      </c>
      <c r="M77" s="212" t="s">
        <v>126</v>
      </c>
      <c r="N77" s="212" t="s">
        <v>126</v>
      </c>
      <c r="O77" s="215" t="s">
        <v>151</v>
      </c>
      <c r="P77" s="212" t="s">
        <v>126</v>
      </c>
      <c r="Q77" s="214" t="s">
        <v>213</v>
      </c>
      <c r="R77" s="216" t="s">
        <v>204</v>
      </c>
      <c r="S77" s="216" t="s">
        <v>249</v>
      </c>
      <c r="T77" s="216"/>
      <c r="U77" s="216"/>
      <c r="V77" s="211"/>
      <c r="W77" s="214" t="s">
        <v>437</v>
      </c>
      <c r="X77" s="217">
        <v>20</v>
      </c>
      <c r="AK77" s="39" t="s">
        <v>113</v>
      </c>
    </row>
    <row r="78" spans="2:37" s="39" customFormat="1" ht="33">
      <c r="B78" s="196"/>
      <c r="C78" s="209">
        <v>45613</v>
      </c>
      <c r="D78" s="187" t="s">
        <v>460</v>
      </c>
      <c r="E78" s="210">
        <v>0.67777777777777781</v>
      </c>
      <c r="F78" s="211" t="s">
        <v>381</v>
      </c>
      <c r="G78" s="212" t="s">
        <v>188</v>
      </c>
      <c r="H78" s="213">
        <v>0.3</v>
      </c>
      <c r="I78" s="214" t="s">
        <v>376</v>
      </c>
      <c r="J78" s="214" t="s">
        <v>379</v>
      </c>
      <c r="K78" s="212" t="s">
        <v>149</v>
      </c>
      <c r="L78" s="212" t="s">
        <v>209</v>
      </c>
      <c r="M78" s="212" t="s">
        <v>151</v>
      </c>
      <c r="N78" s="212" t="s">
        <v>151</v>
      </c>
      <c r="O78" s="215" t="s">
        <v>151</v>
      </c>
      <c r="P78" s="212" t="s">
        <v>126</v>
      </c>
      <c r="Q78" s="214" t="s">
        <v>210</v>
      </c>
      <c r="R78" s="216" t="s">
        <v>242</v>
      </c>
      <c r="S78" s="216" t="s">
        <v>246</v>
      </c>
      <c r="T78" s="216" t="s">
        <v>375</v>
      </c>
      <c r="U78" s="216" t="s">
        <v>213</v>
      </c>
      <c r="V78" s="211"/>
      <c r="W78" s="214" t="s">
        <v>438</v>
      </c>
      <c r="X78" s="217">
        <v>10</v>
      </c>
      <c r="AK78" s="39" t="s">
        <v>113</v>
      </c>
    </row>
    <row r="79" spans="2:37" s="39" customFormat="1" ht="33">
      <c r="B79" s="196"/>
      <c r="C79" s="209">
        <v>45613</v>
      </c>
      <c r="D79" s="187" t="s">
        <v>460</v>
      </c>
      <c r="E79" s="210">
        <v>0.67847222222222225</v>
      </c>
      <c r="F79" s="211" t="s">
        <v>381</v>
      </c>
      <c r="G79" s="212" t="s">
        <v>188</v>
      </c>
      <c r="H79" s="213">
        <v>0.1</v>
      </c>
      <c r="I79" s="214" t="s">
        <v>376</v>
      </c>
      <c r="J79" s="214" t="s">
        <v>379</v>
      </c>
      <c r="K79" s="212" t="s">
        <v>383</v>
      </c>
      <c r="L79" s="212" t="s">
        <v>217</v>
      </c>
      <c r="M79" s="212" t="s">
        <v>151</v>
      </c>
      <c r="N79" s="212" t="s">
        <v>126</v>
      </c>
      <c r="O79" s="215" t="s">
        <v>126</v>
      </c>
      <c r="P79" s="212" t="s">
        <v>126</v>
      </c>
      <c r="Q79" s="214" t="s">
        <v>215</v>
      </c>
      <c r="R79" s="216" t="s">
        <v>242</v>
      </c>
      <c r="S79" s="216" t="s">
        <v>245</v>
      </c>
      <c r="T79" s="216"/>
      <c r="U79" s="216"/>
      <c r="V79" s="211"/>
      <c r="W79" s="214" t="s">
        <v>423</v>
      </c>
      <c r="X79" s="217">
        <v>12</v>
      </c>
      <c r="AK79" s="39" t="s">
        <v>113</v>
      </c>
    </row>
    <row r="80" spans="2:37" s="39" customFormat="1" ht="33">
      <c r="B80" s="196"/>
      <c r="C80" s="209">
        <v>45613</v>
      </c>
      <c r="D80" s="187" t="s">
        <v>460</v>
      </c>
      <c r="E80" s="210">
        <v>0.68541666666666667</v>
      </c>
      <c r="F80" s="211" t="s">
        <v>381</v>
      </c>
      <c r="G80" s="212" t="s">
        <v>188</v>
      </c>
      <c r="H80" s="213">
        <v>0.25</v>
      </c>
      <c r="I80" s="214" t="s">
        <v>376</v>
      </c>
      <c r="J80" s="214" t="s">
        <v>379</v>
      </c>
      <c r="K80" s="212" t="s">
        <v>167</v>
      </c>
      <c r="L80" s="212" t="s">
        <v>209</v>
      </c>
      <c r="M80" s="212" t="s">
        <v>126</v>
      </c>
      <c r="N80" s="212" t="s">
        <v>126</v>
      </c>
      <c r="O80" s="215" t="s">
        <v>151</v>
      </c>
      <c r="P80" s="212" t="s">
        <v>126</v>
      </c>
      <c r="Q80" s="214" t="s">
        <v>213</v>
      </c>
      <c r="R80" s="216" t="s">
        <v>204</v>
      </c>
      <c r="S80" s="216" t="s">
        <v>245</v>
      </c>
      <c r="T80" s="216" t="s">
        <v>375</v>
      </c>
      <c r="U80" s="216" t="s">
        <v>152</v>
      </c>
      <c r="V80" s="211"/>
      <c r="W80" s="214" t="s">
        <v>436</v>
      </c>
      <c r="X80" s="217">
        <v>23</v>
      </c>
      <c r="AK80" s="39" t="s">
        <v>113</v>
      </c>
    </row>
    <row r="81" spans="2:37" s="39" customFormat="1" ht="66">
      <c r="B81" s="196"/>
      <c r="C81" s="209">
        <v>45613</v>
      </c>
      <c r="D81" s="187" t="s">
        <v>460</v>
      </c>
      <c r="E81" s="210">
        <v>0.68680555555555556</v>
      </c>
      <c r="F81" s="211" t="s">
        <v>381</v>
      </c>
      <c r="G81" s="212" t="s">
        <v>188</v>
      </c>
      <c r="H81" s="213">
        <v>1.95</v>
      </c>
      <c r="I81" s="214" t="s">
        <v>376</v>
      </c>
      <c r="J81" s="214" t="s">
        <v>379</v>
      </c>
      <c r="K81" s="212" t="s">
        <v>167</v>
      </c>
      <c r="L81" s="212" t="s">
        <v>209</v>
      </c>
      <c r="M81" s="212" t="s">
        <v>126</v>
      </c>
      <c r="N81" s="212" t="s">
        <v>126</v>
      </c>
      <c r="O81" s="215" t="s">
        <v>126</v>
      </c>
      <c r="P81" s="212" t="s">
        <v>126</v>
      </c>
      <c r="Q81" s="214" t="s">
        <v>213</v>
      </c>
      <c r="R81" s="216" t="s">
        <v>204</v>
      </c>
      <c r="S81" s="216" t="s">
        <v>249</v>
      </c>
      <c r="T81" s="216"/>
      <c r="U81" s="216"/>
      <c r="V81" s="211"/>
      <c r="W81" s="214" t="s">
        <v>437</v>
      </c>
      <c r="X81" s="217">
        <v>18</v>
      </c>
      <c r="AK81" s="39" t="s">
        <v>113</v>
      </c>
    </row>
    <row r="82" spans="2:37" s="39" customFormat="1" ht="16.5">
      <c r="B82" s="196"/>
      <c r="C82" s="209">
        <v>45614</v>
      </c>
      <c r="D82" s="187" t="s">
        <v>206</v>
      </c>
      <c r="E82" s="210">
        <v>0.42777777777777776</v>
      </c>
      <c r="F82" s="211" t="s">
        <v>127</v>
      </c>
      <c r="G82" s="212" t="s">
        <v>188</v>
      </c>
      <c r="H82" s="213">
        <v>0.1</v>
      </c>
      <c r="I82" s="214" t="s">
        <v>207</v>
      </c>
      <c r="J82" s="214" t="s">
        <v>379</v>
      </c>
      <c r="K82" s="212" t="s">
        <v>149</v>
      </c>
      <c r="L82" s="212" t="s">
        <v>209</v>
      </c>
      <c r="M82" s="212" t="s">
        <v>151</v>
      </c>
      <c r="N82" s="212" t="s">
        <v>151</v>
      </c>
      <c r="O82" s="215" t="s">
        <v>126</v>
      </c>
      <c r="P82" s="212" t="s">
        <v>126</v>
      </c>
      <c r="Q82" s="214" t="s">
        <v>210</v>
      </c>
      <c r="R82" s="216" t="s">
        <v>242</v>
      </c>
      <c r="S82" s="216" t="s">
        <v>211</v>
      </c>
      <c r="T82" s="216" t="s">
        <v>375</v>
      </c>
      <c r="U82" s="216" t="s">
        <v>213</v>
      </c>
      <c r="V82" s="211"/>
      <c r="W82" s="214" t="s">
        <v>427</v>
      </c>
      <c r="X82" s="217">
        <v>4</v>
      </c>
      <c r="AK82" s="39" t="s">
        <v>113</v>
      </c>
    </row>
    <row r="83" spans="2:37" s="39" customFormat="1" ht="33">
      <c r="B83" s="196"/>
      <c r="C83" s="209">
        <v>45614</v>
      </c>
      <c r="D83" s="187" t="s">
        <v>206</v>
      </c>
      <c r="E83" s="210">
        <v>0.42777777777777776</v>
      </c>
      <c r="F83" s="211" t="s">
        <v>127</v>
      </c>
      <c r="G83" s="212" t="s">
        <v>188</v>
      </c>
      <c r="H83" s="213">
        <v>0.15</v>
      </c>
      <c r="I83" s="214" t="s">
        <v>207</v>
      </c>
      <c r="J83" s="214" t="s">
        <v>379</v>
      </c>
      <c r="K83" s="212" t="s">
        <v>167</v>
      </c>
      <c r="L83" s="212" t="s">
        <v>209</v>
      </c>
      <c r="M83" s="212" t="s">
        <v>126</v>
      </c>
      <c r="N83" s="212" t="s">
        <v>126</v>
      </c>
      <c r="O83" s="215" t="s">
        <v>151</v>
      </c>
      <c r="P83" s="212" t="s">
        <v>126</v>
      </c>
      <c r="Q83" s="214" t="s">
        <v>210</v>
      </c>
      <c r="R83" s="216" t="s">
        <v>242</v>
      </c>
      <c r="S83" s="216" t="s">
        <v>246</v>
      </c>
      <c r="T83" s="216" t="s">
        <v>375</v>
      </c>
      <c r="U83" s="216" t="s">
        <v>210</v>
      </c>
      <c r="V83" s="211"/>
      <c r="W83" s="214" t="s">
        <v>439</v>
      </c>
      <c r="X83" s="217">
        <v>5</v>
      </c>
      <c r="AK83" s="39" t="s">
        <v>113</v>
      </c>
    </row>
    <row r="84" spans="2:37" s="39" customFormat="1" ht="16.5">
      <c r="B84" s="196"/>
      <c r="C84" s="209">
        <v>45614</v>
      </c>
      <c r="D84" s="187" t="s">
        <v>206</v>
      </c>
      <c r="E84" s="210">
        <v>0.42916666666666664</v>
      </c>
      <c r="F84" s="211" t="s">
        <v>127</v>
      </c>
      <c r="G84" s="212" t="s">
        <v>188</v>
      </c>
      <c r="H84" s="213">
        <v>0.15</v>
      </c>
      <c r="I84" s="214" t="s">
        <v>207</v>
      </c>
      <c r="J84" s="214" t="s">
        <v>148</v>
      </c>
      <c r="K84" s="212" t="s">
        <v>167</v>
      </c>
      <c r="L84" s="212" t="s">
        <v>209</v>
      </c>
      <c r="M84" s="212" t="s">
        <v>126</v>
      </c>
      <c r="N84" s="212" t="s">
        <v>126</v>
      </c>
      <c r="O84" s="215" t="s">
        <v>151</v>
      </c>
      <c r="P84" s="212" t="s">
        <v>126</v>
      </c>
      <c r="Q84" s="214" t="s">
        <v>210</v>
      </c>
      <c r="R84" s="216" t="s">
        <v>241</v>
      </c>
      <c r="S84" s="216" t="s">
        <v>249</v>
      </c>
      <c r="T84" s="216"/>
      <c r="U84" s="216"/>
      <c r="V84" s="211"/>
      <c r="W84" s="214" t="s">
        <v>399</v>
      </c>
      <c r="X84" s="217">
        <v>2</v>
      </c>
      <c r="AK84" s="39" t="s">
        <v>113</v>
      </c>
    </row>
    <row r="85" spans="2:37" s="39" customFormat="1" ht="33">
      <c r="B85" s="196"/>
      <c r="C85" s="209">
        <v>45614</v>
      </c>
      <c r="D85" s="187" t="s">
        <v>206</v>
      </c>
      <c r="E85" s="210">
        <v>0.42916666666666664</v>
      </c>
      <c r="F85" s="211" t="s">
        <v>127</v>
      </c>
      <c r="G85" s="212" t="s">
        <v>188</v>
      </c>
      <c r="H85" s="213">
        <v>0.1</v>
      </c>
      <c r="I85" s="214" t="s">
        <v>207</v>
      </c>
      <c r="J85" s="214" t="s">
        <v>148</v>
      </c>
      <c r="K85" s="212" t="s">
        <v>383</v>
      </c>
      <c r="L85" s="212" t="s">
        <v>217</v>
      </c>
      <c r="M85" s="212" t="s">
        <v>151</v>
      </c>
      <c r="N85" s="212" t="s">
        <v>126</v>
      </c>
      <c r="O85" s="215" t="s">
        <v>126</v>
      </c>
      <c r="P85" s="212" t="s">
        <v>126</v>
      </c>
      <c r="Q85" s="214" t="s">
        <v>152</v>
      </c>
      <c r="R85" s="216" t="s">
        <v>204</v>
      </c>
      <c r="S85" s="216" t="s">
        <v>248</v>
      </c>
      <c r="T85" s="216" t="s">
        <v>219</v>
      </c>
      <c r="U85" s="216" t="s">
        <v>213</v>
      </c>
      <c r="V85" s="211"/>
      <c r="W85" s="214" t="s">
        <v>405</v>
      </c>
      <c r="X85" s="217">
        <v>12</v>
      </c>
      <c r="AK85" s="39" t="s">
        <v>113</v>
      </c>
    </row>
    <row r="86" spans="2:37" s="39" customFormat="1" ht="33">
      <c r="B86" s="196"/>
      <c r="C86" s="209">
        <v>45614</v>
      </c>
      <c r="D86" s="187" t="s">
        <v>206</v>
      </c>
      <c r="E86" s="210">
        <v>0.43125000000000002</v>
      </c>
      <c r="F86" s="211" t="s">
        <v>127</v>
      </c>
      <c r="G86" s="212" t="s">
        <v>188</v>
      </c>
      <c r="H86" s="213">
        <v>0.1</v>
      </c>
      <c r="I86" s="214" t="s">
        <v>207</v>
      </c>
      <c r="J86" s="214" t="s">
        <v>148</v>
      </c>
      <c r="K86" s="212" t="s">
        <v>383</v>
      </c>
      <c r="L86" s="212" t="s">
        <v>217</v>
      </c>
      <c r="M86" s="212" t="s">
        <v>151</v>
      </c>
      <c r="N86" s="212" t="s">
        <v>126</v>
      </c>
      <c r="O86" s="215" t="s">
        <v>126</v>
      </c>
      <c r="P86" s="212" t="s">
        <v>126</v>
      </c>
      <c r="Q86" s="214" t="s">
        <v>155</v>
      </c>
      <c r="R86" s="216" t="s">
        <v>242</v>
      </c>
      <c r="S86" s="216" t="s">
        <v>245</v>
      </c>
      <c r="T86" s="216"/>
      <c r="U86" s="216"/>
      <c r="V86" s="211"/>
      <c r="W86" s="214" t="s">
        <v>440</v>
      </c>
      <c r="X86" s="217">
        <v>12</v>
      </c>
      <c r="AK86" s="39" t="s">
        <v>113</v>
      </c>
    </row>
    <row r="87" spans="2:37" s="39" customFormat="1" ht="33">
      <c r="B87" s="196"/>
      <c r="C87" s="209">
        <v>45614</v>
      </c>
      <c r="D87" s="187" t="s">
        <v>206</v>
      </c>
      <c r="E87" s="210">
        <v>0.4334027777777778</v>
      </c>
      <c r="F87" s="211" t="s">
        <v>127</v>
      </c>
      <c r="G87" s="212" t="s">
        <v>188</v>
      </c>
      <c r="H87" s="213">
        <v>0.1</v>
      </c>
      <c r="I87" s="214" t="s">
        <v>207</v>
      </c>
      <c r="J87" s="214" t="s">
        <v>148</v>
      </c>
      <c r="K87" s="212" t="s">
        <v>167</v>
      </c>
      <c r="L87" s="212" t="s">
        <v>209</v>
      </c>
      <c r="M87" s="212" t="s">
        <v>126</v>
      </c>
      <c r="N87" s="212" t="s">
        <v>126</v>
      </c>
      <c r="O87" s="215" t="s">
        <v>126</v>
      </c>
      <c r="P87" s="212" t="s">
        <v>126</v>
      </c>
      <c r="Q87" s="214" t="s">
        <v>155</v>
      </c>
      <c r="R87" s="216" t="s">
        <v>204</v>
      </c>
      <c r="S87" s="216" t="s">
        <v>249</v>
      </c>
      <c r="T87" s="216"/>
      <c r="U87" s="216"/>
      <c r="V87" s="211"/>
      <c r="W87" s="214" t="s">
        <v>426</v>
      </c>
      <c r="X87" s="217">
        <v>16</v>
      </c>
      <c r="AK87" s="39" t="s">
        <v>113</v>
      </c>
    </row>
    <row r="88" spans="2:37" s="39" customFormat="1" ht="33">
      <c r="B88" s="196"/>
      <c r="C88" s="209">
        <v>45614</v>
      </c>
      <c r="D88" s="187" t="s">
        <v>206</v>
      </c>
      <c r="E88" s="210">
        <v>0.43556712962962962</v>
      </c>
      <c r="F88" s="211" t="s">
        <v>127</v>
      </c>
      <c r="G88" s="212" t="s">
        <v>188</v>
      </c>
      <c r="H88" s="213">
        <v>0.1</v>
      </c>
      <c r="I88" s="214" t="s">
        <v>207</v>
      </c>
      <c r="J88" s="214" t="s">
        <v>148</v>
      </c>
      <c r="K88" s="212" t="s">
        <v>167</v>
      </c>
      <c r="L88" s="212" t="s">
        <v>209</v>
      </c>
      <c r="M88" s="212" t="s">
        <v>126</v>
      </c>
      <c r="N88" s="212" t="s">
        <v>126</v>
      </c>
      <c r="O88" s="215" t="s">
        <v>126</v>
      </c>
      <c r="P88" s="212" t="s">
        <v>126</v>
      </c>
      <c r="Q88" s="214" t="s">
        <v>152</v>
      </c>
      <c r="R88" s="216" t="s">
        <v>241</v>
      </c>
      <c r="S88" s="216" t="s">
        <v>248</v>
      </c>
      <c r="T88" s="216" t="s">
        <v>375</v>
      </c>
      <c r="U88" s="216" t="s">
        <v>155</v>
      </c>
      <c r="V88" s="211"/>
      <c r="W88" s="214" t="s">
        <v>441</v>
      </c>
      <c r="X88" s="217">
        <v>22</v>
      </c>
      <c r="AK88" s="39" t="s">
        <v>113</v>
      </c>
    </row>
    <row r="89" spans="2:37" s="39" customFormat="1" ht="33">
      <c r="B89" s="196"/>
      <c r="C89" s="209">
        <v>45614</v>
      </c>
      <c r="D89" s="187" t="s">
        <v>206</v>
      </c>
      <c r="E89" s="210">
        <v>0.44261574074074078</v>
      </c>
      <c r="F89" s="211" t="s">
        <v>127</v>
      </c>
      <c r="G89" s="212" t="s">
        <v>188</v>
      </c>
      <c r="H89" s="213">
        <v>0.1</v>
      </c>
      <c r="I89" s="214" t="s">
        <v>207</v>
      </c>
      <c r="J89" s="214" t="s">
        <v>148</v>
      </c>
      <c r="K89" s="212" t="s">
        <v>167</v>
      </c>
      <c r="L89" s="212" t="s">
        <v>209</v>
      </c>
      <c r="M89" s="212" t="s">
        <v>126</v>
      </c>
      <c r="N89" s="212" t="s">
        <v>126</v>
      </c>
      <c r="O89" s="215" t="s">
        <v>151</v>
      </c>
      <c r="P89" s="212" t="s">
        <v>126</v>
      </c>
      <c r="Q89" s="214" t="s">
        <v>213</v>
      </c>
      <c r="R89" s="216" t="s">
        <v>204</v>
      </c>
      <c r="S89" s="216" t="s">
        <v>249</v>
      </c>
      <c r="T89" s="216"/>
      <c r="U89" s="216"/>
      <c r="V89" s="211"/>
      <c r="W89" s="214" t="s">
        <v>394</v>
      </c>
      <c r="X89" s="217">
        <v>28</v>
      </c>
      <c r="AK89" s="39" t="s">
        <v>113</v>
      </c>
    </row>
    <row r="90" spans="2:37" s="39" customFormat="1" ht="16.5">
      <c r="B90" s="196"/>
      <c r="C90" s="209">
        <v>45614</v>
      </c>
      <c r="D90" s="187" t="s">
        <v>206</v>
      </c>
      <c r="E90" s="210">
        <v>0.46319444444444446</v>
      </c>
      <c r="F90" s="211" t="s">
        <v>127</v>
      </c>
      <c r="G90" s="212" t="s">
        <v>188</v>
      </c>
      <c r="H90" s="213">
        <v>0.1</v>
      </c>
      <c r="I90" s="214" t="s">
        <v>207</v>
      </c>
      <c r="J90" s="214" t="s">
        <v>148</v>
      </c>
      <c r="K90" s="212" t="s">
        <v>149</v>
      </c>
      <c r="L90" s="212" t="s">
        <v>209</v>
      </c>
      <c r="M90" s="212" t="s">
        <v>151</v>
      </c>
      <c r="N90" s="212" t="s">
        <v>151</v>
      </c>
      <c r="O90" s="215" t="s">
        <v>126</v>
      </c>
      <c r="P90" s="212" t="s">
        <v>126</v>
      </c>
      <c r="Q90" s="214" t="s">
        <v>210</v>
      </c>
      <c r="R90" s="216" t="s">
        <v>242</v>
      </c>
      <c r="S90" s="216" t="s">
        <v>211</v>
      </c>
      <c r="T90" s="216" t="s">
        <v>375</v>
      </c>
      <c r="U90" s="216"/>
      <c r="V90" s="211"/>
      <c r="W90" s="214" t="s">
        <v>427</v>
      </c>
      <c r="X90" s="217">
        <v>4</v>
      </c>
      <c r="AK90" s="39" t="s">
        <v>113</v>
      </c>
    </row>
    <row r="91" spans="2:37" s="39" customFormat="1" ht="33">
      <c r="B91" s="196"/>
      <c r="C91" s="209">
        <v>45614</v>
      </c>
      <c r="D91" s="187" t="s">
        <v>206</v>
      </c>
      <c r="E91" s="210">
        <v>0.46527777777777779</v>
      </c>
      <c r="F91" s="211" t="s">
        <v>127</v>
      </c>
      <c r="G91" s="212" t="s">
        <v>188</v>
      </c>
      <c r="H91" s="213">
        <v>0.15</v>
      </c>
      <c r="I91" s="214" t="s">
        <v>207</v>
      </c>
      <c r="J91" s="214" t="s">
        <v>148</v>
      </c>
      <c r="K91" s="212" t="s">
        <v>167</v>
      </c>
      <c r="L91" s="212" t="s">
        <v>209</v>
      </c>
      <c r="M91" s="212" t="s">
        <v>126</v>
      </c>
      <c r="N91" s="212" t="s">
        <v>126</v>
      </c>
      <c r="O91" s="215" t="s">
        <v>151</v>
      </c>
      <c r="P91" s="212" t="s">
        <v>126</v>
      </c>
      <c r="Q91" s="214" t="s">
        <v>210</v>
      </c>
      <c r="R91" s="216" t="s">
        <v>242</v>
      </c>
      <c r="S91" s="216" t="s">
        <v>246</v>
      </c>
      <c r="T91" s="216" t="s">
        <v>154</v>
      </c>
      <c r="U91" s="216" t="s">
        <v>210</v>
      </c>
      <c r="V91" s="211"/>
      <c r="W91" s="214" t="s">
        <v>442</v>
      </c>
      <c r="X91" s="217">
        <v>5</v>
      </c>
      <c r="AK91" s="39" t="s">
        <v>113</v>
      </c>
    </row>
    <row r="92" spans="2:37" s="39" customFormat="1" ht="33">
      <c r="B92" s="196"/>
      <c r="C92" s="209">
        <v>0</v>
      </c>
      <c r="D92" s="187" t="s">
        <v>459</v>
      </c>
      <c r="E92" s="210">
        <v>0.46666666666666667</v>
      </c>
      <c r="F92" s="211" t="s">
        <v>127</v>
      </c>
      <c r="G92" s="212" t="s">
        <v>188</v>
      </c>
      <c r="H92" s="213">
        <v>0.01</v>
      </c>
      <c r="I92" s="214" t="s">
        <v>207</v>
      </c>
      <c r="J92" s="214" t="s">
        <v>148</v>
      </c>
      <c r="K92" s="212" t="s">
        <v>383</v>
      </c>
      <c r="L92" s="212" t="s">
        <v>217</v>
      </c>
      <c r="M92" s="212" t="s">
        <v>151</v>
      </c>
      <c r="N92" s="212" t="s">
        <v>126</v>
      </c>
      <c r="O92" s="215" t="s">
        <v>126</v>
      </c>
      <c r="P92" s="212" t="s">
        <v>126</v>
      </c>
      <c r="Q92" s="214" t="s">
        <v>217</v>
      </c>
      <c r="R92" s="216" t="s">
        <v>241</v>
      </c>
      <c r="S92" s="216" t="s">
        <v>217</v>
      </c>
      <c r="T92" s="216"/>
      <c r="U92" s="216"/>
      <c r="V92" s="211"/>
      <c r="W92" s="214" t="s">
        <v>443</v>
      </c>
      <c r="X92" s="217">
        <v>12</v>
      </c>
      <c r="AK92" s="39" t="s">
        <v>113</v>
      </c>
    </row>
    <row r="93" spans="2:37" s="39" customFormat="1" ht="33">
      <c r="B93" s="196"/>
      <c r="C93" s="209">
        <v>45614</v>
      </c>
      <c r="D93" s="187" t="s">
        <v>206</v>
      </c>
      <c r="E93" s="210">
        <v>0.47129629629629632</v>
      </c>
      <c r="F93" s="211" t="s">
        <v>127</v>
      </c>
      <c r="G93" s="212" t="s">
        <v>188</v>
      </c>
      <c r="H93" s="213">
        <v>0.1</v>
      </c>
      <c r="I93" s="214" t="s">
        <v>207</v>
      </c>
      <c r="J93" s="214" t="s">
        <v>148</v>
      </c>
      <c r="K93" s="212" t="s">
        <v>167</v>
      </c>
      <c r="L93" s="212" t="s">
        <v>209</v>
      </c>
      <c r="M93" s="212" t="s">
        <v>126</v>
      </c>
      <c r="N93" s="212" t="s">
        <v>126</v>
      </c>
      <c r="O93" s="215" t="s">
        <v>126</v>
      </c>
      <c r="P93" s="212" t="s">
        <v>126</v>
      </c>
      <c r="Q93" s="214" t="s">
        <v>152</v>
      </c>
      <c r="R93" s="216" t="s">
        <v>204</v>
      </c>
      <c r="S93" s="216" t="s">
        <v>248</v>
      </c>
      <c r="T93" s="216"/>
      <c r="U93" s="216"/>
      <c r="V93" s="211"/>
      <c r="W93" s="214" t="s">
        <v>444</v>
      </c>
      <c r="X93" s="217">
        <v>22</v>
      </c>
      <c r="AK93" s="39" t="s">
        <v>113</v>
      </c>
    </row>
    <row r="94" spans="2:37" s="39" customFormat="1" ht="16.5">
      <c r="B94" s="196"/>
      <c r="C94" s="209">
        <v>45614</v>
      </c>
      <c r="D94" s="187" t="s">
        <v>206</v>
      </c>
      <c r="E94" s="210">
        <v>0.47502314814814817</v>
      </c>
      <c r="F94" s="211" t="s">
        <v>127</v>
      </c>
      <c r="G94" s="212" t="s">
        <v>188</v>
      </c>
      <c r="H94" s="213">
        <v>0.15</v>
      </c>
      <c r="I94" s="214" t="s">
        <v>207</v>
      </c>
      <c r="J94" s="214" t="s">
        <v>148</v>
      </c>
      <c r="K94" s="212" t="s">
        <v>167</v>
      </c>
      <c r="L94" s="212" t="s">
        <v>209</v>
      </c>
      <c r="M94" s="212" t="s">
        <v>126</v>
      </c>
      <c r="N94" s="212" t="s">
        <v>126</v>
      </c>
      <c r="O94" s="215" t="s">
        <v>151</v>
      </c>
      <c r="P94" s="212" t="s">
        <v>126</v>
      </c>
      <c r="Q94" s="214" t="s">
        <v>152</v>
      </c>
      <c r="R94" s="216" t="s">
        <v>241</v>
      </c>
      <c r="S94" s="216" t="s">
        <v>248</v>
      </c>
      <c r="T94" s="216"/>
      <c r="U94" s="216"/>
      <c r="V94" s="211"/>
      <c r="W94" s="214" t="s">
        <v>467</v>
      </c>
      <c r="X94" s="217">
        <v>24</v>
      </c>
      <c r="AK94" s="39" t="s">
        <v>113</v>
      </c>
    </row>
    <row r="95" spans="2:37" s="39" customFormat="1" ht="33">
      <c r="B95" s="196"/>
      <c r="C95" s="209">
        <v>45614</v>
      </c>
      <c r="D95" s="187" t="s">
        <v>206</v>
      </c>
      <c r="E95" s="210">
        <v>0.57499999999999996</v>
      </c>
      <c r="F95" s="211" t="s">
        <v>382</v>
      </c>
      <c r="G95" s="212" t="s">
        <v>188</v>
      </c>
      <c r="H95" s="213">
        <v>0.1</v>
      </c>
      <c r="I95" s="214" t="s">
        <v>207</v>
      </c>
      <c r="J95" s="214" t="s">
        <v>379</v>
      </c>
      <c r="K95" s="212" t="s">
        <v>149</v>
      </c>
      <c r="L95" s="212" t="s">
        <v>209</v>
      </c>
      <c r="M95" s="212" t="s">
        <v>151</v>
      </c>
      <c r="N95" s="212" t="s">
        <v>151</v>
      </c>
      <c r="O95" s="215" t="s">
        <v>126</v>
      </c>
      <c r="P95" s="212" t="s">
        <v>126</v>
      </c>
      <c r="Q95" s="214" t="s">
        <v>210</v>
      </c>
      <c r="R95" s="216" t="s">
        <v>242</v>
      </c>
      <c r="S95" s="216" t="s">
        <v>217</v>
      </c>
      <c r="T95" s="216"/>
      <c r="U95" s="216"/>
      <c r="V95" s="211"/>
      <c r="W95" s="214" t="s">
        <v>446</v>
      </c>
      <c r="X95" s="217">
        <v>4</v>
      </c>
      <c r="AK95" s="39" t="s">
        <v>113</v>
      </c>
    </row>
    <row r="96" spans="2:37" s="39" customFormat="1" ht="16.5">
      <c r="B96" s="196"/>
      <c r="C96" s="209">
        <v>45614</v>
      </c>
      <c r="D96" s="187" t="s">
        <v>206</v>
      </c>
      <c r="E96" s="210">
        <v>0.57678240740740727</v>
      </c>
      <c r="F96" s="211" t="s">
        <v>382</v>
      </c>
      <c r="G96" s="212" t="s">
        <v>188</v>
      </c>
      <c r="H96" s="213">
        <v>0.15</v>
      </c>
      <c r="I96" s="214" t="s">
        <v>207</v>
      </c>
      <c r="J96" s="214" t="s">
        <v>379</v>
      </c>
      <c r="K96" s="212" t="s">
        <v>167</v>
      </c>
      <c r="L96" s="212" t="s">
        <v>209</v>
      </c>
      <c r="M96" s="212" t="s">
        <v>126</v>
      </c>
      <c r="N96" s="212" t="s">
        <v>126</v>
      </c>
      <c r="O96" s="215" t="s">
        <v>151</v>
      </c>
      <c r="P96" s="212" t="s">
        <v>126</v>
      </c>
      <c r="Q96" s="214" t="s">
        <v>210</v>
      </c>
      <c r="R96" s="216" t="s">
        <v>241</v>
      </c>
      <c r="S96" s="216" t="s">
        <v>249</v>
      </c>
      <c r="T96" s="216"/>
      <c r="U96" s="216"/>
      <c r="V96" s="211"/>
      <c r="W96" s="214" t="s">
        <v>399</v>
      </c>
      <c r="X96" s="217">
        <v>9</v>
      </c>
      <c r="AK96" s="39" t="s">
        <v>113</v>
      </c>
    </row>
    <row r="97" spans="2:37" s="39" customFormat="1" ht="33">
      <c r="B97" s="196"/>
      <c r="C97" s="209">
        <v>45614</v>
      </c>
      <c r="D97" s="187" t="s">
        <v>206</v>
      </c>
      <c r="E97" s="210">
        <v>0.57841435185185175</v>
      </c>
      <c r="F97" s="211" t="s">
        <v>382</v>
      </c>
      <c r="G97" s="212" t="s">
        <v>188</v>
      </c>
      <c r="H97" s="213">
        <v>0.05</v>
      </c>
      <c r="I97" s="214" t="s">
        <v>207</v>
      </c>
      <c r="J97" s="214" t="s">
        <v>379</v>
      </c>
      <c r="K97" s="212" t="s">
        <v>383</v>
      </c>
      <c r="L97" s="212" t="s">
        <v>217</v>
      </c>
      <c r="M97" s="212" t="s">
        <v>151</v>
      </c>
      <c r="N97" s="212" t="s">
        <v>126</v>
      </c>
      <c r="O97" s="215" t="s">
        <v>126</v>
      </c>
      <c r="P97" s="212" t="s">
        <v>126</v>
      </c>
      <c r="Q97" s="214" t="s">
        <v>213</v>
      </c>
      <c r="R97" s="216" t="s">
        <v>204</v>
      </c>
      <c r="S97" s="216" t="s">
        <v>248</v>
      </c>
      <c r="T97" s="216" t="s">
        <v>154</v>
      </c>
      <c r="U97" s="216" t="s">
        <v>155</v>
      </c>
      <c r="V97" s="211"/>
      <c r="W97" s="214" t="s">
        <v>447</v>
      </c>
      <c r="X97" s="217">
        <v>12</v>
      </c>
      <c r="AK97" s="39" t="s">
        <v>113</v>
      </c>
    </row>
    <row r="98" spans="2:37" s="39" customFormat="1" ht="33">
      <c r="B98" s="196"/>
      <c r="C98" s="209">
        <v>0</v>
      </c>
      <c r="D98" s="187" t="s">
        <v>459</v>
      </c>
      <c r="E98" s="210">
        <v>0.57777777777777772</v>
      </c>
      <c r="F98" s="211" t="s">
        <v>127</v>
      </c>
      <c r="G98" s="212" t="s">
        <v>188</v>
      </c>
      <c r="H98" s="213">
        <v>0.01</v>
      </c>
      <c r="I98" s="214" t="s">
        <v>207</v>
      </c>
      <c r="J98" s="214" t="s">
        <v>148</v>
      </c>
      <c r="K98" s="212" t="s">
        <v>383</v>
      </c>
      <c r="L98" s="212" t="s">
        <v>217</v>
      </c>
      <c r="M98" s="212" t="s">
        <v>151</v>
      </c>
      <c r="N98" s="212" t="s">
        <v>126</v>
      </c>
      <c r="O98" s="215" t="s">
        <v>126</v>
      </c>
      <c r="P98" s="212" t="s">
        <v>126</v>
      </c>
      <c r="Q98" s="214" t="s">
        <v>217</v>
      </c>
      <c r="R98" s="216" t="s">
        <v>241</v>
      </c>
      <c r="S98" s="216" t="s">
        <v>217</v>
      </c>
      <c r="T98" s="216"/>
      <c r="U98" s="216"/>
      <c r="V98" s="211"/>
      <c r="W98" s="214" t="s">
        <v>443</v>
      </c>
      <c r="X98" s="217">
        <v>12</v>
      </c>
      <c r="AK98" s="39" t="s">
        <v>113</v>
      </c>
    </row>
    <row r="99" spans="2:37" s="39" customFormat="1" ht="33">
      <c r="B99" s="196"/>
      <c r="C99" s="209">
        <v>45614</v>
      </c>
      <c r="D99" s="187" t="s">
        <v>206</v>
      </c>
      <c r="E99" s="210">
        <v>0.58259259259259255</v>
      </c>
      <c r="F99" s="211" t="s">
        <v>382</v>
      </c>
      <c r="G99" s="212" t="s">
        <v>188</v>
      </c>
      <c r="H99" s="213">
        <v>0.1</v>
      </c>
      <c r="I99" s="214" t="s">
        <v>207</v>
      </c>
      <c r="J99" s="214" t="s">
        <v>379</v>
      </c>
      <c r="K99" s="212" t="s">
        <v>167</v>
      </c>
      <c r="L99" s="212" t="s">
        <v>209</v>
      </c>
      <c r="M99" s="212" t="s">
        <v>126</v>
      </c>
      <c r="N99" s="212" t="s">
        <v>126</v>
      </c>
      <c r="O99" s="215" t="s">
        <v>126</v>
      </c>
      <c r="P99" s="212" t="s">
        <v>126</v>
      </c>
      <c r="Q99" s="214" t="s">
        <v>155</v>
      </c>
      <c r="R99" s="216" t="s">
        <v>241</v>
      </c>
      <c r="S99" s="216" t="s">
        <v>248</v>
      </c>
      <c r="T99" s="216" t="s">
        <v>375</v>
      </c>
      <c r="U99" s="216" t="s">
        <v>210</v>
      </c>
      <c r="V99" s="211"/>
      <c r="W99" s="214" t="s">
        <v>448</v>
      </c>
      <c r="X99" s="217">
        <v>16</v>
      </c>
      <c r="AK99" s="39" t="s">
        <v>113</v>
      </c>
    </row>
    <row r="100" spans="2:37" s="39" customFormat="1" ht="33">
      <c r="B100" s="196"/>
      <c r="C100" s="209">
        <v>45614</v>
      </c>
      <c r="D100" s="187" t="s">
        <v>206</v>
      </c>
      <c r="E100" s="210">
        <v>0.58340277777777771</v>
      </c>
      <c r="F100" s="211" t="s">
        <v>382</v>
      </c>
      <c r="G100" s="212" t="s">
        <v>188</v>
      </c>
      <c r="H100" s="213">
        <v>0.05</v>
      </c>
      <c r="I100" s="214" t="s">
        <v>207</v>
      </c>
      <c r="J100" s="214" t="s">
        <v>379</v>
      </c>
      <c r="K100" s="212" t="s">
        <v>149</v>
      </c>
      <c r="L100" s="212" t="s">
        <v>209</v>
      </c>
      <c r="M100" s="212" t="s">
        <v>151</v>
      </c>
      <c r="N100" s="212" t="s">
        <v>151</v>
      </c>
      <c r="O100" s="215" t="s">
        <v>151</v>
      </c>
      <c r="P100" s="212" t="s">
        <v>126</v>
      </c>
      <c r="Q100" s="214" t="s">
        <v>210</v>
      </c>
      <c r="R100" s="216" t="s">
        <v>242</v>
      </c>
      <c r="S100" s="216" t="s">
        <v>246</v>
      </c>
      <c r="T100" s="216" t="s">
        <v>375</v>
      </c>
      <c r="U100" s="216" t="s">
        <v>152</v>
      </c>
      <c r="V100" s="211"/>
      <c r="W100" s="214" t="s">
        <v>449</v>
      </c>
      <c r="X100" s="217">
        <v>19</v>
      </c>
      <c r="AK100" s="39" t="s">
        <v>113</v>
      </c>
    </row>
    <row r="101" spans="2:37" s="39" customFormat="1" ht="16.5">
      <c r="B101" s="196"/>
      <c r="C101" s="209">
        <v>45614</v>
      </c>
      <c r="D101" s="187" t="s">
        <v>206</v>
      </c>
      <c r="E101" s="210">
        <v>0.58753472222222214</v>
      </c>
      <c r="F101" s="211" t="s">
        <v>382</v>
      </c>
      <c r="G101" s="212" t="s">
        <v>188</v>
      </c>
      <c r="H101" s="213">
        <v>0.1</v>
      </c>
      <c r="I101" s="214" t="s">
        <v>207</v>
      </c>
      <c r="J101" s="214" t="s">
        <v>379</v>
      </c>
      <c r="K101" s="212" t="s">
        <v>167</v>
      </c>
      <c r="L101" s="212" t="s">
        <v>209</v>
      </c>
      <c r="M101" s="212" t="s">
        <v>126</v>
      </c>
      <c r="N101" s="212" t="s">
        <v>126</v>
      </c>
      <c r="O101" s="215" t="s">
        <v>151</v>
      </c>
      <c r="P101" s="212" t="s">
        <v>126</v>
      </c>
      <c r="Q101" s="214" t="s">
        <v>152</v>
      </c>
      <c r="R101" s="216" t="s">
        <v>242</v>
      </c>
      <c r="S101" s="216" t="s">
        <v>249</v>
      </c>
      <c r="T101" s="216"/>
      <c r="U101" s="216"/>
      <c r="V101" s="211"/>
      <c r="W101" s="214" t="s">
        <v>450</v>
      </c>
      <c r="X101" s="217">
        <v>23</v>
      </c>
      <c r="AK101" s="39" t="s">
        <v>113</v>
      </c>
    </row>
    <row r="102" spans="2:37" s="39" customFormat="1" ht="33">
      <c r="B102" s="196"/>
      <c r="C102" s="209">
        <v>45614</v>
      </c>
      <c r="D102" s="187" t="s">
        <v>206</v>
      </c>
      <c r="E102" s="210">
        <v>0.61361111111111122</v>
      </c>
      <c r="F102" s="211" t="s">
        <v>216</v>
      </c>
      <c r="G102" s="212" t="s">
        <v>188</v>
      </c>
      <c r="H102" s="213">
        <v>0.15</v>
      </c>
      <c r="I102" s="214" t="s">
        <v>207</v>
      </c>
      <c r="J102" s="214" t="s">
        <v>379</v>
      </c>
      <c r="K102" s="212" t="s">
        <v>167</v>
      </c>
      <c r="L102" s="212" t="s">
        <v>209</v>
      </c>
      <c r="M102" s="212" t="s">
        <v>126</v>
      </c>
      <c r="N102" s="212" t="s">
        <v>126</v>
      </c>
      <c r="O102" s="215" t="s">
        <v>151</v>
      </c>
      <c r="P102" s="212" t="s">
        <v>126</v>
      </c>
      <c r="Q102" s="214" t="s">
        <v>213</v>
      </c>
      <c r="R102" s="216" t="s">
        <v>204</v>
      </c>
      <c r="S102" s="216" t="s">
        <v>249</v>
      </c>
      <c r="T102" s="216"/>
      <c r="U102" s="216"/>
      <c r="V102" s="211"/>
      <c r="W102" s="214" t="s">
        <v>394</v>
      </c>
      <c r="X102" s="217">
        <v>5</v>
      </c>
      <c r="AK102" s="39" t="s">
        <v>113</v>
      </c>
    </row>
    <row r="103" spans="2:37" s="39" customFormat="1" ht="16.5">
      <c r="B103" s="196"/>
      <c r="C103" s="209">
        <v>45614</v>
      </c>
      <c r="D103" s="187" t="s">
        <v>206</v>
      </c>
      <c r="E103" s="210">
        <v>0.6159027777777778</v>
      </c>
      <c r="F103" s="211" t="s">
        <v>216</v>
      </c>
      <c r="G103" s="212" t="s">
        <v>188</v>
      </c>
      <c r="H103" s="213">
        <v>0.1</v>
      </c>
      <c r="I103" s="214" t="s">
        <v>207</v>
      </c>
      <c r="J103" s="214" t="s">
        <v>379</v>
      </c>
      <c r="K103" s="212" t="s">
        <v>167</v>
      </c>
      <c r="L103" s="212" t="s">
        <v>209</v>
      </c>
      <c r="M103" s="212" t="s">
        <v>126</v>
      </c>
      <c r="N103" s="212" t="s">
        <v>126</v>
      </c>
      <c r="O103" s="215" t="s">
        <v>151</v>
      </c>
      <c r="P103" s="212" t="s">
        <v>126</v>
      </c>
      <c r="Q103" s="214" t="s">
        <v>210</v>
      </c>
      <c r="R103" s="216" t="s">
        <v>241</v>
      </c>
      <c r="S103" s="216" t="s">
        <v>249</v>
      </c>
      <c r="T103" s="216"/>
      <c r="U103" s="216"/>
      <c r="V103" s="211"/>
      <c r="W103" s="214" t="s">
        <v>399</v>
      </c>
      <c r="X103" s="217">
        <v>2</v>
      </c>
      <c r="AK103" s="39" t="s">
        <v>113</v>
      </c>
    </row>
    <row r="104" spans="2:37" s="39" customFormat="1" ht="33">
      <c r="B104" s="196"/>
      <c r="C104" s="209">
        <v>45614</v>
      </c>
      <c r="D104" s="187" t="s">
        <v>206</v>
      </c>
      <c r="E104" s="210">
        <v>0.61710648148148151</v>
      </c>
      <c r="F104" s="211" t="s">
        <v>216</v>
      </c>
      <c r="G104" s="212" t="s">
        <v>188</v>
      </c>
      <c r="H104" s="213">
        <v>0.01</v>
      </c>
      <c r="I104" s="214" t="s">
        <v>207</v>
      </c>
      <c r="J104" s="214" t="s">
        <v>379</v>
      </c>
      <c r="K104" s="212" t="s">
        <v>383</v>
      </c>
      <c r="L104" s="212" t="s">
        <v>217</v>
      </c>
      <c r="M104" s="212" t="s">
        <v>151</v>
      </c>
      <c r="N104" s="212" t="s">
        <v>126</v>
      </c>
      <c r="O104" s="215" t="s">
        <v>126</v>
      </c>
      <c r="P104" s="212" t="s">
        <v>126</v>
      </c>
      <c r="Q104" s="214" t="s">
        <v>217</v>
      </c>
      <c r="R104" s="216" t="s">
        <v>241</v>
      </c>
      <c r="S104" s="216" t="s">
        <v>217</v>
      </c>
      <c r="T104" s="216"/>
      <c r="U104" s="216"/>
      <c r="V104" s="211"/>
      <c r="W104" s="214" t="s">
        <v>443</v>
      </c>
      <c r="X104" s="217">
        <v>12</v>
      </c>
      <c r="AK104" s="39" t="s">
        <v>113</v>
      </c>
    </row>
    <row r="105" spans="2:37" s="39" customFormat="1" ht="33">
      <c r="B105" s="196"/>
      <c r="C105" s="209">
        <v>45614</v>
      </c>
      <c r="D105" s="187" t="s">
        <v>206</v>
      </c>
      <c r="E105" s="210">
        <v>0.61966435185185187</v>
      </c>
      <c r="F105" s="211" t="s">
        <v>216</v>
      </c>
      <c r="G105" s="212" t="s">
        <v>188</v>
      </c>
      <c r="H105" s="213">
        <v>0.1</v>
      </c>
      <c r="I105" s="214" t="s">
        <v>207</v>
      </c>
      <c r="J105" s="214" t="s">
        <v>379</v>
      </c>
      <c r="K105" s="212" t="s">
        <v>167</v>
      </c>
      <c r="L105" s="212" t="s">
        <v>209</v>
      </c>
      <c r="M105" s="212" t="s">
        <v>126</v>
      </c>
      <c r="N105" s="212" t="s">
        <v>126</v>
      </c>
      <c r="O105" s="215" t="s">
        <v>126</v>
      </c>
      <c r="P105" s="212" t="s">
        <v>126</v>
      </c>
      <c r="Q105" s="214" t="s">
        <v>155</v>
      </c>
      <c r="R105" s="216" t="s">
        <v>204</v>
      </c>
      <c r="S105" s="216" t="s">
        <v>249</v>
      </c>
      <c r="T105" s="216"/>
      <c r="U105" s="216"/>
      <c r="V105" s="211"/>
      <c r="W105" s="214" t="s">
        <v>396</v>
      </c>
      <c r="X105" s="217">
        <v>16</v>
      </c>
      <c r="AK105" s="39" t="s">
        <v>113</v>
      </c>
    </row>
    <row r="106" spans="2:37" s="39" customFormat="1" ht="33">
      <c r="B106" s="196"/>
      <c r="C106" s="209">
        <v>45614</v>
      </c>
      <c r="D106" s="187" t="s">
        <v>206</v>
      </c>
      <c r="E106" s="210">
        <v>0.64513888888888893</v>
      </c>
      <c r="F106" s="211" t="s">
        <v>382</v>
      </c>
      <c r="G106" s="212" t="s">
        <v>188</v>
      </c>
      <c r="H106" s="213">
        <v>0.01</v>
      </c>
      <c r="I106" s="214" t="s">
        <v>207</v>
      </c>
      <c r="J106" s="214" t="s">
        <v>379</v>
      </c>
      <c r="K106" s="212" t="s">
        <v>383</v>
      </c>
      <c r="L106" s="212" t="s">
        <v>217</v>
      </c>
      <c r="M106" s="212" t="s">
        <v>151</v>
      </c>
      <c r="N106" s="212" t="s">
        <v>126</v>
      </c>
      <c r="O106" s="215" t="s">
        <v>126</v>
      </c>
      <c r="P106" s="212" t="s">
        <v>126</v>
      </c>
      <c r="Q106" s="214" t="s">
        <v>217</v>
      </c>
      <c r="R106" s="216" t="s">
        <v>241</v>
      </c>
      <c r="S106" s="216" t="s">
        <v>217</v>
      </c>
      <c r="T106" s="216"/>
      <c r="U106" s="216"/>
      <c r="V106" s="211"/>
      <c r="W106" s="214" t="s">
        <v>443</v>
      </c>
      <c r="X106" s="217">
        <v>12</v>
      </c>
      <c r="AK106" s="39" t="s">
        <v>113</v>
      </c>
    </row>
    <row r="107" spans="2:37" s="39" customFormat="1" ht="33">
      <c r="B107" s="196"/>
      <c r="C107" s="209">
        <v>45614</v>
      </c>
      <c r="D107" s="187" t="s">
        <v>206</v>
      </c>
      <c r="E107" s="210">
        <v>0.64861111111111114</v>
      </c>
      <c r="F107" s="211" t="s">
        <v>382</v>
      </c>
      <c r="G107" s="212" t="s">
        <v>188</v>
      </c>
      <c r="H107" s="213">
        <v>0.1</v>
      </c>
      <c r="I107" s="214" t="s">
        <v>207</v>
      </c>
      <c r="J107" s="214" t="s">
        <v>379</v>
      </c>
      <c r="K107" s="212" t="s">
        <v>167</v>
      </c>
      <c r="L107" s="212" t="s">
        <v>209</v>
      </c>
      <c r="M107" s="212" t="s">
        <v>126</v>
      </c>
      <c r="N107" s="212" t="s">
        <v>126</v>
      </c>
      <c r="O107" s="215" t="s">
        <v>126</v>
      </c>
      <c r="P107" s="212" t="s">
        <v>126</v>
      </c>
      <c r="Q107" s="214" t="s">
        <v>213</v>
      </c>
      <c r="R107" s="216" t="s">
        <v>204</v>
      </c>
      <c r="S107" s="216" t="s">
        <v>249</v>
      </c>
      <c r="T107" s="216"/>
      <c r="U107" s="216"/>
      <c r="V107" s="211"/>
      <c r="W107" s="214" t="s">
        <v>394</v>
      </c>
      <c r="X107" s="217">
        <v>16</v>
      </c>
      <c r="AK107" s="39" t="s">
        <v>113</v>
      </c>
    </row>
    <row r="108" spans="2:37" s="39" customFormat="1" ht="16.5">
      <c r="B108" s="197"/>
      <c r="C108" s="218">
        <v>45614</v>
      </c>
      <c r="D108" s="199" t="s">
        <v>206</v>
      </c>
      <c r="E108" s="219">
        <v>0.65277777777777779</v>
      </c>
      <c r="F108" s="220" t="s">
        <v>382</v>
      </c>
      <c r="G108" s="221" t="s">
        <v>188</v>
      </c>
      <c r="H108" s="222">
        <v>0.1</v>
      </c>
      <c r="I108" s="223" t="s">
        <v>207</v>
      </c>
      <c r="J108" s="223" t="s">
        <v>379</v>
      </c>
      <c r="K108" s="221" t="s">
        <v>167</v>
      </c>
      <c r="L108" s="221" t="s">
        <v>209</v>
      </c>
      <c r="M108" s="221" t="s">
        <v>126</v>
      </c>
      <c r="N108" s="221" t="s">
        <v>126</v>
      </c>
      <c r="O108" s="224" t="s">
        <v>151</v>
      </c>
      <c r="P108" s="221" t="s">
        <v>126</v>
      </c>
      <c r="Q108" s="223" t="s">
        <v>217</v>
      </c>
      <c r="R108" s="225" t="s">
        <v>204</v>
      </c>
      <c r="S108" s="225" t="s">
        <v>217</v>
      </c>
      <c r="T108" s="225"/>
      <c r="U108" s="225"/>
      <c r="V108" s="220"/>
      <c r="W108" s="223" t="s">
        <v>451</v>
      </c>
      <c r="X108" s="226">
        <v>23</v>
      </c>
      <c r="AK108" s="39" t="s">
        <v>113</v>
      </c>
    </row>
    <row r="109" spans="2:37" s="39" customFormat="1" ht="16.5">
      <c r="B109" s="39" t="s">
        <v>113</v>
      </c>
      <c r="C109" s="39" t="s">
        <v>113</v>
      </c>
      <c r="D109" s="39" t="s">
        <v>113</v>
      </c>
      <c r="E109" s="39" t="s">
        <v>113</v>
      </c>
      <c r="F109" s="39" t="s">
        <v>113</v>
      </c>
      <c r="G109" s="39" t="s">
        <v>113</v>
      </c>
      <c r="I109" s="39" t="s">
        <v>113</v>
      </c>
      <c r="J109" s="39" t="s">
        <v>113</v>
      </c>
      <c r="K109" s="39" t="s">
        <v>113</v>
      </c>
      <c r="L109" s="39" t="s">
        <v>113</v>
      </c>
      <c r="M109" s="39" t="s">
        <v>113</v>
      </c>
      <c r="N109" s="39" t="s">
        <v>113</v>
      </c>
      <c r="O109" s="39" t="s">
        <v>113</v>
      </c>
      <c r="P109" s="39" t="s">
        <v>113</v>
      </c>
      <c r="Q109" s="39" t="s">
        <v>113</v>
      </c>
      <c r="R109" s="39" t="s">
        <v>113</v>
      </c>
      <c r="S109" s="39" t="s">
        <v>113</v>
      </c>
      <c r="T109" s="39" t="s">
        <v>113</v>
      </c>
      <c r="U109" s="39" t="s">
        <v>113</v>
      </c>
      <c r="V109" s="39" t="s">
        <v>113</v>
      </c>
      <c r="W109" s="39" t="s">
        <v>113</v>
      </c>
      <c r="X109" s="39" t="s">
        <v>113</v>
      </c>
      <c r="Y109" s="39" t="s">
        <v>287</v>
      </c>
      <c r="Z109" s="39" t="s">
        <v>287</v>
      </c>
      <c r="AA109" s="39" t="s">
        <v>287</v>
      </c>
      <c r="AB109" s="39" t="s">
        <v>287</v>
      </c>
      <c r="AC109" s="39" t="s">
        <v>287</v>
      </c>
      <c r="AD109" s="39" t="s">
        <v>287</v>
      </c>
      <c r="AE109" s="39" t="s">
        <v>287</v>
      </c>
      <c r="AF109" s="39" t="s">
        <v>287</v>
      </c>
      <c r="AG109" s="39" t="s">
        <v>287</v>
      </c>
      <c r="AH109" s="39" t="s">
        <v>287</v>
      </c>
      <c r="AI109" s="39" t="s">
        <v>287</v>
      </c>
      <c r="AJ109" s="39" t="s">
        <v>287</v>
      </c>
      <c r="AK109" s="39" t="s">
        <v>113</v>
      </c>
    </row>
    <row r="110"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108">
      <formula1>"有,無"</formula1>
    </dataValidation>
    <dataValidation type="list" allowBlank="1" showInputMessage="1" sqref="K13">
      <formula1>"交差点,交差点付近,単路,単路(トンネル),単路(橋),踏切,ロータリー,その他"</formula1>
    </dataValidation>
    <dataValidation type="list" allowBlank="1" showInputMessage="1" showErrorMessage="1" sqref="J13:J108">
      <formula1>"乾燥, 湿潤, 凍結, 積雪"</formula1>
    </dataValidation>
    <dataValidation type="list" allowBlank="1" showInputMessage="1" showErrorMessage="1" sqref="I13:I108">
      <formula1>"良好, 逆光, 夕日, 西日, 夜"</formula1>
    </dataValidation>
    <dataValidation type="list" allowBlank="1" showInputMessage="1" showErrorMessage="1" sqref="F13:F108">
      <formula1>"晴れ, 曇り, 降雨, 降雪, 堆雪, キリ"</formula1>
    </dataValidation>
    <dataValidation type="list" allowBlank="1" showErrorMessage="1" sqref="U14:U108">
      <formula1>"右折,左折,直進,合流,停止,出発,横断"</formula1>
    </dataValidation>
    <dataValidation type="list" allowBlank="1" showInputMessage="1" showErrorMessage="1" sqref="S83:S108 S13:S81">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08">
      <formula1>0</formula1>
    </dataValidation>
    <dataValidation type="list" allowBlank="1" showInputMessage="1" showErrorMessage="1" sqref="K14:K108">
      <formula1>"交差点,交差点付近,単路,単路(トンネル),単路(橋),踏切,ロータリー,その他"</formula1>
    </dataValidation>
    <dataValidation type="decimal" operator="greaterThanOrEqual" allowBlank="1" showInputMessage="1" showErrorMessage="1" sqref="H13:H108">
      <formula1>0</formula1>
    </dataValidation>
    <dataValidation type="list" allowBlank="1" showInputMessage="1" showErrorMessage="1" sqref="G13:G108">
      <formula1>"L4想定区間内,L4想定区間外,実証走行ルート外"</formula1>
    </dataValidation>
    <dataValidation allowBlank="1" showInputMessage="1" sqref="V13:V108"/>
    <dataValidation type="time" operator="greaterThanOrEqual" allowBlank="1" showInputMessage="1" showErrorMessage="1" sqref="E13:E108">
      <formula1>0</formula1>
    </dataValidation>
    <dataValidation type="date" operator="greaterThanOrEqual" allowBlank="1" showInputMessage="1" showErrorMessage="1" sqref="C13:C108">
      <formula1>44927</formula1>
    </dataValidation>
    <dataValidation type="list" allowBlank="1" showInputMessage="1" sqref="U13">
      <formula1>"右折,左折,直進,合流,停止,出発,横断"</formula1>
    </dataValidation>
    <dataValidation type="list" allowBlank="1" showInputMessage="1" showErrorMessage="1" sqref="S82">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08">
      <formula1>"小型車,大型車,自転車,バイク,歩行者"</formula1>
    </dataValidation>
    <dataValidation type="list" allowBlank="1" showInputMessage="1" showErrorMessage="1" sqref="R13:R108">
      <formula1>"ブレーキ操作,アクセル操作,ステアリング操作,非常停止ボタン操作"</formula1>
    </dataValidation>
    <dataValidation type="list" allowBlank="1" showInputMessage="1" showErrorMessage="1" sqref="Q13:Q108">
      <formula1>"左折,直進,右折,合流,停止,出発,その他"</formula1>
    </dataValidation>
    <dataValidation type="list" allowBlank="1" showInputMessage="1" showErrorMessage="1" sqref="L13:L108">
      <formula1>"右カーブ,左カーブ,直線, 坂道,その他"</formula1>
    </dataValidation>
  </dataValidation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1:AK115"/>
  <sheetViews>
    <sheetView zoomScale="41" zoomScaleNormal="40" workbookViewId="0">
      <selection activeCell="L27" sqref="L27"/>
    </sheetView>
  </sheetViews>
  <sheetFormatPr defaultColWidth="7.125" defaultRowHeight="18.75" outlineLevelCol="1"/>
  <cols>
    <col min="1" max="1" width="3.625" customWidth="1"/>
    <col min="2" max="2" width="10.5" customWidth="1"/>
    <col min="3" max="6" width="11.375" customWidth="1"/>
    <col min="7" max="7" width="18.625" customWidth="1"/>
    <col min="8" max="8" width="11.5" customWidth="1"/>
    <col min="9" max="9" width="8.5" customWidth="1"/>
    <col min="10" max="10" width="14.125" customWidth="1"/>
    <col min="11" max="14" width="20.125" customWidth="1" outlineLevel="1"/>
    <col min="15" max="16" width="18.625" customWidth="1" outlineLevel="1"/>
    <col min="17" max="17" width="18.625" customWidth="1"/>
    <col min="18" max="18" width="16.75" customWidth="1"/>
    <col min="19" max="19" width="24.625" customWidth="1"/>
    <col min="20" max="20" width="15.375" customWidth="1"/>
    <col min="21" max="21" width="14.625" customWidth="1"/>
    <col min="22" max="22" width="26.75" customWidth="1"/>
    <col min="23" max="23" width="28.125" customWidth="1"/>
    <col min="24" max="24" width="25.375" customWidth="1"/>
  </cols>
  <sheetData>
    <row r="1" spans="2:37" s="3" customFormat="1" ht="16.5">
      <c r="S1" s="30"/>
    </row>
    <row r="2" spans="2:37" s="3" customFormat="1" ht="16.5" hidden="1">
      <c r="B2" s="283" t="s">
        <v>372</v>
      </c>
      <c r="C2" s="283" t="s">
        <v>373</v>
      </c>
      <c r="D2" s="283" t="s">
        <v>374</v>
      </c>
      <c r="S2" s="30"/>
    </row>
    <row r="3" spans="2:37" s="3" customFormat="1" ht="16.5" hidden="1">
      <c r="B3" s="283" t="s">
        <v>393</v>
      </c>
      <c r="C3" s="283" t="s">
        <v>393</v>
      </c>
      <c r="D3" s="283" t="s">
        <v>393</v>
      </c>
      <c r="S3" s="30"/>
    </row>
    <row r="4" spans="2:37" ht="16.350000000000001" hidden="1" customHeight="1"/>
    <row r="5" spans="2:37" s="39" customFormat="1" ht="16.350000000000001" customHeight="1">
      <c r="B5" s="53" t="s">
        <v>43</v>
      </c>
      <c r="D5" s="53"/>
      <c r="G5" s="38"/>
      <c r="H5" s="38"/>
      <c r="I5" s="38"/>
      <c r="R5" s="140"/>
      <c r="S5" s="140"/>
      <c r="X5" s="38"/>
    </row>
    <row r="6" spans="2:37" s="39" customFormat="1" ht="16.350000000000001" customHeight="1">
      <c r="B6" s="39" t="s">
        <v>129</v>
      </c>
      <c r="D6" s="53"/>
      <c r="G6" s="38"/>
      <c r="H6" s="38"/>
      <c r="I6" s="38"/>
      <c r="R6" s="140"/>
      <c r="S6" s="140"/>
      <c r="X6" s="38"/>
    </row>
    <row r="7" spans="2:37" s="39" customFormat="1" ht="16.350000000000001" customHeight="1">
      <c r="B7" s="141" t="s">
        <v>282</v>
      </c>
      <c r="D7" s="53"/>
      <c r="G7" s="38"/>
      <c r="H7" s="38"/>
      <c r="I7" s="38"/>
      <c r="S7" s="140"/>
      <c r="X7" s="38"/>
    </row>
    <row r="8" spans="2:37" s="39" customFormat="1" ht="16.350000000000001" customHeight="1">
      <c r="D8" s="53"/>
      <c r="G8" s="38"/>
      <c r="H8" s="38"/>
      <c r="I8" s="38"/>
      <c r="R8" s="145" t="s">
        <v>279</v>
      </c>
      <c r="S8" s="145" t="s">
        <v>279</v>
      </c>
      <c r="X8" s="38"/>
    </row>
    <row r="9" spans="2:37" s="39" customFormat="1" ht="172.7"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0999999999999996"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72.95"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
        <v>226</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33">
      <c r="B14" s="208" t="s">
        <v>128</v>
      </c>
      <c r="C14" s="209">
        <v>45612</v>
      </c>
      <c r="D14" s="187" t="s">
        <v>459</v>
      </c>
      <c r="E14" s="210">
        <v>0.43472222222222223</v>
      </c>
      <c r="F14" s="211" t="s">
        <v>127</v>
      </c>
      <c r="G14" s="212" t="s">
        <v>188</v>
      </c>
      <c r="H14" s="213">
        <v>0.15</v>
      </c>
      <c r="I14" s="214" t="s">
        <v>207</v>
      </c>
      <c r="J14" s="214" t="s">
        <v>148</v>
      </c>
      <c r="K14" s="212" t="s">
        <v>167</v>
      </c>
      <c r="L14" s="212" t="s">
        <v>209</v>
      </c>
      <c r="M14" s="212" t="s">
        <v>126</v>
      </c>
      <c r="N14" s="212" t="s">
        <v>126</v>
      </c>
      <c r="O14" s="212" t="s">
        <v>151</v>
      </c>
      <c r="P14" s="212" t="s">
        <v>126</v>
      </c>
      <c r="Q14" s="214" t="s">
        <v>210</v>
      </c>
      <c r="R14" s="216" t="s">
        <v>204</v>
      </c>
      <c r="S14" s="216" t="s">
        <v>249</v>
      </c>
      <c r="T14" s="216"/>
      <c r="U14" s="216"/>
      <c r="V14" s="211"/>
      <c r="W14" s="214" t="s">
        <v>394</v>
      </c>
      <c r="X14" s="217">
        <v>5</v>
      </c>
      <c r="Z14" s="88" t="s">
        <v>168</v>
      </c>
      <c r="AA14" s="89"/>
      <c r="AB14" s="89"/>
      <c r="AC14" s="89"/>
      <c r="AD14" s="89"/>
      <c r="AE14" s="89"/>
      <c r="AF14" s="89"/>
      <c r="AG14" s="89"/>
      <c r="AH14" s="89"/>
      <c r="AI14" s="89"/>
      <c r="AJ14" s="90"/>
      <c r="AK14" s="39" t="s">
        <v>113</v>
      </c>
    </row>
    <row r="15" spans="2:37" s="39" customFormat="1" ht="16.5">
      <c r="B15" s="196"/>
      <c r="C15" s="209">
        <v>45612</v>
      </c>
      <c r="D15" s="187" t="s">
        <v>459</v>
      </c>
      <c r="E15" s="210">
        <v>0.43541666666666667</v>
      </c>
      <c r="F15" s="211" t="s">
        <v>127</v>
      </c>
      <c r="G15" s="212" t="s">
        <v>188</v>
      </c>
      <c r="H15" s="213">
        <v>0.1</v>
      </c>
      <c r="I15" s="214" t="s">
        <v>207</v>
      </c>
      <c r="J15" s="214" t="s">
        <v>148</v>
      </c>
      <c r="K15" s="212" t="s">
        <v>167</v>
      </c>
      <c r="L15" s="212" t="s">
        <v>209</v>
      </c>
      <c r="M15" s="212" t="s">
        <v>126</v>
      </c>
      <c r="N15" s="212" t="s">
        <v>126</v>
      </c>
      <c r="O15" s="212" t="s">
        <v>151</v>
      </c>
      <c r="P15" s="212" t="s">
        <v>126</v>
      </c>
      <c r="Q15" s="214" t="s">
        <v>210</v>
      </c>
      <c r="R15" s="216" t="s">
        <v>242</v>
      </c>
      <c r="S15" s="216" t="s">
        <v>245</v>
      </c>
      <c r="T15" s="216" t="s">
        <v>375</v>
      </c>
      <c r="U15" s="216" t="s">
        <v>155</v>
      </c>
      <c r="V15" s="211"/>
      <c r="W15" s="214" t="s">
        <v>395</v>
      </c>
      <c r="X15" s="217">
        <v>2</v>
      </c>
      <c r="Z15" s="88" t="s">
        <v>169</v>
      </c>
      <c r="AA15" s="89"/>
      <c r="AB15" s="89"/>
      <c r="AC15" s="89"/>
      <c r="AD15" s="89"/>
      <c r="AE15" s="89"/>
      <c r="AF15" s="89"/>
      <c r="AG15" s="89"/>
      <c r="AH15" s="89"/>
      <c r="AI15" s="89"/>
      <c r="AJ15" s="90"/>
      <c r="AK15" s="39" t="s">
        <v>113</v>
      </c>
    </row>
    <row r="16" spans="2:37" s="39" customFormat="1" ht="49.5">
      <c r="B16" s="196"/>
      <c r="C16" s="209">
        <v>45612</v>
      </c>
      <c r="D16" s="187" t="s">
        <v>459</v>
      </c>
      <c r="E16" s="210">
        <v>0.44027777777777777</v>
      </c>
      <c r="F16" s="211" t="s">
        <v>127</v>
      </c>
      <c r="G16" s="212" t="s">
        <v>188</v>
      </c>
      <c r="H16" s="213">
        <v>0.1</v>
      </c>
      <c r="I16" s="214" t="s">
        <v>207</v>
      </c>
      <c r="J16" s="214" t="s">
        <v>148</v>
      </c>
      <c r="K16" s="212" t="s">
        <v>167</v>
      </c>
      <c r="L16" s="212" t="s">
        <v>209</v>
      </c>
      <c r="M16" s="212" t="s">
        <v>126</v>
      </c>
      <c r="N16" s="212" t="s">
        <v>126</v>
      </c>
      <c r="O16" s="212" t="s">
        <v>126</v>
      </c>
      <c r="P16" s="212" t="s">
        <v>126</v>
      </c>
      <c r="Q16" s="214" t="s">
        <v>155</v>
      </c>
      <c r="R16" s="216" t="s">
        <v>204</v>
      </c>
      <c r="S16" s="216" t="s">
        <v>249</v>
      </c>
      <c r="T16" s="216"/>
      <c r="U16" s="216"/>
      <c r="V16" s="211"/>
      <c r="W16" s="214" t="s">
        <v>396</v>
      </c>
      <c r="X16" s="217">
        <v>16</v>
      </c>
      <c r="Z16" s="88" t="s">
        <v>170</v>
      </c>
      <c r="AA16" s="89"/>
      <c r="AB16" s="89"/>
      <c r="AC16" s="89"/>
      <c r="AD16" s="89"/>
      <c r="AE16" s="89"/>
      <c r="AF16" s="89"/>
      <c r="AG16" s="89"/>
      <c r="AH16" s="89"/>
      <c r="AI16" s="89"/>
      <c r="AJ16" s="90"/>
      <c r="AK16" s="39" t="s">
        <v>113</v>
      </c>
    </row>
    <row r="17" spans="2:37" s="39" customFormat="1" ht="33">
      <c r="B17" s="196"/>
      <c r="C17" s="209">
        <v>45612</v>
      </c>
      <c r="D17" s="187" t="s">
        <v>459</v>
      </c>
      <c r="E17" s="210">
        <v>0.44861111111111113</v>
      </c>
      <c r="F17" s="211" t="s">
        <v>127</v>
      </c>
      <c r="G17" s="212" t="s">
        <v>188</v>
      </c>
      <c r="H17" s="213">
        <v>0.1</v>
      </c>
      <c r="I17" s="214" t="s">
        <v>207</v>
      </c>
      <c r="J17" s="214" t="s">
        <v>148</v>
      </c>
      <c r="K17" s="212" t="s">
        <v>167</v>
      </c>
      <c r="L17" s="212" t="s">
        <v>209</v>
      </c>
      <c r="M17" s="212" t="s">
        <v>126</v>
      </c>
      <c r="N17" s="212" t="s">
        <v>126</v>
      </c>
      <c r="O17" s="212" t="s">
        <v>151</v>
      </c>
      <c r="P17" s="212" t="s">
        <v>126</v>
      </c>
      <c r="Q17" s="214" t="s">
        <v>213</v>
      </c>
      <c r="R17" s="216" t="s">
        <v>204</v>
      </c>
      <c r="S17" s="216" t="s">
        <v>249</v>
      </c>
      <c r="T17" s="216"/>
      <c r="U17" s="216"/>
      <c r="V17" s="211"/>
      <c r="W17" s="214" t="s">
        <v>394</v>
      </c>
      <c r="X17" s="217">
        <v>28</v>
      </c>
      <c r="Z17" s="88"/>
      <c r="AA17" s="89"/>
      <c r="AB17" s="89"/>
      <c r="AC17" s="89"/>
      <c r="AD17" s="89"/>
      <c r="AE17" s="89"/>
      <c r="AF17" s="89"/>
      <c r="AG17" s="89"/>
      <c r="AH17" s="89"/>
      <c r="AI17" s="89"/>
      <c r="AJ17" s="90"/>
      <c r="AK17" s="39" t="s">
        <v>113</v>
      </c>
    </row>
    <row r="18" spans="2:37" s="39" customFormat="1" ht="16.5">
      <c r="B18" s="196"/>
      <c r="C18" s="209">
        <v>45612</v>
      </c>
      <c r="D18" s="187" t="s">
        <v>459</v>
      </c>
      <c r="E18" s="210">
        <v>0.4548611111111111</v>
      </c>
      <c r="F18" s="211" t="s">
        <v>127</v>
      </c>
      <c r="G18" s="212" t="s">
        <v>188</v>
      </c>
      <c r="H18" s="213">
        <v>0.1</v>
      </c>
      <c r="I18" s="214" t="s">
        <v>207</v>
      </c>
      <c r="J18" s="214" t="s">
        <v>148</v>
      </c>
      <c r="K18" s="212" t="s">
        <v>149</v>
      </c>
      <c r="L18" s="212" t="s">
        <v>209</v>
      </c>
      <c r="M18" s="212" t="s">
        <v>151</v>
      </c>
      <c r="N18" s="212" t="s">
        <v>151</v>
      </c>
      <c r="O18" s="212" t="s">
        <v>126</v>
      </c>
      <c r="P18" s="212" t="s">
        <v>126</v>
      </c>
      <c r="Q18" s="214" t="s">
        <v>210</v>
      </c>
      <c r="R18" s="216" t="s">
        <v>242</v>
      </c>
      <c r="S18" s="216" t="s">
        <v>211</v>
      </c>
      <c r="T18" s="216" t="s">
        <v>375</v>
      </c>
      <c r="U18" s="216" t="s">
        <v>213</v>
      </c>
      <c r="V18" s="211"/>
      <c r="W18" s="214" t="s">
        <v>397</v>
      </c>
      <c r="X18" s="217">
        <v>3</v>
      </c>
      <c r="Z18" s="88"/>
      <c r="AA18" s="89"/>
      <c r="AB18" s="89"/>
      <c r="AC18" s="89"/>
      <c r="AD18" s="89"/>
      <c r="AE18" s="89"/>
      <c r="AF18" s="89"/>
      <c r="AG18" s="89"/>
      <c r="AH18" s="89"/>
      <c r="AI18" s="89"/>
      <c r="AJ18" s="90"/>
      <c r="AK18" s="39" t="s">
        <v>113</v>
      </c>
    </row>
    <row r="19" spans="2:37" s="39" customFormat="1" ht="49.5">
      <c r="B19" s="196"/>
      <c r="C19" s="209">
        <v>45612</v>
      </c>
      <c r="D19" s="187" t="s">
        <v>459</v>
      </c>
      <c r="E19" s="210">
        <v>0.45555555555555555</v>
      </c>
      <c r="F19" s="211" t="s">
        <v>127</v>
      </c>
      <c r="G19" s="212" t="s">
        <v>188</v>
      </c>
      <c r="H19" s="213">
        <v>0.15</v>
      </c>
      <c r="I19" s="214" t="s">
        <v>207</v>
      </c>
      <c r="J19" s="214" t="s">
        <v>148</v>
      </c>
      <c r="K19" s="212" t="s">
        <v>167</v>
      </c>
      <c r="L19" s="212" t="s">
        <v>209</v>
      </c>
      <c r="M19" s="212" t="s">
        <v>126</v>
      </c>
      <c r="N19" s="212" t="s">
        <v>126</v>
      </c>
      <c r="O19" s="212" t="s">
        <v>151</v>
      </c>
      <c r="P19" s="212" t="s">
        <v>126</v>
      </c>
      <c r="Q19" s="214" t="s">
        <v>210</v>
      </c>
      <c r="R19" s="216" t="s">
        <v>242</v>
      </c>
      <c r="S19" s="216" t="s">
        <v>246</v>
      </c>
      <c r="T19" s="216" t="s">
        <v>375</v>
      </c>
      <c r="U19" s="216" t="s">
        <v>210</v>
      </c>
      <c r="V19" s="211"/>
      <c r="W19" s="214" t="s">
        <v>398</v>
      </c>
      <c r="X19" s="217">
        <v>5</v>
      </c>
      <c r="Z19" s="88"/>
      <c r="AA19" s="89"/>
      <c r="AB19" s="89"/>
      <c r="AC19" s="89"/>
      <c r="AD19" s="89"/>
      <c r="AE19" s="89"/>
      <c r="AF19" s="89"/>
      <c r="AG19" s="89"/>
      <c r="AH19" s="89"/>
      <c r="AI19" s="89"/>
      <c r="AJ19" s="90"/>
      <c r="AK19" s="39" t="s">
        <v>113</v>
      </c>
    </row>
    <row r="20" spans="2:37" s="39" customFormat="1" ht="33">
      <c r="B20" s="196"/>
      <c r="C20" s="209">
        <v>45612</v>
      </c>
      <c r="D20" s="187" t="s">
        <v>459</v>
      </c>
      <c r="E20" s="210">
        <v>0.45833333333333331</v>
      </c>
      <c r="F20" s="211" t="s">
        <v>127</v>
      </c>
      <c r="G20" s="212" t="s">
        <v>188</v>
      </c>
      <c r="H20" s="213">
        <v>0.1</v>
      </c>
      <c r="I20" s="214" t="s">
        <v>207</v>
      </c>
      <c r="J20" s="214" t="s">
        <v>148</v>
      </c>
      <c r="K20" s="212" t="s">
        <v>167</v>
      </c>
      <c r="L20" s="212" t="s">
        <v>209</v>
      </c>
      <c r="M20" s="212" t="s">
        <v>126</v>
      </c>
      <c r="N20" s="212" t="s">
        <v>126</v>
      </c>
      <c r="O20" s="212" t="s">
        <v>151</v>
      </c>
      <c r="P20" s="212" t="s">
        <v>126</v>
      </c>
      <c r="Q20" s="214" t="s">
        <v>210</v>
      </c>
      <c r="R20" s="216" t="s">
        <v>241</v>
      </c>
      <c r="S20" s="216" t="s">
        <v>249</v>
      </c>
      <c r="T20" s="216"/>
      <c r="U20" s="216"/>
      <c r="V20" s="211"/>
      <c r="W20" s="214" t="s">
        <v>399</v>
      </c>
      <c r="X20" s="217">
        <v>2</v>
      </c>
      <c r="Z20" s="88"/>
      <c r="AA20" s="89"/>
      <c r="AB20" s="89"/>
      <c r="AC20" s="89"/>
      <c r="AD20" s="89"/>
      <c r="AE20" s="89"/>
      <c r="AF20" s="89"/>
      <c r="AG20" s="89"/>
      <c r="AH20" s="89"/>
      <c r="AI20" s="89"/>
      <c r="AJ20" s="90"/>
      <c r="AK20" s="39" t="s">
        <v>113</v>
      </c>
    </row>
    <row r="21" spans="2:37" s="39" customFormat="1" ht="33">
      <c r="B21" s="196"/>
      <c r="C21" s="209">
        <v>45612</v>
      </c>
      <c r="D21" s="187" t="s">
        <v>459</v>
      </c>
      <c r="E21" s="210">
        <v>0.46041666666666664</v>
      </c>
      <c r="F21" s="211" t="s">
        <v>127</v>
      </c>
      <c r="G21" s="212" t="s">
        <v>188</v>
      </c>
      <c r="H21" s="213">
        <v>0.15</v>
      </c>
      <c r="I21" s="214" t="s">
        <v>207</v>
      </c>
      <c r="J21" s="214" t="s">
        <v>148</v>
      </c>
      <c r="K21" s="212" t="s">
        <v>167</v>
      </c>
      <c r="L21" s="212" t="s">
        <v>209</v>
      </c>
      <c r="M21" s="212" t="s">
        <v>126</v>
      </c>
      <c r="N21" s="212" t="s">
        <v>126</v>
      </c>
      <c r="O21" s="212" t="s">
        <v>151</v>
      </c>
      <c r="P21" s="212" t="s">
        <v>126</v>
      </c>
      <c r="Q21" s="214" t="s">
        <v>213</v>
      </c>
      <c r="R21" s="216" t="s">
        <v>204</v>
      </c>
      <c r="S21" s="216" t="s">
        <v>249</v>
      </c>
      <c r="T21" s="216"/>
      <c r="U21" s="216"/>
      <c r="V21" s="211"/>
      <c r="W21" s="214" t="s">
        <v>394</v>
      </c>
      <c r="X21" s="217">
        <v>15</v>
      </c>
      <c r="Z21" s="88"/>
      <c r="AA21" s="89"/>
      <c r="AB21" s="89"/>
      <c r="AC21" s="89"/>
      <c r="AD21" s="89"/>
      <c r="AE21" s="89"/>
      <c r="AF21" s="89"/>
      <c r="AG21" s="89"/>
      <c r="AH21" s="89"/>
      <c r="AI21" s="89"/>
      <c r="AJ21" s="90"/>
      <c r="AK21" s="39" t="s">
        <v>113</v>
      </c>
    </row>
    <row r="22" spans="2:37" s="39" customFormat="1" ht="33">
      <c r="B22" s="196"/>
      <c r="C22" s="209">
        <v>45612</v>
      </c>
      <c r="D22" s="187" t="s">
        <v>459</v>
      </c>
      <c r="E22" s="210">
        <v>0.46180555555555558</v>
      </c>
      <c r="F22" s="211" t="s">
        <v>127</v>
      </c>
      <c r="G22" s="212" t="s">
        <v>188</v>
      </c>
      <c r="H22" s="213">
        <v>0.1</v>
      </c>
      <c r="I22" s="214" t="s">
        <v>207</v>
      </c>
      <c r="J22" s="214" t="s">
        <v>148</v>
      </c>
      <c r="K22" s="212" t="s">
        <v>167</v>
      </c>
      <c r="L22" s="212" t="s">
        <v>209</v>
      </c>
      <c r="M22" s="212" t="s">
        <v>126</v>
      </c>
      <c r="N22" s="212" t="s">
        <v>126</v>
      </c>
      <c r="O22" s="212" t="s">
        <v>126</v>
      </c>
      <c r="P22" s="212" t="s">
        <v>126</v>
      </c>
      <c r="Q22" s="214" t="s">
        <v>213</v>
      </c>
      <c r="R22" s="216" t="s">
        <v>204</v>
      </c>
      <c r="S22" s="216" t="s">
        <v>249</v>
      </c>
      <c r="T22" s="216"/>
      <c r="U22" s="216"/>
      <c r="V22" s="211"/>
      <c r="W22" s="214" t="s">
        <v>394</v>
      </c>
      <c r="X22" s="217">
        <v>18</v>
      </c>
      <c r="Z22" s="88"/>
      <c r="AA22" s="89"/>
      <c r="AB22" s="89"/>
      <c r="AC22" s="89"/>
      <c r="AD22" s="89"/>
      <c r="AE22" s="89"/>
      <c r="AF22" s="89"/>
      <c r="AG22" s="89"/>
      <c r="AH22" s="89"/>
      <c r="AI22" s="89"/>
      <c r="AJ22" s="90"/>
      <c r="AK22" s="39" t="s">
        <v>113</v>
      </c>
    </row>
    <row r="23" spans="2:37" s="39" customFormat="1" ht="33">
      <c r="B23" s="196"/>
      <c r="C23" s="209">
        <v>45612</v>
      </c>
      <c r="D23" s="187" t="s">
        <v>459</v>
      </c>
      <c r="E23" s="210">
        <v>0.46250000000000002</v>
      </c>
      <c r="F23" s="211" t="s">
        <v>127</v>
      </c>
      <c r="G23" s="212" t="s">
        <v>188</v>
      </c>
      <c r="H23" s="213">
        <v>0.5</v>
      </c>
      <c r="I23" s="214" t="s">
        <v>207</v>
      </c>
      <c r="J23" s="214" t="s">
        <v>148</v>
      </c>
      <c r="K23" s="212" t="s">
        <v>149</v>
      </c>
      <c r="L23" s="212" t="s">
        <v>209</v>
      </c>
      <c r="M23" s="212" t="s">
        <v>151</v>
      </c>
      <c r="N23" s="212" t="s">
        <v>151</v>
      </c>
      <c r="O23" s="212" t="s">
        <v>151</v>
      </c>
      <c r="P23" s="212" t="s">
        <v>126</v>
      </c>
      <c r="Q23" s="214" t="s">
        <v>210</v>
      </c>
      <c r="R23" s="216" t="s">
        <v>204</v>
      </c>
      <c r="S23" s="216" t="s">
        <v>217</v>
      </c>
      <c r="T23" s="216"/>
      <c r="U23" s="216"/>
      <c r="V23" s="211"/>
      <c r="W23" s="214" t="s">
        <v>400</v>
      </c>
      <c r="X23" s="217">
        <v>19</v>
      </c>
      <c r="Z23" s="88"/>
      <c r="AA23" s="89"/>
      <c r="AB23" s="89"/>
      <c r="AC23" s="89"/>
      <c r="AD23" s="89"/>
      <c r="AE23" s="89"/>
      <c r="AF23" s="89"/>
      <c r="AG23" s="89"/>
      <c r="AH23" s="89"/>
      <c r="AI23" s="89"/>
      <c r="AJ23" s="90"/>
      <c r="AK23" s="39" t="s">
        <v>113</v>
      </c>
    </row>
    <row r="24" spans="2:37" s="39" customFormat="1" ht="33">
      <c r="B24" s="196"/>
      <c r="C24" s="209">
        <v>45612</v>
      </c>
      <c r="D24" s="187" t="s">
        <v>459</v>
      </c>
      <c r="E24" s="210">
        <v>0.46388888888888891</v>
      </c>
      <c r="F24" s="211" t="s">
        <v>127</v>
      </c>
      <c r="G24" s="212" t="s">
        <v>188</v>
      </c>
      <c r="H24" s="213">
        <v>0.15</v>
      </c>
      <c r="I24" s="214" t="s">
        <v>207</v>
      </c>
      <c r="J24" s="214" t="s">
        <v>148</v>
      </c>
      <c r="K24" s="212" t="s">
        <v>167</v>
      </c>
      <c r="L24" s="212" t="s">
        <v>209</v>
      </c>
      <c r="M24" s="212" t="s">
        <v>126</v>
      </c>
      <c r="N24" s="212" t="s">
        <v>126</v>
      </c>
      <c r="O24" s="212" t="s">
        <v>126</v>
      </c>
      <c r="P24" s="212" t="s">
        <v>126</v>
      </c>
      <c r="Q24" s="214" t="s">
        <v>210</v>
      </c>
      <c r="R24" s="216" t="s">
        <v>242</v>
      </c>
      <c r="S24" s="216" t="s">
        <v>245</v>
      </c>
      <c r="T24" s="216" t="s">
        <v>154</v>
      </c>
      <c r="U24" s="216" t="s">
        <v>210</v>
      </c>
      <c r="V24" s="211"/>
      <c r="W24" s="214" t="s">
        <v>401</v>
      </c>
      <c r="X24" s="217">
        <v>22</v>
      </c>
      <c r="Z24" s="88"/>
      <c r="AA24" s="89"/>
      <c r="AB24" s="89"/>
      <c r="AC24" s="89"/>
      <c r="AD24" s="89"/>
      <c r="AE24" s="89"/>
      <c r="AF24" s="89"/>
      <c r="AG24" s="89"/>
      <c r="AH24" s="89"/>
      <c r="AI24" s="89"/>
      <c r="AJ24" s="90"/>
      <c r="AK24" s="39" t="s">
        <v>113</v>
      </c>
    </row>
    <row r="25" spans="2:37" s="39" customFormat="1" ht="16.5">
      <c r="B25" s="196"/>
      <c r="C25" s="209">
        <v>45612</v>
      </c>
      <c r="D25" s="187" t="s">
        <v>459</v>
      </c>
      <c r="E25" s="210">
        <v>0.47013888888888888</v>
      </c>
      <c r="F25" s="211" t="s">
        <v>127</v>
      </c>
      <c r="G25" s="212" t="s">
        <v>188</v>
      </c>
      <c r="H25" s="213">
        <v>0.4</v>
      </c>
      <c r="I25" s="214" t="s">
        <v>207</v>
      </c>
      <c r="J25" s="214" t="s">
        <v>148</v>
      </c>
      <c r="K25" s="212" t="s">
        <v>149</v>
      </c>
      <c r="L25" s="212" t="s">
        <v>209</v>
      </c>
      <c r="M25" s="212" t="s">
        <v>151</v>
      </c>
      <c r="N25" s="212" t="s">
        <v>151</v>
      </c>
      <c r="O25" s="212" t="s">
        <v>151</v>
      </c>
      <c r="P25" s="212" t="s">
        <v>126</v>
      </c>
      <c r="Q25" s="214" t="s">
        <v>210</v>
      </c>
      <c r="R25" s="216" t="s">
        <v>242</v>
      </c>
      <c r="S25" s="216" t="s">
        <v>211</v>
      </c>
      <c r="T25" s="216" t="s">
        <v>154</v>
      </c>
      <c r="U25" s="216" t="s">
        <v>210</v>
      </c>
      <c r="V25" s="211"/>
      <c r="W25" s="214" t="s">
        <v>402</v>
      </c>
      <c r="X25" s="217">
        <v>25</v>
      </c>
      <c r="Z25" s="88"/>
      <c r="AA25" s="89"/>
      <c r="AB25" s="89"/>
      <c r="AC25" s="89"/>
      <c r="AD25" s="89"/>
      <c r="AE25" s="89"/>
      <c r="AF25" s="89"/>
      <c r="AG25" s="89"/>
      <c r="AH25" s="89"/>
      <c r="AI25" s="89"/>
      <c r="AJ25" s="90"/>
      <c r="AK25" s="39" t="s">
        <v>113</v>
      </c>
    </row>
    <row r="26" spans="2:37" s="39" customFormat="1" ht="49.5">
      <c r="B26" s="196"/>
      <c r="C26" s="209">
        <v>45612</v>
      </c>
      <c r="D26" s="187" t="s">
        <v>459</v>
      </c>
      <c r="E26" s="210">
        <v>0.48364583333333333</v>
      </c>
      <c r="F26" s="211" t="s">
        <v>127</v>
      </c>
      <c r="G26" s="212" t="s">
        <v>188</v>
      </c>
      <c r="H26" s="213">
        <v>0.25</v>
      </c>
      <c r="I26" s="214" t="s">
        <v>207</v>
      </c>
      <c r="J26" s="214" t="s">
        <v>148</v>
      </c>
      <c r="K26" s="212" t="s">
        <v>167</v>
      </c>
      <c r="L26" s="212" t="s">
        <v>384</v>
      </c>
      <c r="M26" s="212" t="s">
        <v>151</v>
      </c>
      <c r="N26" s="212" t="s">
        <v>126</v>
      </c>
      <c r="O26" s="212" t="s">
        <v>151</v>
      </c>
      <c r="P26" s="212" t="s">
        <v>126</v>
      </c>
      <c r="Q26" s="214" t="s">
        <v>210</v>
      </c>
      <c r="R26" s="216" t="s">
        <v>204</v>
      </c>
      <c r="S26" s="216" t="s">
        <v>245</v>
      </c>
      <c r="T26" s="216" t="s">
        <v>219</v>
      </c>
      <c r="U26" s="216" t="s">
        <v>220</v>
      </c>
      <c r="V26" s="211"/>
      <c r="W26" s="214" t="s">
        <v>403</v>
      </c>
      <c r="X26" s="217">
        <v>1</v>
      </c>
      <c r="Z26" s="88"/>
      <c r="AA26" s="89"/>
      <c r="AB26" s="89"/>
      <c r="AC26" s="89"/>
      <c r="AD26" s="89"/>
      <c r="AE26" s="89"/>
      <c r="AF26" s="89"/>
      <c r="AG26" s="89"/>
      <c r="AH26" s="89"/>
      <c r="AI26" s="89"/>
      <c r="AJ26" s="90"/>
      <c r="AK26" s="39" t="s">
        <v>113</v>
      </c>
    </row>
    <row r="27" spans="2:37" s="39" customFormat="1" ht="49.5">
      <c r="B27" s="196"/>
      <c r="C27" s="209">
        <v>45612</v>
      </c>
      <c r="D27" s="187" t="s">
        <v>459</v>
      </c>
      <c r="E27" s="210">
        <v>0.48629629629629628</v>
      </c>
      <c r="F27" s="211" t="s">
        <v>127</v>
      </c>
      <c r="G27" s="212" t="s">
        <v>188</v>
      </c>
      <c r="H27" s="213">
        <v>0.2</v>
      </c>
      <c r="I27" s="214" t="s">
        <v>207</v>
      </c>
      <c r="J27" s="214" t="s">
        <v>148</v>
      </c>
      <c r="K27" s="212" t="s">
        <v>149</v>
      </c>
      <c r="L27" s="212" t="s">
        <v>209</v>
      </c>
      <c r="M27" s="212" t="s">
        <v>151</v>
      </c>
      <c r="N27" s="212" t="s">
        <v>151</v>
      </c>
      <c r="O27" s="212" t="s">
        <v>151</v>
      </c>
      <c r="P27" s="212" t="s">
        <v>126</v>
      </c>
      <c r="Q27" s="214" t="s">
        <v>210</v>
      </c>
      <c r="R27" s="216" t="s">
        <v>242</v>
      </c>
      <c r="S27" s="216" t="s">
        <v>246</v>
      </c>
      <c r="T27" s="216" t="s">
        <v>375</v>
      </c>
      <c r="U27" s="216" t="s">
        <v>155</v>
      </c>
      <c r="V27" s="211"/>
      <c r="W27" s="214" t="s">
        <v>404</v>
      </c>
      <c r="X27" s="217">
        <v>11</v>
      </c>
      <c r="Z27" s="88"/>
      <c r="AA27" s="89"/>
      <c r="AB27" s="89"/>
      <c r="AC27" s="89"/>
      <c r="AD27" s="89"/>
      <c r="AE27" s="89"/>
      <c r="AF27" s="89"/>
      <c r="AG27" s="89"/>
      <c r="AH27" s="89"/>
      <c r="AI27" s="89"/>
      <c r="AJ27" s="90"/>
      <c r="AK27" s="39" t="s">
        <v>113</v>
      </c>
    </row>
    <row r="28" spans="2:37" s="39" customFormat="1" ht="33">
      <c r="B28" s="196"/>
      <c r="C28" s="209">
        <v>45612</v>
      </c>
      <c r="D28" s="187" t="s">
        <v>459</v>
      </c>
      <c r="E28" s="210">
        <v>0.48666666666666664</v>
      </c>
      <c r="F28" s="211" t="s">
        <v>127</v>
      </c>
      <c r="G28" s="212" t="s">
        <v>188</v>
      </c>
      <c r="H28" s="213">
        <v>0.05</v>
      </c>
      <c r="I28" s="214" t="s">
        <v>207</v>
      </c>
      <c r="J28" s="214" t="s">
        <v>148</v>
      </c>
      <c r="K28" s="212" t="s">
        <v>383</v>
      </c>
      <c r="L28" s="212" t="s">
        <v>217</v>
      </c>
      <c r="M28" s="212" t="s">
        <v>151</v>
      </c>
      <c r="N28" s="212" t="s">
        <v>126</v>
      </c>
      <c r="O28" s="212" t="s">
        <v>126</v>
      </c>
      <c r="P28" s="212" t="s">
        <v>126</v>
      </c>
      <c r="Q28" s="214" t="s">
        <v>152</v>
      </c>
      <c r="R28" s="216" t="s">
        <v>204</v>
      </c>
      <c r="S28" s="216" t="s">
        <v>245</v>
      </c>
      <c r="T28" s="216" t="s">
        <v>219</v>
      </c>
      <c r="U28" s="216" t="s">
        <v>213</v>
      </c>
      <c r="V28" s="211"/>
      <c r="W28" s="214" t="s">
        <v>405</v>
      </c>
      <c r="X28" s="217">
        <v>12</v>
      </c>
      <c r="Z28" s="88"/>
      <c r="AA28" s="89"/>
      <c r="AB28" s="89"/>
      <c r="AC28" s="89"/>
      <c r="AD28" s="89"/>
      <c r="AE28" s="89"/>
      <c r="AF28" s="89"/>
      <c r="AG28" s="89"/>
      <c r="AH28" s="89"/>
      <c r="AI28" s="89"/>
      <c r="AJ28" s="90"/>
      <c r="AK28" s="39" t="s">
        <v>113</v>
      </c>
    </row>
    <row r="29" spans="2:37" s="39" customFormat="1" ht="33">
      <c r="B29" s="196"/>
      <c r="C29" s="209">
        <v>45612</v>
      </c>
      <c r="D29" s="187" t="s">
        <v>459</v>
      </c>
      <c r="E29" s="210">
        <v>0.48784722222222221</v>
      </c>
      <c r="F29" s="211" t="s">
        <v>127</v>
      </c>
      <c r="G29" s="212" t="s">
        <v>188</v>
      </c>
      <c r="H29" s="213">
        <v>0.1</v>
      </c>
      <c r="I29" s="214" t="s">
        <v>207</v>
      </c>
      <c r="J29" s="214" t="s">
        <v>148</v>
      </c>
      <c r="K29" s="212" t="s">
        <v>383</v>
      </c>
      <c r="L29" s="212" t="s">
        <v>217</v>
      </c>
      <c r="M29" s="212" t="s">
        <v>151</v>
      </c>
      <c r="N29" s="212" t="s">
        <v>126</v>
      </c>
      <c r="O29" s="212" t="s">
        <v>126</v>
      </c>
      <c r="P29" s="212" t="s">
        <v>126</v>
      </c>
      <c r="Q29" s="214" t="s">
        <v>215</v>
      </c>
      <c r="R29" s="216" t="s">
        <v>204</v>
      </c>
      <c r="S29" s="216" t="s">
        <v>245</v>
      </c>
      <c r="T29" s="216"/>
      <c r="U29" s="216"/>
      <c r="V29" s="211"/>
      <c r="W29" s="214" t="s">
        <v>406</v>
      </c>
      <c r="X29" s="217">
        <v>12</v>
      </c>
      <c r="Z29" s="88"/>
      <c r="AA29" s="89"/>
      <c r="AB29" s="89"/>
      <c r="AC29" s="89"/>
      <c r="AD29" s="89"/>
      <c r="AE29" s="89"/>
      <c r="AF29" s="89"/>
      <c r="AG29" s="89"/>
      <c r="AH29" s="89"/>
      <c r="AI29" s="89"/>
      <c r="AJ29" s="90"/>
      <c r="AK29" s="39" t="s">
        <v>113</v>
      </c>
    </row>
    <row r="30" spans="2:37" s="39" customFormat="1" ht="33">
      <c r="B30" s="196"/>
      <c r="C30" s="209">
        <v>45612</v>
      </c>
      <c r="D30" s="187" t="s">
        <v>459</v>
      </c>
      <c r="E30" s="210">
        <v>0.48961805555555554</v>
      </c>
      <c r="F30" s="211" t="s">
        <v>127</v>
      </c>
      <c r="G30" s="212" t="s">
        <v>188</v>
      </c>
      <c r="H30" s="213">
        <v>0.1</v>
      </c>
      <c r="I30" s="214" t="s">
        <v>207</v>
      </c>
      <c r="J30" s="214" t="s">
        <v>148</v>
      </c>
      <c r="K30" s="212" t="s">
        <v>167</v>
      </c>
      <c r="L30" s="212" t="s">
        <v>209</v>
      </c>
      <c r="M30" s="212" t="s">
        <v>126</v>
      </c>
      <c r="N30" s="212" t="s">
        <v>126</v>
      </c>
      <c r="O30" s="212" t="s">
        <v>126</v>
      </c>
      <c r="P30" s="212" t="s">
        <v>126</v>
      </c>
      <c r="Q30" s="214" t="s">
        <v>213</v>
      </c>
      <c r="R30" s="216" t="s">
        <v>204</v>
      </c>
      <c r="S30" s="216" t="s">
        <v>249</v>
      </c>
      <c r="T30" s="216"/>
      <c r="U30" s="216"/>
      <c r="V30" s="211"/>
      <c r="W30" s="214" t="s">
        <v>394</v>
      </c>
      <c r="X30" s="217">
        <v>16</v>
      </c>
      <c r="Z30" s="88"/>
      <c r="AA30" s="89"/>
      <c r="AB30" s="89"/>
      <c r="AC30" s="89"/>
      <c r="AD30" s="89"/>
      <c r="AE30" s="89"/>
      <c r="AF30" s="89"/>
      <c r="AG30" s="89"/>
      <c r="AH30" s="89"/>
      <c r="AI30" s="89"/>
      <c r="AJ30" s="90"/>
      <c r="AK30" s="39" t="s">
        <v>113</v>
      </c>
    </row>
    <row r="31" spans="2:37" s="39" customFormat="1" ht="33">
      <c r="B31" s="196"/>
      <c r="C31" s="209">
        <v>45612</v>
      </c>
      <c r="D31" s="187" t="s">
        <v>459</v>
      </c>
      <c r="E31" s="210">
        <v>0.49722222222222223</v>
      </c>
      <c r="F31" s="211" t="s">
        <v>127</v>
      </c>
      <c r="G31" s="212" t="s">
        <v>188</v>
      </c>
      <c r="H31" s="213">
        <v>0.05</v>
      </c>
      <c r="I31" s="214" t="s">
        <v>207</v>
      </c>
      <c r="J31" s="214" t="s">
        <v>148</v>
      </c>
      <c r="K31" s="212" t="s">
        <v>167</v>
      </c>
      <c r="L31" s="212" t="s">
        <v>209</v>
      </c>
      <c r="M31" s="212" t="s">
        <v>126</v>
      </c>
      <c r="N31" s="212" t="s">
        <v>126</v>
      </c>
      <c r="O31" s="212" t="s">
        <v>151</v>
      </c>
      <c r="P31" s="212" t="s">
        <v>126</v>
      </c>
      <c r="Q31" s="214" t="s">
        <v>210</v>
      </c>
      <c r="R31" s="216" t="s">
        <v>204</v>
      </c>
      <c r="S31" s="216" t="s">
        <v>246</v>
      </c>
      <c r="T31" s="216" t="s">
        <v>154</v>
      </c>
      <c r="U31" s="216" t="s">
        <v>213</v>
      </c>
      <c r="V31" s="211"/>
      <c r="W31" s="214" t="s">
        <v>407</v>
      </c>
      <c r="X31" s="217">
        <v>20</v>
      </c>
      <c r="Z31" s="88"/>
      <c r="AA31" s="89"/>
      <c r="AB31" s="89"/>
      <c r="AC31" s="89"/>
      <c r="AD31" s="89"/>
      <c r="AE31" s="89"/>
      <c r="AF31" s="89"/>
      <c r="AG31" s="89"/>
      <c r="AH31" s="89"/>
      <c r="AI31" s="89"/>
      <c r="AJ31" s="90"/>
      <c r="AK31" s="39" t="s">
        <v>113</v>
      </c>
    </row>
    <row r="32" spans="2:37" s="39" customFormat="1" ht="33">
      <c r="B32" s="196"/>
      <c r="C32" s="209">
        <v>45612</v>
      </c>
      <c r="D32" s="187" t="s">
        <v>459</v>
      </c>
      <c r="E32" s="210">
        <v>0.49820601851851848</v>
      </c>
      <c r="F32" s="211" t="s">
        <v>127</v>
      </c>
      <c r="G32" s="212" t="s">
        <v>188</v>
      </c>
      <c r="H32" s="213">
        <v>0.1</v>
      </c>
      <c r="I32" s="214" t="s">
        <v>207</v>
      </c>
      <c r="J32" s="214" t="s">
        <v>148</v>
      </c>
      <c r="K32" s="212" t="s">
        <v>167</v>
      </c>
      <c r="L32" s="212" t="s">
        <v>209</v>
      </c>
      <c r="M32" s="212" t="s">
        <v>126</v>
      </c>
      <c r="N32" s="212" t="s">
        <v>126</v>
      </c>
      <c r="O32" s="212" t="s">
        <v>151</v>
      </c>
      <c r="P32" s="212" t="s">
        <v>126</v>
      </c>
      <c r="Q32" s="214" t="s">
        <v>210</v>
      </c>
      <c r="R32" s="216" t="s">
        <v>204</v>
      </c>
      <c r="S32" s="216" t="s">
        <v>246</v>
      </c>
      <c r="T32" s="216" t="s">
        <v>223</v>
      </c>
      <c r="U32" s="216" t="s">
        <v>210</v>
      </c>
      <c r="V32" s="211"/>
      <c r="W32" s="214" t="s">
        <v>408</v>
      </c>
      <c r="X32" s="217">
        <v>26</v>
      </c>
      <c r="Z32" s="88"/>
      <c r="AA32" s="89"/>
      <c r="AB32" s="89"/>
      <c r="AC32" s="89"/>
      <c r="AD32" s="89"/>
      <c r="AE32" s="89"/>
      <c r="AF32" s="89"/>
      <c r="AG32" s="89"/>
      <c r="AH32" s="89"/>
      <c r="AI32" s="89"/>
      <c r="AJ32" s="90"/>
      <c r="AK32" s="39" t="s">
        <v>113</v>
      </c>
    </row>
    <row r="33" spans="2:37" s="39" customFormat="1" ht="33">
      <c r="B33" s="196"/>
      <c r="C33" s="209">
        <v>45612</v>
      </c>
      <c r="D33" s="187" t="s">
        <v>459</v>
      </c>
      <c r="E33" s="210">
        <v>0.51202546296296292</v>
      </c>
      <c r="F33" s="211" t="s">
        <v>127</v>
      </c>
      <c r="G33" s="212" t="s">
        <v>188</v>
      </c>
      <c r="H33" s="213">
        <v>0.1</v>
      </c>
      <c r="I33" s="214" t="s">
        <v>207</v>
      </c>
      <c r="J33" s="214" t="s">
        <v>148</v>
      </c>
      <c r="K33" s="212" t="s">
        <v>167</v>
      </c>
      <c r="L33" s="212" t="s">
        <v>384</v>
      </c>
      <c r="M33" s="212" t="s">
        <v>151</v>
      </c>
      <c r="N33" s="212" t="s">
        <v>126</v>
      </c>
      <c r="O33" s="212" t="s">
        <v>151</v>
      </c>
      <c r="P33" s="212" t="s">
        <v>126</v>
      </c>
      <c r="Q33" s="214" t="s">
        <v>409</v>
      </c>
      <c r="R33" s="216" t="s">
        <v>204</v>
      </c>
      <c r="S33" s="216" t="s">
        <v>249</v>
      </c>
      <c r="T33" s="216" t="s">
        <v>219</v>
      </c>
      <c r="U33" s="216" t="s">
        <v>213</v>
      </c>
      <c r="V33" s="211"/>
      <c r="W33" s="214" t="s">
        <v>410</v>
      </c>
      <c r="X33" s="217">
        <v>1</v>
      </c>
      <c r="Z33" s="88"/>
      <c r="AA33" s="89"/>
      <c r="AB33" s="89"/>
      <c r="AC33" s="89"/>
      <c r="AD33" s="89"/>
      <c r="AE33" s="89"/>
      <c r="AF33" s="89"/>
      <c r="AG33" s="89"/>
      <c r="AH33" s="89"/>
      <c r="AI33" s="89"/>
      <c r="AJ33" s="90"/>
      <c r="AK33" s="39" t="s">
        <v>113</v>
      </c>
    </row>
    <row r="34" spans="2:37" s="39" customFormat="1" ht="33">
      <c r="B34" s="196"/>
      <c r="C34" s="209">
        <v>45612</v>
      </c>
      <c r="D34" s="187" t="s">
        <v>459</v>
      </c>
      <c r="E34" s="210">
        <v>0.51432870370370365</v>
      </c>
      <c r="F34" s="211" t="s">
        <v>127</v>
      </c>
      <c r="G34" s="212" t="s">
        <v>188</v>
      </c>
      <c r="H34" s="213">
        <v>0.1</v>
      </c>
      <c r="I34" s="214" t="s">
        <v>207</v>
      </c>
      <c r="J34" s="214" t="s">
        <v>148</v>
      </c>
      <c r="K34" s="212" t="s">
        <v>149</v>
      </c>
      <c r="L34" s="212" t="s">
        <v>209</v>
      </c>
      <c r="M34" s="212" t="s">
        <v>151</v>
      </c>
      <c r="N34" s="212" t="s">
        <v>126</v>
      </c>
      <c r="O34" s="212" t="s">
        <v>151</v>
      </c>
      <c r="P34" s="212" t="s">
        <v>126</v>
      </c>
      <c r="Q34" s="214" t="s">
        <v>409</v>
      </c>
      <c r="R34" s="216" t="s">
        <v>241</v>
      </c>
      <c r="S34" s="216" t="s">
        <v>246</v>
      </c>
      <c r="T34" s="216" t="s">
        <v>375</v>
      </c>
      <c r="U34" s="216" t="s">
        <v>210</v>
      </c>
      <c r="V34" s="211"/>
      <c r="W34" s="214" t="s">
        <v>411</v>
      </c>
      <c r="X34" s="217">
        <v>6</v>
      </c>
      <c r="Z34" s="88"/>
      <c r="AA34" s="89"/>
      <c r="AB34" s="89"/>
      <c r="AC34" s="89"/>
      <c r="AD34" s="89"/>
      <c r="AE34" s="89"/>
      <c r="AF34" s="89"/>
      <c r="AG34" s="89"/>
      <c r="AH34" s="89"/>
      <c r="AI34" s="89"/>
      <c r="AJ34" s="90"/>
      <c r="AK34" s="39" t="s">
        <v>113</v>
      </c>
    </row>
    <row r="35" spans="2:37" s="39" customFormat="1" ht="33">
      <c r="B35" s="196"/>
      <c r="C35" s="209">
        <v>45612</v>
      </c>
      <c r="D35" s="187" t="s">
        <v>459</v>
      </c>
      <c r="E35" s="210">
        <v>0.51518518518518519</v>
      </c>
      <c r="F35" s="211" t="s">
        <v>127</v>
      </c>
      <c r="G35" s="212" t="s">
        <v>188</v>
      </c>
      <c r="H35" s="213">
        <v>0.25</v>
      </c>
      <c r="I35" s="214" t="s">
        <v>207</v>
      </c>
      <c r="J35" s="214" t="s">
        <v>148</v>
      </c>
      <c r="K35" s="212" t="s">
        <v>149</v>
      </c>
      <c r="L35" s="212" t="s">
        <v>209</v>
      </c>
      <c r="M35" s="212" t="s">
        <v>151</v>
      </c>
      <c r="N35" s="212" t="s">
        <v>126</v>
      </c>
      <c r="O35" s="212" t="s">
        <v>151</v>
      </c>
      <c r="P35" s="212" t="s">
        <v>126</v>
      </c>
      <c r="Q35" s="214" t="s">
        <v>409</v>
      </c>
      <c r="R35" s="216" t="s">
        <v>204</v>
      </c>
      <c r="S35" s="216" t="s">
        <v>249</v>
      </c>
      <c r="T35" s="216"/>
      <c r="U35" s="216"/>
      <c r="V35" s="211"/>
      <c r="W35" s="214" t="s">
        <v>412</v>
      </c>
      <c r="X35" s="217">
        <v>7</v>
      </c>
      <c r="Z35" s="88"/>
      <c r="AA35" s="89"/>
      <c r="AB35" s="89"/>
      <c r="AC35" s="89"/>
      <c r="AD35" s="89"/>
      <c r="AE35" s="89"/>
      <c r="AF35" s="89"/>
      <c r="AG35" s="89"/>
      <c r="AH35" s="89"/>
      <c r="AI35" s="89"/>
      <c r="AJ35" s="90"/>
      <c r="AK35" s="39" t="s">
        <v>113</v>
      </c>
    </row>
    <row r="36" spans="2:37" s="39" customFormat="1" ht="33">
      <c r="B36" s="196"/>
      <c r="C36" s="209">
        <v>45612</v>
      </c>
      <c r="D36" s="187" t="s">
        <v>459</v>
      </c>
      <c r="E36" s="210">
        <v>0.52530092592592592</v>
      </c>
      <c r="F36" s="211" t="s">
        <v>127</v>
      </c>
      <c r="G36" s="212" t="s">
        <v>188</v>
      </c>
      <c r="H36" s="213">
        <v>0.05</v>
      </c>
      <c r="I36" s="214" t="s">
        <v>207</v>
      </c>
      <c r="J36" s="214" t="s">
        <v>148</v>
      </c>
      <c r="K36" s="212" t="s">
        <v>167</v>
      </c>
      <c r="L36" s="212" t="s">
        <v>209</v>
      </c>
      <c r="M36" s="212" t="s">
        <v>126</v>
      </c>
      <c r="N36" s="212" t="s">
        <v>126</v>
      </c>
      <c r="O36" s="212" t="s">
        <v>126</v>
      </c>
      <c r="P36" s="212" t="s">
        <v>126</v>
      </c>
      <c r="Q36" s="214" t="s">
        <v>213</v>
      </c>
      <c r="R36" s="216" t="s">
        <v>204</v>
      </c>
      <c r="S36" s="216" t="s">
        <v>249</v>
      </c>
      <c r="T36" s="216"/>
      <c r="U36" s="216"/>
      <c r="V36" s="211"/>
      <c r="W36" s="214" t="s">
        <v>394</v>
      </c>
      <c r="X36" s="217">
        <v>18</v>
      </c>
      <c r="Z36" s="88"/>
      <c r="AA36" s="89"/>
      <c r="AB36" s="89"/>
      <c r="AC36" s="89"/>
      <c r="AD36" s="89"/>
      <c r="AE36" s="89"/>
      <c r="AF36" s="89"/>
      <c r="AG36" s="89"/>
      <c r="AH36" s="89"/>
      <c r="AI36" s="89"/>
      <c r="AJ36" s="90"/>
      <c r="AK36" s="39" t="s">
        <v>113</v>
      </c>
    </row>
    <row r="37" spans="2:37" s="39" customFormat="1" ht="16.5">
      <c r="B37" s="196"/>
      <c r="C37" s="209">
        <v>45612</v>
      </c>
      <c r="D37" s="187" t="s">
        <v>459</v>
      </c>
      <c r="E37" s="210">
        <v>0.52744212962962966</v>
      </c>
      <c r="F37" s="211" t="s">
        <v>127</v>
      </c>
      <c r="G37" s="212" t="s">
        <v>188</v>
      </c>
      <c r="H37" s="213">
        <v>0.1</v>
      </c>
      <c r="I37" s="214" t="s">
        <v>207</v>
      </c>
      <c r="J37" s="214" t="s">
        <v>148</v>
      </c>
      <c r="K37" s="212" t="s">
        <v>167</v>
      </c>
      <c r="L37" s="212" t="s">
        <v>209</v>
      </c>
      <c r="M37" s="212" t="s">
        <v>126</v>
      </c>
      <c r="N37" s="212" t="s">
        <v>126</v>
      </c>
      <c r="O37" s="212" t="s">
        <v>151</v>
      </c>
      <c r="P37" s="212" t="s">
        <v>126</v>
      </c>
      <c r="Q37" s="214" t="s">
        <v>155</v>
      </c>
      <c r="R37" s="216" t="s">
        <v>204</v>
      </c>
      <c r="S37" s="216" t="s">
        <v>245</v>
      </c>
      <c r="T37" s="216" t="s">
        <v>375</v>
      </c>
      <c r="U37" s="216" t="s">
        <v>210</v>
      </c>
      <c r="V37" s="211"/>
      <c r="W37" s="214" t="s">
        <v>413</v>
      </c>
      <c r="X37" s="217">
        <v>20</v>
      </c>
      <c r="Z37" s="88"/>
      <c r="AA37" s="89"/>
      <c r="AB37" s="89"/>
      <c r="AC37" s="89"/>
      <c r="AD37" s="89"/>
      <c r="AE37" s="89"/>
      <c r="AF37" s="89"/>
      <c r="AG37" s="89"/>
      <c r="AH37" s="89"/>
      <c r="AI37" s="89"/>
      <c r="AJ37" s="90"/>
      <c r="AK37" s="39" t="s">
        <v>113</v>
      </c>
    </row>
    <row r="38" spans="2:37" s="39" customFormat="1" ht="33">
      <c r="B38" s="196"/>
      <c r="C38" s="209">
        <v>45612</v>
      </c>
      <c r="D38" s="187" t="s">
        <v>459</v>
      </c>
      <c r="E38" s="210">
        <v>0.62219907407407415</v>
      </c>
      <c r="F38" s="211" t="s">
        <v>127</v>
      </c>
      <c r="G38" s="212" t="s">
        <v>188</v>
      </c>
      <c r="H38" s="213">
        <v>0.15</v>
      </c>
      <c r="I38" s="214" t="s">
        <v>207</v>
      </c>
      <c r="J38" s="214" t="s">
        <v>148</v>
      </c>
      <c r="K38" s="212" t="s">
        <v>383</v>
      </c>
      <c r="L38" s="212" t="s">
        <v>217</v>
      </c>
      <c r="M38" s="212" t="s">
        <v>151</v>
      </c>
      <c r="N38" s="212" t="s">
        <v>126</v>
      </c>
      <c r="O38" s="212" t="s">
        <v>126</v>
      </c>
      <c r="P38" s="212" t="s">
        <v>126</v>
      </c>
      <c r="Q38" s="214" t="s">
        <v>210</v>
      </c>
      <c r="R38" s="216" t="s">
        <v>204</v>
      </c>
      <c r="S38" s="216" t="s">
        <v>245</v>
      </c>
      <c r="T38" s="216"/>
      <c r="U38" s="216"/>
      <c r="V38" s="211"/>
      <c r="W38" s="214" t="s">
        <v>414</v>
      </c>
      <c r="X38" s="217">
        <v>12</v>
      </c>
      <c r="Z38" s="88"/>
      <c r="AA38" s="89"/>
      <c r="AB38" s="89"/>
      <c r="AC38" s="89"/>
      <c r="AD38" s="89"/>
      <c r="AE38" s="89"/>
      <c r="AF38" s="89"/>
      <c r="AG38" s="89"/>
      <c r="AH38" s="89"/>
      <c r="AI38" s="89"/>
      <c r="AJ38" s="90"/>
      <c r="AK38" s="39" t="s">
        <v>113</v>
      </c>
    </row>
    <row r="39" spans="2:37" s="39" customFormat="1" ht="33">
      <c r="B39" s="196"/>
      <c r="C39" s="209">
        <v>45612</v>
      </c>
      <c r="D39" s="187" t="s">
        <v>459</v>
      </c>
      <c r="E39" s="210">
        <v>0.62952546296296297</v>
      </c>
      <c r="F39" s="211" t="s">
        <v>127</v>
      </c>
      <c r="G39" s="212" t="s">
        <v>188</v>
      </c>
      <c r="H39" s="213">
        <v>0.1</v>
      </c>
      <c r="I39" s="214" t="s">
        <v>207</v>
      </c>
      <c r="J39" s="214" t="s">
        <v>148</v>
      </c>
      <c r="K39" s="212" t="s">
        <v>167</v>
      </c>
      <c r="L39" s="212" t="s">
        <v>209</v>
      </c>
      <c r="M39" s="212" t="s">
        <v>126</v>
      </c>
      <c r="N39" s="212" t="s">
        <v>126</v>
      </c>
      <c r="O39" s="212" t="s">
        <v>126</v>
      </c>
      <c r="P39" s="212" t="s">
        <v>126</v>
      </c>
      <c r="Q39" s="214" t="s">
        <v>210</v>
      </c>
      <c r="R39" s="216" t="s">
        <v>204</v>
      </c>
      <c r="S39" s="216" t="s">
        <v>249</v>
      </c>
      <c r="T39" s="216"/>
      <c r="U39" s="216"/>
      <c r="V39" s="211"/>
      <c r="W39" s="214" t="s">
        <v>394</v>
      </c>
      <c r="X39" s="217">
        <v>18</v>
      </c>
      <c r="Z39" s="88"/>
      <c r="AA39" s="89"/>
      <c r="AB39" s="89"/>
      <c r="AC39" s="89"/>
      <c r="AD39" s="89"/>
      <c r="AE39" s="89"/>
      <c r="AF39" s="89"/>
      <c r="AG39" s="89"/>
      <c r="AH39" s="89"/>
      <c r="AI39" s="89"/>
      <c r="AJ39" s="90"/>
      <c r="AK39" s="39" t="s">
        <v>113</v>
      </c>
    </row>
    <row r="40" spans="2:37" s="39" customFormat="1" ht="33">
      <c r="B40" s="196"/>
      <c r="C40" s="209">
        <v>45612</v>
      </c>
      <c r="D40" s="187" t="s">
        <v>459</v>
      </c>
      <c r="E40" s="210">
        <v>0.6422106481481481</v>
      </c>
      <c r="F40" s="211" t="s">
        <v>127</v>
      </c>
      <c r="G40" s="212" t="s">
        <v>188</v>
      </c>
      <c r="H40" s="213">
        <v>0.2</v>
      </c>
      <c r="I40" s="214" t="s">
        <v>207</v>
      </c>
      <c r="J40" s="214" t="s">
        <v>148</v>
      </c>
      <c r="K40" s="212" t="s">
        <v>167</v>
      </c>
      <c r="L40" s="212" t="s">
        <v>209</v>
      </c>
      <c r="M40" s="212" t="s">
        <v>126</v>
      </c>
      <c r="N40" s="212" t="s">
        <v>126</v>
      </c>
      <c r="O40" s="212" t="s">
        <v>151</v>
      </c>
      <c r="P40" s="212" t="s">
        <v>126</v>
      </c>
      <c r="Q40" s="214" t="s">
        <v>213</v>
      </c>
      <c r="R40" s="216" t="s">
        <v>204</v>
      </c>
      <c r="S40" s="216" t="s">
        <v>249</v>
      </c>
      <c r="T40" s="216"/>
      <c r="U40" s="216"/>
      <c r="V40" s="211"/>
      <c r="W40" s="214" t="s">
        <v>394</v>
      </c>
      <c r="X40" s="217">
        <v>5</v>
      </c>
      <c r="Z40" s="88"/>
      <c r="AA40" s="89"/>
      <c r="AB40" s="89"/>
      <c r="AC40" s="89"/>
      <c r="AD40" s="89"/>
      <c r="AE40" s="89"/>
      <c r="AF40" s="89"/>
      <c r="AG40" s="89"/>
      <c r="AH40" s="89"/>
      <c r="AI40" s="89"/>
      <c r="AJ40" s="90"/>
      <c r="AK40" s="39" t="s">
        <v>113</v>
      </c>
    </row>
    <row r="41" spans="2:37" s="39" customFormat="1" ht="33">
      <c r="B41" s="196"/>
      <c r="C41" s="209">
        <v>45612</v>
      </c>
      <c r="D41" s="187" t="s">
        <v>459</v>
      </c>
      <c r="E41" s="210">
        <v>0.64385416666666662</v>
      </c>
      <c r="F41" s="211" t="s">
        <v>127</v>
      </c>
      <c r="G41" s="212" t="s">
        <v>188</v>
      </c>
      <c r="H41" s="213">
        <v>0.1</v>
      </c>
      <c r="I41" s="214" t="s">
        <v>207</v>
      </c>
      <c r="J41" s="214" t="s">
        <v>148</v>
      </c>
      <c r="K41" s="212" t="s">
        <v>383</v>
      </c>
      <c r="L41" s="212" t="s">
        <v>217</v>
      </c>
      <c r="M41" s="212" t="s">
        <v>151</v>
      </c>
      <c r="N41" s="212" t="s">
        <v>126</v>
      </c>
      <c r="O41" s="212" t="s">
        <v>126</v>
      </c>
      <c r="P41" s="212" t="s">
        <v>126</v>
      </c>
      <c r="Q41" s="214" t="s">
        <v>152</v>
      </c>
      <c r="R41" s="216" t="s">
        <v>204</v>
      </c>
      <c r="S41" s="216" t="s">
        <v>246</v>
      </c>
      <c r="T41" s="216" t="s">
        <v>219</v>
      </c>
      <c r="U41" s="216" t="s">
        <v>213</v>
      </c>
      <c r="V41" s="211"/>
      <c r="W41" s="214" t="s">
        <v>415</v>
      </c>
      <c r="X41" s="217">
        <v>12</v>
      </c>
      <c r="Z41" s="92"/>
      <c r="AA41" s="93"/>
      <c r="AB41" s="93"/>
      <c r="AC41" s="93"/>
      <c r="AD41" s="93"/>
      <c r="AE41" s="93"/>
      <c r="AF41" s="93"/>
      <c r="AG41" s="93"/>
      <c r="AH41" s="93"/>
      <c r="AI41" s="93"/>
      <c r="AJ41" s="94"/>
      <c r="AK41" s="39" t="s">
        <v>113</v>
      </c>
    </row>
    <row r="42" spans="2:37" s="39" customFormat="1" ht="33">
      <c r="B42" s="196"/>
      <c r="C42" s="209">
        <v>45612</v>
      </c>
      <c r="D42" s="187" t="s">
        <v>459</v>
      </c>
      <c r="E42" s="210">
        <v>0.65475694444444443</v>
      </c>
      <c r="F42" s="211" t="s">
        <v>127</v>
      </c>
      <c r="G42" s="212" t="s">
        <v>188</v>
      </c>
      <c r="H42" s="213">
        <v>0.15</v>
      </c>
      <c r="I42" s="214" t="s">
        <v>207</v>
      </c>
      <c r="J42" s="214" t="s">
        <v>148</v>
      </c>
      <c r="K42" s="212" t="s">
        <v>167</v>
      </c>
      <c r="L42" s="212" t="s">
        <v>209</v>
      </c>
      <c r="M42" s="212" t="s">
        <v>126</v>
      </c>
      <c r="N42" s="212" t="s">
        <v>126</v>
      </c>
      <c r="O42" s="212" t="s">
        <v>151</v>
      </c>
      <c r="P42" s="212" t="s">
        <v>126</v>
      </c>
      <c r="Q42" s="214" t="s">
        <v>213</v>
      </c>
      <c r="R42" s="216" t="s">
        <v>204</v>
      </c>
      <c r="S42" s="216" t="s">
        <v>249</v>
      </c>
      <c r="T42" s="216"/>
      <c r="U42" s="216"/>
      <c r="V42" s="211"/>
      <c r="W42" s="214" t="s">
        <v>416</v>
      </c>
      <c r="X42" s="217">
        <v>20</v>
      </c>
      <c r="AK42" s="39" t="s">
        <v>113</v>
      </c>
    </row>
    <row r="43" spans="2:37" s="39" customFormat="1" ht="33">
      <c r="B43" s="196"/>
      <c r="C43" s="209">
        <v>45612</v>
      </c>
      <c r="D43" s="187" t="s">
        <v>459</v>
      </c>
      <c r="E43" s="210">
        <v>0.6564699074074074</v>
      </c>
      <c r="F43" s="211" t="s">
        <v>127</v>
      </c>
      <c r="G43" s="212" t="s">
        <v>188</v>
      </c>
      <c r="H43" s="213">
        <v>0.05</v>
      </c>
      <c r="I43" s="214" t="s">
        <v>207</v>
      </c>
      <c r="J43" s="214" t="s">
        <v>148</v>
      </c>
      <c r="K43" s="212" t="s">
        <v>167</v>
      </c>
      <c r="L43" s="212" t="s">
        <v>209</v>
      </c>
      <c r="M43" s="212" t="s">
        <v>126</v>
      </c>
      <c r="N43" s="212" t="s">
        <v>126</v>
      </c>
      <c r="O43" s="212" t="s">
        <v>151</v>
      </c>
      <c r="P43" s="212" t="s">
        <v>126</v>
      </c>
      <c r="Q43" s="214" t="s">
        <v>213</v>
      </c>
      <c r="R43" s="216" t="s">
        <v>204</v>
      </c>
      <c r="S43" s="216" t="s">
        <v>249</v>
      </c>
      <c r="T43" s="216"/>
      <c r="U43" s="216"/>
      <c r="V43" s="211"/>
      <c r="W43" s="214" t="s">
        <v>394</v>
      </c>
      <c r="X43" s="217">
        <v>28</v>
      </c>
      <c r="AK43" s="39" t="s">
        <v>113</v>
      </c>
    </row>
    <row r="44" spans="2:37" s="39" customFormat="1" ht="33">
      <c r="B44" s="196"/>
      <c r="C44" s="209">
        <v>45612</v>
      </c>
      <c r="D44" s="187" t="s">
        <v>459</v>
      </c>
      <c r="E44" s="210">
        <v>0.67306712962962956</v>
      </c>
      <c r="F44" s="211" t="s">
        <v>127</v>
      </c>
      <c r="G44" s="212" t="s">
        <v>188</v>
      </c>
      <c r="H44" s="213">
        <v>0.25</v>
      </c>
      <c r="I44" s="214" t="s">
        <v>376</v>
      </c>
      <c r="J44" s="214" t="s">
        <v>148</v>
      </c>
      <c r="K44" s="212" t="s">
        <v>149</v>
      </c>
      <c r="L44" s="212" t="s">
        <v>209</v>
      </c>
      <c r="M44" s="212" t="s">
        <v>151</v>
      </c>
      <c r="N44" s="212" t="s">
        <v>126</v>
      </c>
      <c r="O44" s="212" t="s">
        <v>151</v>
      </c>
      <c r="P44" s="212" t="s">
        <v>126</v>
      </c>
      <c r="Q44" s="214" t="s">
        <v>210</v>
      </c>
      <c r="R44" s="216" t="s">
        <v>242</v>
      </c>
      <c r="S44" s="216" t="s">
        <v>246</v>
      </c>
      <c r="T44" s="216" t="s">
        <v>375</v>
      </c>
      <c r="U44" s="216" t="s">
        <v>210</v>
      </c>
      <c r="V44" s="211"/>
      <c r="W44" s="214" t="s">
        <v>417</v>
      </c>
      <c r="X44" s="217">
        <v>6</v>
      </c>
      <c r="AK44" s="39" t="s">
        <v>113</v>
      </c>
    </row>
    <row r="45" spans="2:37" s="39" customFormat="1" ht="33">
      <c r="B45" s="196"/>
      <c r="C45" s="209">
        <v>45612</v>
      </c>
      <c r="D45" s="187" t="s">
        <v>459</v>
      </c>
      <c r="E45" s="210">
        <v>0.67395833333333321</v>
      </c>
      <c r="F45" s="211" t="s">
        <v>127</v>
      </c>
      <c r="G45" s="212" t="s">
        <v>188</v>
      </c>
      <c r="H45" s="213">
        <v>0.1</v>
      </c>
      <c r="I45" s="214" t="s">
        <v>376</v>
      </c>
      <c r="J45" s="214" t="s">
        <v>148</v>
      </c>
      <c r="K45" s="212" t="s">
        <v>149</v>
      </c>
      <c r="L45" s="212" t="s">
        <v>209</v>
      </c>
      <c r="M45" s="212" t="s">
        <v>151</v>
      </c>
      <c r="N45" s="212" t="s">
        <v>151</v>
      </c>
      <c r="O45" s="212" t="s">
        <v>151</v>
      </c>
      <c r="P45" s="212" t="s">
        <v>126</v>
      </c>
      <c r="Q45" s="214" t="s">
        <v>210</v>
      </c>
      <c r="R45" s="216" t="s">
        <v>204</v>
      </c>
      <c r="S45" s="216" t="s">
        <v>245</v>
      </c>
      <c r="T45" s="216" t="s">
        <v>375</v>
      </c>
      <c r="U45" s="216" t="s">
        <v>155</v>
      </c>
      <c r="V45" s="211"/>
      <c r="W45" s="214" t="s">
        <v>418</v>
      </c>
      <c r="X45" s="217">
        <v>10</v>
      </c>
      <c r="AK45" s="39" t="s">
        <v>113</v>
      </c>
    </row>
    <row r="46" spans="2:37" s="39" customFormat="1" ht="33">
      <c r="B46" s="196"/>
      <c r="C46" s="209">
        <v>45612</v>
      </c>
      <c r="D46" s="187" t="s">
        <v>459</v>
      </c>
      <c r="E46" s="210">
        <v>0.6753472222222221</v>
      </c>
      <c r="F46" s="211" t="s">
        <v>127</v>
      </c>
      <c r="G46" s="212" t="s">
        <v>188</v>
      </c>
      <c r="H46" s="213">
        <v>0.1</v>
      </c>
      <c r="I46" s="214" t="s">
        <v>376</v>
      </c>
      <c r="J46" s="214" t="s">
        <v>148</v>
      </c>
      <c r="K46" s="212" t="s">
        <v>167</v>
      </c>
      <c r="L46" s="212" t="s">
        <v>209</v>
      </c>
      <c r="M46" s="212" t="s">
        <v>126</v>
      </c>
      <c r="N46" s="212" t="s">
        <v>126</v>
      </c>
      <c r="O46" s="212" t="s">
        <v>126</v>
      </c>
      <c r="P46" s="212" t="s">
        <v>126</v>
      </c>
      <c r="Q46" s="214" t="s">
        <v>213</v>
      </c>
      <c r="R46" s="216" t="s">
        <v>204</v>
      </c>
      <c r="S46" s="216" t="s">
        <v>245</v>
      </c>
      <c r="T46" s="216" t="s">
        <v>219</v>
      </c>
      <c r="U46" s="216" t="s">
        <v>210</v>
      </c>
      <c r="V46" s="211"/>
      <c r="W46" s="214" t="s">
        <v>419</v>
      </c>
      <c r="X46" s="217">
        <v>8</v>
      </c>
      <c r="AK46" s="39" t="s">
        <v>113</v>
      </c>
    </row>
    <row r="47" spans="2:37" s="39" customFormat="1" ht="33">
      <c r="B47" s="196"/>
      <c r="C47" s="209">
        <v>45612</v>
      </c>
      <c r="D47" s="187" t="s">
        <v>459</v>
      </c>
      <c r="E47" s="210">
        <v>0.68133101851851841</v>
      </c>
      <c r="F47" s="211" t="s">
        <v>127</v>
      </c>
      <c r="G47" s="212" t="s">
        <v>188</v>
      </c>
      <c r="H47" s="213">
        <v>0.15</v>
      </c>
      <c r="I47" s="214" t="s">
        <v>376</v>
      </c>
      <c r="J47" s="214" t="s">
        <v>148</v>
      </c>
      <c r="K47" s="212" t="s">
        <v>167</v>
      </c>
      <c r="L47" s="212" t="s">
        <v>209</v>
      </c>
      <c r="M47" s="212" t="s">
        <v>126</v>
      </c>
      <c r="N47" s="212" t="s">
        <v>126</v>
      </c>
      <c r="O47" s="212" t="s">
        <v>151</v>
      </c>
      <c r="P47" s="212" t="s">
        <v>126</v>
      </c>
      <c r="Q47" s="214" t="s">
        <v>213</v>
      </c>
      <c r="R47" s="216" t="s">
        <v>204</v>
      </c>
      <c r="S47" s="216" t="s">
        <v>249</v>
      </c>
      <c r="T47" s="216"/>
      <c r="U47" s="216"/>
      <c r="V47" s="211"/>
      <c r="W47" s="214" t="s">
        <v>394</v>
      </c>
      <c r="X47" s="217">
        <v>13</v>
      </c>
      <c r="AK47" s="39" t="s">
        <v>113</v>
      </c>
    </row>
    <row r="48" spans="2:37" s="39" customFormat="1" ht="33">
      <c r="B48" s="196"/>
      <c r="C48" s="209">
        <v>45612</v>
      </c>
      <c r="D48" s="187" t="s">
        <v>459</v>
      </c>
      <c r="E48" s="210">
        <v>0.68880787037037028</v>
      </c>
      <c r="F48" s="211" t="s">
        <v>127</v>
      </c>
      <c r="G48" s="212" t="s">
        <v>188</v>
      </c>
      <c r="H48" s="213">
        <v>0.1</v>
      </c>
      <c r="I48" s="214" t="s">
        <v>376</v>
      </c>
      <c r="J48" s="214" t="s">
        <v>148</v>
      </c>
      <c r="K48" s="212" t="s">
        <v>167</v>
      </c>
      <c r="L48" s="212" t="s">
        <v>209</v>
      </c>
      <c r="M48" s="212" t="s">
        <v>126</v>
      </c>
      <c r="N48" s="212" t="s">
        <v>126</v>
      </c>
      <c r="O48" s="212" t="s">
        <v>151</v>
      </c>
      <c r="P48" s="212" t="s">
        <v>126</v>
      </c>
      <c r="Q48" s="214" t="s">
        <v>155</v>
      </c>
      <c r="R48" s="216" t="s">
        <v>204</v>
      </c>
      <c r="S48" s="216" t="s">
        <v>245</v>
      </c>
      <c r="T48" s="216" t="s">
        <v>375</v>
      </c>
      <c r="U48" s="216" t="s">
        <v>155</v>
      </c>
      <c r="V48" s="211"/>
      <c r="W48" s="214" t="s">
        <v>420</v>
      </c>
      <c r="X48" s="217">
        <v>24</v>
      </c>
      <c r="AK48" s="39" t="s">
        <v>113</v>
      </c>
    </row>
    <row r="49" spans="2:37" s="39" customFormat="1" ht="33">
      <c r="B49" s="196"/>
      <c r="C49" s="209">
        <v>45612</v>
      </c>
      <c r="D49" s="187" t="s">
        <v>459</v>
      </c>
      <c r="E49" s="210">
        <v>0.69226851851851845</v>
      </c>
      <c r="F49" s="211" t="s">
        <v>127</v>
      </c>
      <c r="G49" s="212" t="s">
        <v>188</v>
      </c>
      <c r="H49" s="213">
        <v>0.1</v>
      </c>
      <c r="I49" s="214" t="s">
        <v>376</v>
      </c>
      <c r="J49" s="214" t="s">
        <v>148</v>
      </c>
      <c r="K49" s="212" t="s">
        <v>167</v>
      </c>
      <c r="L49" s="212" t="s">
        <v>209</v>
      </c>
      <c r="M49" s="212" t="s">
        <v>126</v>
      </c>
      <c r="N49" s="212" t="s">
        <v>126</v>
      </c>
      <c r="O49" s="212" t="s">
        <v>151</v>
      </c>
      <c r="P49" s="212" t="s">
        <v>126</v>
      </c>
      <c r="Q49" s="214" t="s">
        <v>210</v>
      </c>
      <c r="R49" s="216" t="s">
        <v>204</v>
      </c>
      <c r="S49" s="216" t="s">
        <v>246</v>
      </c>
      <c r="T49" s="216" t="s">
        <v>375</v>
      </c>
      <c r="U49" s="216" t="s">
        <v>210</v>
      </c>
      <c r="V49" s="211"/>
      <c r="W49" s="214" t="s">
        <v>421</v>
      </c>
      <c r="X49" s="217">
        <v>29</v>
      </c>
      <c r="AK49" s="39" t="s">
        <v>113</v>
      </c>
    </row>
    <row r="50" spans="2:37" s="39" customFormat="1" ht="33">
      <c r="B50" s="196"/>
      <c r="C50" s="209">
        <v>45613</v>
      </c>
      <c r="D50" s="187" t="s">
        <v>460</v>
      </c>
      <c r="E50" s="210">
        <v>0.42721064814814813</v>
      </c>
      <c r="F50" s="211" t="s">
        <v>380</v>
      </c>
      <c r="G50" s="212" t="s">
        <v>188</v>
      </c>
      <c r="H50" s="213">
        <v>0.1</v>
      </c>
      <c r="I50" s="214" t="s">
        <v>207</v>
      </c>
      <c r="J50" s="214" t="s">
        <v>379</v>
      </c>
      <c r="K50" s="212" t="s">
        <v>167</v>
      </c>
      <c r="L50" s="212" t="s">
        <v>384</v>
      </c>
      <c r="M50" s="212" t="s">
        <v>151</v>
      </c>
      <c r="N50" s="212" t="s">
        <v>126</v>
      </c>
      <c r="O50" s="212" t="s">
        <v>151</v>
      </c>
      <c r="P50" s="212" t="s">
        <v>126</v>
      </c>
      <c r="Q50" s="214" t="s">
        <v>409</v>
      </c>
      <c r="R50" s="216" t="s">
        <v>204</v>
      </c>
      <c r="S50" s="216" t="s">
        <v>246</v>
      </c>
      <c r="T50" s="216" t="s">
        <v>375</v>
      </c>
      <c r="U50" s="216" t="s">
        <v>213</v>
      </c>
      <c r="V50" s="211"/>
      <c r="W50" s="214" t="s">
        <v>422</v>
      </c>
      <c r="X50" s="217">
        <v>1</v>
      </c>
      <c r="AK50" s="39" t="s">
        <v>113</v>
      </c>
    </row>
    <row r="51" spans="2:37" s="39" customFormat="1" ht="33">
      <c r="B51" s="196"/>
      <c r="C51" s="209">
        <v>45613</v>
      </c>
      <c r="D51" s="187" t="s">
        <v>460</v>
      </c>
      <c r="E51" s="210">
        <v>0.42969907407407404</v>
      </c>
      <c r="F51" s="211" t="s">
        <v>380</v>
      </c>
      <c r="G51" s="212" t="s">
        <v>188</v>
      </c>
      <c r="H51" s="213">
        <v>0.1</v>
      </c>
      <c r="I51" s="214" t="s">
        <v>207</v>
      </c>
      <c r="J51" s="214" t="s">
        <v>379</v>
      </c>
      <c r="K51" s="212" t="s">
        <v>167</v>
      </c>
      <c r="L51" s="212" t="s">
        <v>209</v>
      </c>
      <c r="M51" s="212" t="s">
        <v>126</v>
      </c>
      <c r="N51" s="212" t="s">
        <v>126</v>
      </c>
      <c r="O51" s="212" t="s">
        <v>151</v>
      </c>
      <c r="P51" s="212" t="s">
        <v>126</v>
      </c>
      <c r="Q51" s="214" t="s">
        <v>409</v>
      </c>
      <c r="R51" s="216" t="s">
        <v>241</v>
      </c>
      <c r="S51" s="216" t="s">
        <v>249</v>
      </c>
      <c r="T51" s="216"/>
      <c r="U51" s="216"/>
      <c r="V51" s="211"/>
      <c r="W51" s="214" t="s">
        <v>399</v>
      </c>
      <c r="X51" s="217">
        <v>2</v>
      </c>
      <c r="AK51" s="39" t="s">
        <v>113</v>
      </c>
    </row>
    <row r="52" spans="2:37" s="39" customFormat="1" ht="49.5">
      <c r="B52" s="196"/>
      <c r="C52" s="209">
        <v>45613</v>
      </c>
      <c r="D52" s="187" t="s">
        <v>460</v>
      </c>
      <c r="E52" s="210">
        <v>0.43136574074074074</v>
      </c>
      <c r="F52" s="211" t="s">
        <v>380</v>
      </c>
      <c r="G52" s="212" t="s">
        <v>188</v>
      </c>
      <c r="H52" s="213">
        <v>0.25</v>
      </c>
      <c r="I52" s="214" t="s">
        <v>207</v>
      </c>
      <c r="J52" s="214" t="s">
        <v>379</v>
      </c>
      <c r="K52" s="212" t="s">
        <v>383</v>
      </c>
      <c r="L52" s="212" t="s">
        <v>217</v>
      </c>
      <c r="M52" s="212" t="s">
        <v>151</v>
      </c>
      <c r="N52" s="212" t="s">
        <v>126</v>
      </c>
      <c r="O52" s="212" t="s">
        <v>126</v>
      </c>
      <c r="P52" s="212" t="s">
        <v>126</v>
      </c>
      <c r="Q52" s="214" t="s">
        <v>215</v>
      </c>
      <c r="R52" s="216" t="s">
        <v>241</v>
      </c>
      <c r="S52" s="216" t="s">
        <v>245</v>
      </c>
      <c r="T52" s="216"/>
      <c r="U52" s="216"/>
      <c r="V52" s="211"/>
      <c r="W52" s="214" t="s">
        <v>423</v>
      </c>
      <c r="X52" s="217">
        <v>12</v>
      </c>
      <c r="AK52" s="39" t="s">
        <v>113</v>
      </c>
    </row>
    <row r="53" spans="2:37" s="39" customFormat="1" ht="49.5">
      <c r="B53" s="196"/>
      <c r="C53" s="209">
        <v>45613</v>
      </c>
      <c r="D53" s="187" t="s">
        <v>460</v>
      </c>
      <c r="E53" s="210">
        <v>0.4334837962962963</v>
      </c>
      <c r="F53" s="211" t="s">
        <v>380</v>
      </c>
      <c r="G53" s="212" t="s">
        <v>188</v>
      </c>
      <c r="H53" s="213">
        <v>0.2</v>
      </c>
      <c r="I53" s="214" t="s">
        <v>207</v>
      </c>
      <c r="J53" s="214" t="s">
        <v>379</v>
      </c>
      <c r="K53" s="212" t="s">
        <v>167</v>
      </c>
      <c r="L53" s="212" t="s">
        <v>209</v>
      </c>
      <c r="M53" s="212" t="s">
        <v>126</v>
      </c>
      <c r="N53" s="212" t="s">
        <v>126</v>
      </c>
      <c r="O53" s="212" t="s">
        <v>126</v>
      </c>
      <c r="P53" s="212" t="s">
        <v>126</v>
      </c>
      <c r="Q53" s="214" t="s">
        <v>424</v>
      </c>
      <c r="R53" s="216" t="s">
        <v>241</v>
      </c>
      <c r="S53" s="216" t="s">
        <v>249</v>
      </c>
      <c r="T53" s="216"/>
      <c r="U53" s="216"/>
      <c r="V53" s="211"/>
      <c r="W53" s="214" t="s">
        <v>396</v>
      </c>
      <c r="X53" s="217">
        <v>16</v>
      </c>
      <c r="AK53" s="39" t="s">
        <v>113</v>
      </c>
    </row>
    <row r="54" spans="2:37" s="39" customFormat="1" ht="49.5">
      <c r="B54" s="196"/>
      <c r="C54" s="209">
        <v>45613</v>
      </c>
      <c r="D54" s="187" t="s">
        <v>460</v>
      </c>
      <c r="E54" s="210">
        <v>0.44130787037037034</v>
      </c>
      <c r="F54" s="211" t="s">
        <v>380</v>
      </c>
      <c r="G54" s="212" t="s">
        <v>188</v>
      </c>
      <c r="H54" s="213">
        <v>0.2</v>
      </c>
      <c r="I54" s="214" t="s">
        <v>207</v>
      </c>
      <c r="J54" s="214" t="s">
        <v>379</v>
      </c>
      <c r="K54" s="212" t="s">
        <v>167</v>
      </c>
      <c r="L54" s="212" t="s">
        <v>209</v>
      </c>
      <c r="M54" s="212" t="s">
        <v>126</v>
      </c>
      <c r="N54" s="212" t="s">
        <v>126</v>
      </c>
      <c r="O54" s="212" t="s">
        <v>151</v>
      </c>
      <c r="P54" s="212" t="s">
        <v>126</v>
      </c>
      <c r="Q54" s="214" t="s">
        <v>409</v>
      </c>
      <c r="R54" s="216" t="s">
        <v>241</v>
      </c>
      <c r="S54" s="216" t="s">
        <v>217</v>
      </c>
      <c r="T54" s="216"/>
      <c r="U54" s="216"/>
      <c r="V54" s="211"/>
      <c r="W54" s="214" t="s">
        <v>425</v>
      </c>
      <c r="X54" s="217">
        <v>28</v>
      </c>
      <c r="AK54" s="39" t="s">
        <v>113</v>
      </c>
    </row>
    <row r="55" spans="2:37" s="39" customFormat="1" ht="33">
      <c r="B55" s="196"/>
      <c r="C55" s="209">
        <v>45613</v>
      </c>
      <c r="D55" s="187" t="s">
        <v>460</v>
      </c>
      <c r="E55" s="210">
        <v>0.46450231481481485</v>
      </c>
      <c r="F55" s="211" t="s">
        <v>380</v>
      </c>
      <c r="G55" s="212" t="s">
        <v>188</v>
      </c>
      <c r="H55" s="213">
        <v>0.15</v>
      </c>
      <c r="I55" s="214" t="s">
        <v>207</v>
      </c>
      <c r="J55" s="214" t="s">
        <v>379</v>
      </c>
      <c r="K55" s="212" t="s">
        <v>149</v>
      </c>
      <c r="L55" s="212" t="s">
        <v>209</v>
      </c>
      <c r="M55" s="212" t="s">
        <v>151</v>
      </c>
      <c r="N55" s="212" t="s">
        <v>126</v>
      </c>
      <c r="O55" s="212" t="s">
        <v>151</v>
      </c>
      <c r="P55" s="212" t="s">
        <v>126</v>
      </c>
      <c r="Q55" s="214" t="s">
        <v>210</v>
      </c>
      <c r="R55" s="216" t="s">
        <v>241</v>
      </c>
      <c r="S55" s="216" t="s">
        <v>246</v>
      </c>
      <c r="T55" s="216" t="s">
        <v>375</v>
      </c>
      <c r="U55" s="216" t="s">
        <v>210</v>
      </c>
      <c r="V55" s="211"/>
      <c r="W55" s="214" t="s">
        <v>417</v>
      </c>
      <c r="X55" s="217">
        <v>7</v>
      </c>
      <c r="AK55" s="39" t="s">
        <v>113</v>
      </c>
    </row>
    <row r="56" spans="2:37" s="39" customFormat="1" ht="33">
      <c r="B56" s="196"/>
      <c r="C56" s="209">
        <v>45613</v>
      </c>
      <c r="D56" s="187" t="s">
        <v>460</v>
      </c>
      <c r="E56" s="210">
        <v>0.46527777777777779</v>
      </c>
      <c r="F56" s="211" t="s">
        <v>380</v>
      </c>
      <c r="G56" s="212" t="s">
        <v>188</v>
      </c>
      <c r="H56" s="213">
        <v>0.1</v>
      </c>
      <c r="I56" s="214" t="s">
        <v>207</v>
      </c>
      <c r="J56" s="214" t="s">
        <v>379</v>
      </c>
      <c r="K56" s="212" t="s">
        <v>167</v>
      </c>
      <c r="L56" s="212" t="s">
        <v>209</v>
      </c>
      <c r="M56" s="212" t="s">
        <v>126</v>
      </c>
      <c r="N56" s="212" t="s">
        <v>126</v>
      </c>
      <c r="O56" s="212" t="s">
        <v>151</v>
      </c>
      <c r="P56" s="212" t="s">
        <v>126</v>
      </c>
      <c r="Q56" s="214" t="s">
        <v>210</v>
      </c>
      <c r="R56" s="216" t="s">
        <v>241</v>
      </c>
      <c r="S56" s="216" t="s">
        <v>249</v>
      </c>
      <c r="T56" s="216"/>
      <c r="U56" s="216"/>
      <c r="V56" s="211"/>
      <c r="W56" s="214" t="s">
        <v>399</v>
      </c>
      <c r="X56" s="217">
        <v>2</v>
      </c>
      <c r="AK56" s="39" t="s">
        <v>113</v>
      </c>
    </row>
    <row r="57" spans="2:37" s="39" customFormat="1" ht="49.5">
      <c r="B57" s="196"/>
      <c r="C57" s="209">
        <v>45613</v>
      </c>
      <c r="D57" s="187" t="s">
        <v>460</v>
      </c>
      <c r="E57" s="210">
        <v>0.46758101851851852</v>
      </c>
      <c r="F57" s="211" t="s">
        <v>380</v>
      </c>
      <c r="G57" s="212" t="s">
        <v>188</v>
      </c>
      <c r="H57" s="213">
        <v>0.1</v>
      </c>
      <c r="I57" s="214" t="s">
        <v>207</v>
      </c>
      <c r="J57" s="214" t="s">
        <v>379</v>
      </c>
      <c r="K57" s="212" t="s">
        <v>383</v>
      </c>
      <c r="L57" s="212" t="s">
        <v>217</v>
      </c>
      <c r="M57" s="212" t="s">
        <v>151</v>
      </c>
      <c r="N57" s="212" t="s">
        <v>126</v>
      </c>
      <c r="O57" s="212" t="s">
        <v>126</v>
      </c>
      <c r="P57" s="212" t="s">
        <v>126</v>
      </c>
      <c r="Q57" s="214" t="s">
        <v>215</v>
      </c>
      <c r="R57" s="216" t="s">
        <v>241</v>
      </c>
      <c r="S57" s="216" t="s">
        <v>245</v>
      </c>
      <c r="T57" s="216"/>
      <c r="U57" s="216"/>
      <c r="V57" s="211"/>
      <c r="W57" s="214" t="s">
        <v>423</v>
      </c>
      <c r="X57" s="217">
        <v>12</v>
      </c>
      <c r="AK57" s="39" t="s">
        <v>113</v>
      </c>
    </row>
    <row r="58" spans="2:37" s="39" customFormat="1" ht="33">
      <c r="B58" s="196"/>
      <c r="C58" s="209">
        <v>45613</v>
      </c>
      <c r="D58" s="187" t="s">
        <v>460</v>
      </c>
      <c r="E58" s="210">
        <v>0.47039351851851852</v>
      </c>
      <c r="F58" s="211" t="s">
        <v>380</v>
      </c>
      <c r="G58" s="212" t="s">
        <v>188</v>
      </c>
      <c r="H58" s="213">
        <v>0.2</v>
      </c>
      <c r="I58" s="214" t="s">
        <v>207</v>
      </c>
      <c r="J58" s="214" t="s">
        <v>379</v>
      </c>
      <c r="K58" s="212" t="s">
        <v>167</v>
      </c>
      <c r="L58" s="212" t="s">
        <v>209</v>
      </c>
      <c r="M58" s="212" t="s">
        <v>126</v>
      </c>
      <c r="N58" s="212" t="s">
        <v>126</v>
      </c>
      <c r="O58" s="212" t="s">
        <v>126</v>
      </c>
      <c r="P58" s="212" t="s">
        <v>126</v>
      </c>
      <c r="Q58" s="214" t="s">
        <v>155</v>
      </c>
      <c r="R58" s="216" t="s">
        <v>242</v>
      </c>
      <c r="S58" s="216" t="s">
        <v>249</v>
      </c>
      <c r="T58" s="216"/>
      <c r="U58" s="216"/>
      <c r="V58" s="211"/>
      <c r="W58" s="214" t="s">
        <v>426</v>
      </c>
      <c r="X58" s="217">
        <v>16</v>
      </c>
      <c r="AK58" s="39" t="s">
        <v>113</v>
      </c>
    </row>
    <row r="59" spans="2:37" s="39" customFormat="1" ht="16.5">
      <c r="B59" s="196"/>
      <c r="C59" s="209">
        <v>45613</v>
      </c>
      <c r="D59" s="187" t="s">
        <v>460</v>
      </c>
      <c r="E59" s="210">
        <v>0.57447916666666665</v>
      </c>
      <c r="F59" s="211" t="s">
        <v>381</v>
      </c>
      <c r="G59" s="212" t="s">
        <v>188</v>
      </c>
      <c r="H59" s="213">
        <v>0.2</v>
      </c>
      <c r="I59" s="214" t="s">
        <v>207</v>
      </c>
      <c r="J59" s="214" t="s">
        <v>379</v>
      </c>
      <c r="K59" s="212" t="s">
        <v>149</v>
      </c>
      <c r="L59" s="212" t="s">
        <v>209</v>
      </c>
      <c r="M59" s="212" t="s">
        <v>151</v>
      </c>
      <c r="N59" s="212" t="s">
        <v>151</v>
      </c>
      <c r="O59" s="212" t="s">
        <v>151</v>
      </c>
      <c r="P59" s="212" t="s">
        <v>126</v>
      </c>
      <c r="Q59" s="214" t="s">
        <v>409</v>
      </c>
      <c r="R59" s="216" t="s">
        <v>242</v>
      </c>
      <c r="S59" s="216" t="s">
        <v>211</v>
      </c>
      <c r="T59" s="216" t="s">
        <v>375</v>
      </c>
      <c r="U59" s="216" t="s">
        <v>213</v>
      </c>
      <c r="V59" s="211"/>
      <c r="W59" s="214" t="s">
        <v>427</v>
      </c>
      <c r="X59" s="217">
        <v>2</v>
      </c>
      <c r="AK59" s="39" t="s">
        <v>113</v>
      </c>
    </row>
    <row r="60" spans="2:37" s="39" customFormat="1" ht="33">
      <c r="B60" s="196"/>
      <c r="C60" s="209">
        <v>45613</v>
      </c>
      <c r="D60" s="187" t="s">
        <v>460</v>
      </c>
      <c r="E60" s="210">
        <v>0.57626157407407397</v>
      </c>
      <c r="F60" s="211" t="s">
        <v>381</v>
      </c>
      <c r="G60" s="212" t="s">
        <v>188</v>
      </c>
      <c r="H60" s="213">
        <v>0.4</v>
      </c>
      <c r="I60" s="214" t="s">
        <v>207</v>
      </c>
      <c r="J60" s="214" t="s">
        <v>379</v>
      </c>
      <c r="K60" s="212" t="s">
        <v>167</v>
      </c>
      <c r="L60" s="212" t="s">
        <v>209</v>
      </c>
      <c r="M60" s="212" t="s">
        <v>126</v>
      </c>
      <c r="N60" s="212" t="s">
        <v>126</v>
      </c>
      <c r="O60" s="212" t="s">
        <v>151</v>
      </c>
      <c r="P60" s="212" t="s">
        <v>126</v>
      </c>
      <c r="Q60" s="214" t="s">
        <v>409</v>
      </c>
      <c r="R60" s="216" t="s">
        <v>242</v>
      </c>
      <c r="S60" s="216" t="s">
        <v>246</v>
      </c>
      <c r="T60" s="216" t="s">
        <v>375</v>
      </c>
      <c r="U60" s="216" t="s">
        <v>210</v>
      </c>
      <c r="V60" s="211"/>
      <c r="W60" s="214" t="s">
        <v>417</v>
      </c>
      <c r="X60" s="217">
        <v>5</v>
      </c>
      <c r="AK60" s="39" t="s">
        <v>113</v>
      </c>
    </row>
    <row r="61" spans="2:37" s="39" customFormat="1" ht="49.5">
      <c r="B61" s="196"/>
      <c r="C61" s="209">
        <v>45613</v>
      </c>
      <c r="D61" s="187" t="s">
        <v>460</v>
      </c>
      <c r="E61" s="210">
        <v>0.57899305555555547</v>
      </c>
      <c r="F61" s="211" t="s">
        <v>381</v>
      </c>
      <c r="G61" s="212" t="s">
        <v>188</v>
      </c>
      <c r="H61" s="213">
        <v>0.1</v>
      </c>
      <c r="I61" s="214" t="s">
        <v>207</v>
      </c>
      <c r="J61" s="214" t="s">
        <v>379</v>
      </c>
      <c r="K61" s="212" t="s">
        <v>383</v>
      </c>
      <c r="L61" s="212" t="s">
        <v>217</v>
      </c>
      <c r="M61" s="212" t="s">
        <v>151</v>
      </c>
      <c r="N61" s="212" t="s">
        <v>126</v>
      </c>
      <c r="O61" s="212" t="s">
        <v>126</v>
      </c>
      <c r="P61" s="212" t="s">
        <v>126</v>
      </c>
      <c r="Q61" s="214" t="s">
        <v>215</v>
      </c>
      <c r="R61" s="216" t="s">
        <v>241</v>
      </c>
      <c r="S61" s="216" t="s">
        <v>245</v>
      </c>
      <c r="T61" s="216"/>
      <c r="U61" s="216"/>
      <c r="V61" s="211"/>
      <c r="W61" s="214" t="s">
        <v>423</v>
      </c>
      <c r="X61" s="217">
        <v>12</v>
      </c>
      <c r="AK61" s="39" t="s">
        <v>113</v>
      </c>
    </row>
    <row r="62" spans="2:37" s="39" customFormat="1" ht="33">
      <c r="B62" s="196"/>
      <c r="C62" s="209">
        <v>45613</v>
      </c>
      <c r="D62" s="187" t="s">
        <v>460</v>
      </c>
      <c r="E62" s="210">
        <v>0.58072916666666663</v>
      </c>
      <c r="F62" s="211" t="s">
        <v>381</v>
      </c>
      <c r="G62" s="212" t="s">
        <v>188</v>
      </c>
      <c r="H62" s="213">
        <v>0.2</v>
      </c>
      <c r="I62" s="214" t="s">
        <v>207</v>
      </c>
      <c r="J62" s="214" t="s">
        <v>379</v>
      </c>
      <c r="K62" s="212" t="s">
        <v>167</v>
      </c>
      <c r="L62" s="212" t="s">
        <v>209</v>
      </c>
      <c r="M62" s="212" t="s">
        <v>126</v>
      </c>
      <c r="N62" s="212" t="s">
        <v>126</v>
      </c>
      <c r="O62" s="212" t="s">
        <v>126</v>
      </c>
      <c r="P62" s="212" t="s">
        <v>126</v>
      </c>
      <c r="Q62" s="214" t="s">
        <v>409</v>
      </c>
      <c r="R62" s="216" t="s">
        <v>204</v>
      </c>
      <c r="S62" s="216" t="s">
        <v>249</v>
      </c>
      <c r="T62" s="216"/>
      <c r="U62" s="216"/>
      <c r="V62" s="211"/>
      <c r="W62" s="214" t="s">
        <v>394</v>
      </c>
      <c r="X62" s="217">
        <v>16</v>
      </c>
      <c r="AK62" s="39" t="s">
        <v>113</v>
      </c>
    </row>
    <row r="63" spans="2:37" s="39" customFormat="1" ht="49.5">
      <c r="B63" s="196"/>
      <c r="C63" s="209">
        <v>45613</v>
      </c>
      <c r="D63" s="187" t="s">
        <v>460</v>
      </c>
      <c r="E63" s="210">
        <v>0.5822222222222222</v>
      </c>
      <c r="F63" s="211" t="s">
        <v>381</v>
      </c>
      <c r="G63" s="212" t="s">
        <v>188</v>
      </c>
      <c r="H63" s="213">
        <v>0.15</v>
      </c>
      <c r="I63" s="214" t="s">
        <v>207</v>
      </c>
      <c r="J63" s="214" t="s">
        <v>379</v>
      </c>
      <c r="K63" s="212" t="s">
        <v>167</v>
      </c>
      <c r="L63" s="212" t="s">
        <v>209</v>
      </c>
      <c r="M63" s="212" t="s">
        <v>126</v>
      </c>
      <c r="N63" s="212" t="s">
        <v>126</v>
      </c>
      <c r="O63" s="212" t="s">
        <v>151</v>
      </c>
      <c r="P63" s="212" t="s">
        <v>126</v>
      </c>
      <c r="Q63" s="214" t="s">
        <v>409</v>
      </c>
      <c r="R63" s="216" t="s">
        <v>241</v>
      </c>
      <c r="S63" s="216" t="s">
        <v>246</v>
      </c>
      <c r="T63" s="216" t="s">
        <v>375</v>
      </c>
      <c r="U63" s="216" t="s">
        <v>155</v>
      </c>
      <c r="V63" s="211"/>
      <c r="W63" s="214" t="s">
        <v>428</v>
      </c>
      <c r="X63" s="217">
        <v>20</v>
      </c>
      <c r="AK63" s="39" t="s">
        <v>113</v>
      </c>
    </row>
    <row r="64" spans="2:37" s="39" customFormat="1" ht="33">
      <c r="B64" s="196"/>
      <c r="C64" s="209">
        <v>45613</v>
      </c>
      <c r="D64" s="187" t="s">
        <v>460</v>
      </c>
      <c r="E64" s="210">
        <v>0.58640046296296289</v>
      </c>
      <c r="F64" s="211" t="s">
        <v>381</v>
      </c>
      <c r="G64" s="212" t="s">
        <v>188</v>
      </c>
      <c r="H64" s="213">
        <v>0.1</v>
      </c>
      <c r="I64" s="214" t="s">
        <v>207</v>
      </c>
      <c r="J64" s="214" t="s">
        <v>379</v>
      </c>
      <c r="K64" s="212" t="s">
        <v>149</v>
      </c>
      <c r="L64" s="212" t="s">
        <v>209</v>
      </c>
      <c r="M64" s="212" t="s">
        <v>151</v>
      </c>
      <c r="N64" s="212" t="s">
        <v>126</v>
      </c>
      <c r="O64" s="212" t="s">
        <v>126</v>
      </c>
      <c r="P64" s="212" t="s">
        <v>126</v>
      </c>
      <c r="Q64" s="214" t="s">
        <v>409</v>
      </c>
      <c r="R64" s="216" t="s">
        <v>204</v>
      </c>
      <c r="S64" s="216" t="s">
        <v>249</v>
      </c>
      <c r="T64" s="216"/>
      <c r="U64" s="216"/>
      <c r="V64" s="211"/>
      <c r="W64" s="214" t="s">
        <v>394</v>
      </c>
      <c r="X64" s="217">
        <v>17</v>
      </c>
      <c r="AK64" s="39" t="s">
        <v>113</v>
      </c>
    </row>
    <row r="65" spans="2:37" s="39" customFormat="1" ht="49.5">
      <c r="B65" s="196"/>
      <c r="C65" s="209">
        <v>45613</v>
      </c>
      <c r="D65" s="187" t="s">
        <v>460</v>
      </c>
      <c r="E65" s="210">
        <v>0.58717592592592582</v>
      </c>
      <c r="F65" s="211" t="s">
        <v>381</v>
      </c>
      <c r="G65" s="212" t="s">
        <v>188</v>
      </c>
      <c r="H65" s="213">
        <v>0.1</v>
      </c>
      <c r="I65" s="214" t="s">
        <v>207</v>
      </c>
      <c r="J65" s="214" t="s">
        <v>379</v>
      </c>
      <c r="K65" s="212" t="s">
        <v>149</v>
      </c>
      <c r="L65" s="212" t="s">
        <v>209</v>
      </c>
      <c r="M65" s="212" t="s">
        <v>151</v>
      </c>
      <c r="N65" s="212" t="s">
        <v>151</v>
      </c>
      <c r="O65" s="212" t="s">
        <v>151</v>
      </c>
      <c r="P65" s="212" t="s">
        <v>126</v>
      </c>
      <c r="Q65" s="214" t="s">
        <v>155</v>
      </c>
      <c r="R65" s="216" t="s">
        <v>242</v>
      </c>
      <c r="S65" s="216" t="s">
        <v>248</v>
      </c>
      <c r="T65" s="216" t="s">
        <v>375</v>
      </c>
      <c r="U65" s="216" t="s">
        <v>210</v>
      </c>
      <c r="V65" s="211"/>
      <c r="W65" s="214" t="s">
        <v>429</v>
      </c>
      <c r="X65" s="217">
        <v>19</v>
      </c>
      <c r="AK65" s="39" t="s">
        <v>113</v>
      </c>
    </row>
    <row r="66" spans="2:37" s="39" customFormat="1" ht="49.5">
      <c r="B66" s="196"/>
      <c r="C66" s="209">
        <v>45613</v>
      </c>
      <c r="D66" s="187" t="s">
        <v>460</v>
      </c>
      <c r="E66" s="210">
        <v>0.58789351851851845</v>
      </c>
      <c r="F66" s="211" t="s">
        <v>381</v>
      </c>
      <c r="G66" s="212" t="s">
        <v>188</v>
      </c>
      <c r="H66" s="213">
        <v>0.2</v>
      </c>
      <c r="I66" s="214" t="s">
        <v>207</v>
      </c>
      <c r="J66" s="214" t="s">
        <v>379</v>
      </c>
      <c r="K66" s="212" t="s">
        <v>149</v>
      </c>
      <c r="L66" s="212" t="s">
        <v>209</v>
      </c>
      <c r="M66" s="212" t="s">
        <v>151</v>
      </c>
      <c r="N66" s="212" t="s">
        <v>151</v>
      </c>
      <c r="O66" s="212" t="s">
        <v>151</v>
      </c>
      <c r="P66" s="212" t="s">
        <v>126</v>
      </c>
      <c r="Q66" s="214" t="s">
        <v>409</v>
      </c>
      <c r="R66" s="216" t="s">
        <v>242</v>
      </c>
      <c r="S66" s="216" t="s">
        <v>217</v>
      </c>
      <c r="T66" s="216"/>
      <c r="U66" s="216"/>
      <c r="V66" s="211"/>
      <c r="W66" s="214" t="s">
        <v>430</v>
      </c>
      <c r="X66" s="217">
        <v>25</v>
      </c>
      <c r="AK66" s="39" t="s">
        <v>113</v>
      </c>
    </row>
    <row r="67" spans="2:37" s="39" customFormat="1" ht="49.5">
      <c r="B67" s="196"/>
      <c r="C67" s="209">
        <v>45613</v>
      </c>
      <c r="D67" s="187" t="s">
        <v>460</v>
      </c>
      <c r="E67" s="210">
        <v>0.6166666666666667</v>
      </c>
      <c r="F67" s="211" t="s">
        <v>381</v>
      </c>
      <c r="G67" s="212" t="s">
        <v>188</v>
      </c>
      <c r="H67" s="213">
        <v>0.1</v>
      </c>
      <c r="I67" s="214" t="s">
        <v>207</v>
      </c>
      <c r="J67" s="214" t="s">
        <v>379</v>
      </c>
      <c r="K67" s="212" t="s">
        <v>383</v>
      </c>
      <c r="L67" s="212" t="s">
        <v>217</v>
      </c>
      <c r="M67" s="212" t="s">
        <v>151</v>
      </c>
      <c r="N67" s="212" t="s">
        <v>126</v>
      </c>
      <c r="O67" s="212" t="s">
        <v>126</v>
      </c>
      <c r="P67" s="212" t="s">
        <v>126</v>
      </c>
      <c r="Q67" s="214" t="s">
        <v>215</v>
      </c>
      <c r="R67" s="216" t="s">
        <v>241</v>
      </c>
      <c r="S67" s="216" t="s">
        <v>245</v>
      </c>
      <c r="T67" s="216"/>
      <c r="U67" s="216"/>
      <c r="V67" s="211"/>
      <c r="W67" s="214" t="s">
        <v>423</v>
      </c>
      <c r="X67" s="217">
        <v>12</v>
      </c>
      <c r="AK67" s="39" t="s">
        <v>113</v>
      </c>
    </row>
    <row r="68" spans="2:37" s="39" customFormat="1" ht="49.5">
      <c r="B68" s="196"/>
      <c r="C68" s="209">
        <v>45613</v>
      </c>
      <c r="D68" s="187" t="s">
        <v>460</v>
      </c>
      <c r="E68" s="210">
        <v>0.61805555555555558</v>
      </c>
      <c r="F68" s="211" t="s">
        <v>381</v>
      </c>
      <c r="G68" s="212" t="s">
        <v>188</v>
      </c>
      <c r="H68" s="213">
        <v>0.35</v>
      </c>
      <c r="I68" s="214" t="s">
        <v>207</v>
      </c>
      <c r="J68" s="214" t="s">
        <v>379</v>
      </c>
      <c r="K68" s="212" t="s">
        <v>149</v>
      </c>
      <c r="L68" s="212" t="s">
        <v>209</v>
      </c>
      <c r="M68" s="212" t="s">
        <v>151</v>
      </c>
      <c r="N68" s="212" t="s">
        <v>151</v>
      </c>
      <c r="O68" s="212" t="s">
        <v>151</v>
      </c>
      <c r="P68" s="212" t="s">
        <v>126</v>
      </c>
      <c r="Q68" s="214" t="s">
        <v>409</v>
      </c>
      <c r="R68" s="216" t="s">
        <v>204</v>
      </c>
      <c r="S68" s="216" t="s">
        <v>217</v>
      </c>
      <c r="T68" s="216"/>
      <c r="U68" s="216"/>
      <c r="V68" s="211"/>
      <c r="W68" s="214" t="s">
        <v>431</v>
      </c>
      <c r="X68" s="217">
        <v>14</v>
      </c>
      <c r="AK68" s="39" t="s">
        <v>113</v>
      </c>
    </row>
    <row r="69" spans="2:37" s="39" customFormat="1" ht="33">
      <c r="B69" s="196"/>
      <c r="C69" s="209">
        <v>45613</v>
      </c>
      <c r="D69" s="187" t="s">
        <v>460</v>
      </c>
      <c r="E69" s="210">
        <v>0.61944444444444446</v>
      </c>
      <c r="F69" s="211" t="s">
        <v>381</v>
      </c>
      <c r="G69" s="212" t="s">
        <v>188</v>
      </c>
      <c r="H69" s="213">
        <v>0.05</v>
      </c>
      <c r="I69" s="214" t="s">
        <v>207</v>
      </c>
      <c r="J69" s="214" t="s">
        <v>379</v>
      </c>
      <c r="K69" s="212" t="s">
        <v>167</v>
      </c>
      <c r="L69" s="212" t="s">
        <v>209</v>
      </c>
      <c r="M69" s="212" t="s">
        <v>126</v>
      </c>
      <c r="N69" s="212" t="s">
        <v>126</v>
      </c>
      <c r="O69" s="212" t="s">
        <v>151</v>
      </c>
      <c r="P69" s="212" t="s">
        <v>126</v>
      </c>
      <c r="Q69" s="214" t="s">
        <v>152</v>
      </c>
      <c r="R69" s="216" t="s">
        <v>204</v>
      </c>
      <c r="S69" s="216" t="s">
        <v>249</v>
      </c>
      <c r="T69" s="216"/>
      <c r="U69" s="216"/>
      <c r="V69" s="211"/>
      <c r="W69" s="214" t="s">
        <v>394</v>
      </c>
      <c r="X69" s="217">
        <v>20</v>
      </c>
      <c r="AK69" s="39" t="s">
        <v>113</v>
      </c>
    </row>
    <row r="70" spans="2:37" s="39" customFormat="1" ht="82.5">
      <c r="B70" s="196"/>
      <c r="C70" s="209">
        <v>45613</v>
      </c>
      <c r="D70" s="187" t="s">
        <v>460</v>
      </c>
      <c r="E70" s="210">
        <v>0.62777777777777777</v>
      </c>
      <c r="F70" s="211" t="s">
        <v>381</v>
      </c>
      <c r="G70" s="212" t="s">
        <v>188</v>
      </c>
      <c r="H70" s="213">
        <v>1</v>
      </c>
      <c r="I70" s="214" t="s">
        <v>207</v>
      </c>
      <c r="J70" s="214" t="s">
        <v>379</v>
      </c>
      <c r="K70" s="212" t="s">
        <v>167</v>
      </c>
      <c r="L70" s="212" t="s">
        <v>209</v>
      </c>
      <c r="M70" s="212" t="s">
        <v>151</v>
      </c>
      <c r="N70" s="212" t="s">
        <v>151</v>
      </c>
      <c r="O70" s="212" t="s">
        <v>126</v>
      </c>
      <c r="P70" s="212" t="s">
        <v>126</v>
      </c>
      <c r="Q70" s="214" t="s">
        <v>409</v>
      </c>
      <c r="R70" s="216" t="s">
        <v>242</v>
      </c>
      <c r="S70" s="216" t="s">
        <v>217</v>
      </c>
      <c r="T70" s="216"/>
      <c r="U70" s="216"/>
      <c r="V70" s="211"/>
      <c r="W70" s="214" t="s">
        <v>432</v>
      </c>
      <c r="X70" s="217">
        <v>27</v>
      </c>
      <c r="AK70" s="39" t="s">
        <v>113</v>
      </c>
    </row>
    <row r="71" spans="2:37" s="39" customFormat="1" ht="49.5">
      <c r="B71" s="196"/>
      <c r="C71" s="209">
        <v>45613</v>
      </c>
      <c r="D71" s="187" t="s">
        <v>460</v>
      </c>
      <c r="E71" s="210">
        <v>0.64652777777777781</v>
      </c>
      <c r="F71" s="211" t="s">
        <v>381</v>
      </c>
      <c r="G71" s="212" t="s">
        <v>188</v>
      </c>
      <c r="H71" s="213">
        <v>0.4</v>
      </c>
      <c r="I71" s="214" t="s">
        <v>207</v>
      </c>
      <c r="J71" s="214" t="s">
        <v>379</v>
      </c>
      <c r="K71" s="212" t="s">
        <v>149</v>
      </c>
      <c r="L71" s="212" t="s">
        <v>209</v>
      </c>
      <c r="M71" s="212" t="s">
        <v>151</v>
      </c>
      <c r="N71" s="212" t="s">
        <v>151</v>
      </c>
      <c r="O71" s="212" t="s">
        <v>126</v>
      </c>
      <c r="P71" s="212" t="s">
        <v>126</v>
      </c>
      <c r="Q71" s="214" t="s">
        <v>409</v>
      </c>
      <c r="R71" s="216" t="s">
        <v>242</v>
      </c>
      <c r="S71" s="216" t="s">
        <v>246</v>
      </c>
      <c r="T71" s="216" t="s">
        <v>375</v>
      </c>
      <c r="U71" s="216" t="s">
        <v>210</v>
      </c>
      <c r="V71" s="211"/>
      <c r="W71" s="214" t="s">
        <v>433</v>
      </c>
      <c r="X71" s="217">
        <v>4</v>
      </c>
      <c r="AK71" s="39" t="s">
        <v>113</v>
      </c>
    </row>
    <row r="72" spans="2:37" s="39" customFormat="1" ht="49.5">
      <c r="B72" s="196"/>
      <c r="C72" s="209">
        <v>45613</v>
      </c>
      <c r="D72" s="187" t="s">
        <v>460</v>
      </c>
      <c r="E72" s="210">
        <v>0.6479166666666667</v>
      </c>
      <c r="F72" s="211" t="s">
        <v>381</v>
      </c>
      <c r="G72" s="212" t="s">
        <v>188</v>
      </c>
      <c r="H72" s="213">
        <v>0.35</v>
      </c>
      <c r="I72" s="214" t="s">
        <v>207</v>
      </c>
      <c r="J72" s="214" t="s">
        <v>379</v>
      </c>
      <c r="K72" s="212" t="s">
        <v>167</v>
      </c>
      <c r="L72" s="212" t="s">
        <v>209</v>
      </c>
      <c r="M72" s="212" t="s">
        <v>126</v>
      </c>
      <c r="N72" s="212" t="s">
        <v>126</v>
      </c>
      <c r="O72" s="212" t="s">
        <v>151</v>
      </c>
      <c r="P72" s="212" t="s">
        <v>126</v>
      </c>
      <c r="Q72" s="214" t="s">
        <v>409</v>
      </c>
      <c r="R72" s="216" t="s">
        <v>242</v>
      </c>
      <c r="S72" s="216" t="s">
        <v>246</v>
      </c>
      <c r="T72" s="216" t="s">
        <v>375</v>
      </c>
      <c r="U72" s="216" t="s">
        <v>155</v>
      </c>
      <c r="V72" s="211"/>
      <c r="W72" s="214" t="s">
        <v>434</v>
      </c>
      <c r="X72" s="217">
        <v>2</v>
      </c>
      <c r="AK72" s="39" t="s">
        <v>113</v>
      </c>
    </row>
    <row r="73" spans="2:37" s="39" customFormat="1" ht="49.5">
      <c r="B73" s="196"/>
      <c r="C73" s="209">
        <v>45613</v>
      </c>
      <c r="D73" s="187" t="s">
        <v>460</v>
      </c>
      <c r="E73" s="210">
        <v>0.65069444444444446</v>
      </c>
      <c r="F73" s="211" t="s">
        <v>381</v>
      </c>
      <c r="G73" s="212" t="s">
        <v>188</v>
      </c>
      <c r="H73" s="213">
        <v>0.75</v>
      </c>
      <c r="I73" s="214" t="s">
        <v>207</v>
      </c>
      <c r="J73" s="214" t="s">
        <v>379</v>
      </c>
      <c r="K73" s="212" t="s">
        <v>383</v>
      </c>
      <c r="L73" s="212" t="s">
        <v>217</v>
      </c>
      <c r="M73" s="212" t="s">
        <v>151</v>
      </c>
      <c r="N73" s="212" t="s">
        <v>126</v>
      </c>
      <c r="O73" s="212" t="s">
        <v>126</v>
      </c>
      <c r="P73" s="212" t="s">
        <v>126</v>
      </c>
      <c r="Q73" s="214" t="s">
        <v>215</v>
      </c>
      <c r="R73" s="216" t="s">
        <v>242</v>
      </c>
      <c r="S73" s="216" t="s">
        <v>245</v>
      </c>
      <c r="T73" s="216"/>
      <c r="U73" s="216"/>
      <c r="V73" s="211"/>
      <c r="W73" s="214" t="s">
        <v>423</v>
      </c>
      <c r="X73" s="217">
        <v>12</v>
      </c>
    </row>
    <row r="74" spans="2:37" s="39" customFormat="1" ht="49.5">
      <c r="B74" s="196"/>
      <c r="C74" s="209">
        <v>45613</v>
      </c>
      <c r="D74" s="187" t="s">
        <v>460</v>
      </c>
      <c r="E74" s="210">
        <v>0.65277777777777779</v>
      </c>
      <c r="F74" s="211" t="s">
        <v>381</v>
      </c>
      <c r="G74" s="212" t="s">
        <v>188</v>
      </c>
      <c r="H74" s="213">
        <v>0.2</v>
      </c>
      <c r="I74" s="214" t="s">
        <v>207</v>
      </c>
      <c r="J74" s="214" t="s">
        <v>379</v>
      </c>
      <c r="K74" s="212" t="s">
        <v>167</v>
      </c>
      <c r="L74" s="212" t="s">
        <v>209</v>
      </c>
      <c r="M74" s="212" t="s">
        <v>126</v>
      </c>
      <c r="N74" s="212" t="s">
        <v>126</v>
      </c>
      <c r="O74" s="212" t="s">
        <v>151</v>
      </c>
      <c r="P74" s="212" t="s">
        <v>126</v>
      </c>
      <c r="Q74" s="214" t="s">
        <v>409</v>
      </c>
      <c r="R74" s="216" t="s">
        <v>242</v>
      </c>
      <c r="S74" s="216" t="s">
        <v>246</v>
      </c>
      <c r="T74" s="216" t="s">
        <v>375</v>
      </c>
      <c r="U74" s="216" t="s">
        <v>155</v>
      </c>
      <c r="V74" s="211"/>
      <c r="W74" s="214" t="s">
        <v>435</v>
      </c>
      <c r="X74" s="217">
        <v>20</v>
      </c>
    </row>
    <row r="75" spans="2:37" s="39" customFormat="1" ht="49.5">
      <c r="B75" s="196"/>
      <c r="C75" s="209">
        <v>45613</v>
      </c>
      <c r="D75" s="187" t="s">
        <v>460</v>
      </c>
      <c r="E75" s="210">
        <v>0.65625</v>
      </c>
      <c r="F75" s="211" t="s">
        <v>381</v>
      </c>
      <c r="G75" s="212" t="s">
        <v>188</v>
      </c>
      <c r="H75" s="213">
        <v>0.3</v>
      </c>
      <c r="I75" s="214" t="s">
        <v>207</v>
      </c>
      <c r="J75" s="214" t="s">
        <v>379</v>
      </c>
      <c r="K75" s="212" t="s">
        <v>167</v>
      </c>
      <c r="L75" s="212" t="s">
        <v>209</v>
      </c>
      <c r="M75" s="212" t="s">
        <v>126</v>
      </c>
      <c r="N75" s="212" t="s">
        <v>126</v>
      </c>
      <c r="O75" s="212" t="s">
        <v>151</v>
      </c>
      <c r="P75" s="212" t="s">
        <v>126</v>
      </c>
      <c r="Q75" s="214" t="s">
        <v>213</v>
      </c>
      <c r="R75" s="216" t="s">
        <v>204</v>
      </c>
      <c r="S75" s="216" t="s">
        <v>245</v>
      </c>
      <c r="T75" s="216" t="s">
        <v>375</v>
      </c>
      <c r="U75" s="216" t="s">
        <v>210</v>
      </c>
      <c r="V75" s="211"/>
      <c r="W75" s="214" t="s">
        <v>436</v>
      </c>
      <c r="X75" s="217">
        <v>23</v>
      </c>
    </row>
    <row r="76" spans="2:37" s="39" customFormat="1" ht="33">
      <c r="B76" s="196"/>
      <c r="C76" s="209">
        <v>45613</v>
      </c>
      <c r="D76" s="187" t="s">
        <v>460</v>
      </c>
      <c r="E76" s="210">
        <v>0.65763888888888888</v>
      </c>
      <c r="F76" s="211" t="s">
        <v>381</v>
      </c>
      <c r="G76" s="212" t="s">
        <v>188</v>
      </c>
      <c r="H76" s="213">
        <v>0.1</v>
      </c>
      <c r="I76" s="214" t="s">
        <v>207</v>
      </c>
      <c r="J76" s="214" t="s">
        <v>379</v>
      </c>
      <c r="K76" s="212" t="s">
        <v>167</v>
      </c>
      <c r="L76" s="212" t="s">
        <v>209</v>
      </c>
      <c r="M76" s="212" t="s">
        <v>126</v>
      </c>
      <c r="N76" s="212" t="s">
        <v>126</v>
      </c>
      <c r="O76" s="212" t="s">
        <v>126</v>
      </c>
      <c r="P76" s="212" t="s">
        <v>126</v>
      </c>
      <c r="Q76" s="214" t="s">
        <v>213</v>
      </c>
      <c r="R76" s="216" t="s">
        <v>204</v>
      </c>
      <c r="S76" s="216" t="s">
        <v>249</v>
      </c>
      <c r="T76" s="216"/>
      <c r="U76" s="216"/>
      <c r="V76" s="211"/>
      <c r="W76" s="214" t="s">
        <v>394</v>
      </c>
      <c r="X76" s="217">
        <v>18</v>
      </c>
    </row>
    <row r="77" spans="2:37" s="39" customFormat="1" ht="82.5">
      <c r="B77" s="196"/>
      <c r="C77" s="209">
        <v>45613</v>
      </c>
      <c r="D77" s="187" t="s">
        <v>460</v>
      </c>
      <c r="E77" s="210">
        <v>0.65833333333333333</v>
      </c>
      <c r="F77" s="211" t="s">
        <v>381</v>
      </c>
      <c r="G77" s="212" t="s">
        <v>188</v>
      </c>
      <c r="H77" s="213">
        <v>1.65</v>
      </c>
      <c r="I77" s="214" t="s">
        <v>207</v>
      </c>
      <c r="J77" s="214" t="s">
        <v>379</v>
      </c>
      <c r="K77" s="212" t="s">
        <v>167</v>
      </c>
      <c r="L77" s="212" t="s">
        <v>209</v>
      </c>
      <c r="M77" s="212" t="s">
        <v>126</v>
      </c>
      <c r="N77" s="212" t="s">
        <v>126</v>
      </c>
      <c r="O77" s="212" t="s">
        <v>151</v>
      </c>
      <c r="P77" s="212" t="s">
        <v>126</v>
      </c>
      <c r="Q77" s="214" t="s">
        <v>213</v>
      </c>
      <c r="R77" s="216" t="s">
        <v>204</v>
      </c>
      <c r="S77" s="216" t="s">
        <v>249</v>
      </c>
      <c r="T77" s="216"/>
      <c r="U77" s="216"/>
      <c r="V77" s="211"/>
      <c r="W77" s="214" t="s">
        <v>437</v>
      </c>
      <c r="X77" s="217">
        <v>20</v>
      </c>
    </row>
    <row r="78" spans="2:37" s="39" customFormat="1" ht="49.5">
      <c r="B78" s="196"/>
      <c r="C78" s="209">
        <v>45613</v>
      </c>
      <c r="D78" s="187" t="s">
        <v>460</v>
      </c>
      <c r="E78" s="210">
        <v>0.67777777777777781</v>
      </c>
      <c r="F78" s="211" t="s">
        <v>381</v>
      </c>
      <c r="G78" s="212" t="s">
        <v>188</v>
      </c>
      <c r="H78" s="213">
        <v>0.3</v>
      </c>
      <c r="I78" s="214" t="s">
        <v>376</v>
      </c>
      <c r="J78" s="214" t="s">
        <v>379</v>
      </c>
      <c r="K78" s="212" t="s">
        <v>149</v>
      </c>
      <c r="L78" s="212" t="s">
        <v>209</v>
      </c>
      <c r="M78" s="212" t="s">
        <v>151</v>
      </c>
      <c r="N78" s="212" t="s">
        <v>151</v>
      </c>
      <c r="O78" s="212" t="s">
        <v>151</v>
      </c>
      <c r="P78" s="212" t="s">
        <v>126</v>
      </c>
      <c r="Q78" s="214" t="s">
        <v>409</v>
      </c>
      <c r="R78" s="216" t="s">
        <v>242</v>
      </c>
      <c r="S78" s="216" t="s">
        <v>246</v>
      </c>
      <c r="T78" s="216" t="s">
        <v>375</v>
      </c>
      <c r="U78" s="216" t="s">
        <v>213</v>
      </c>
      <c r="V78" s="211"/>
      <c r="W78" s="214" t="s">
        <v>438</v>
      </c>
      <c r="X78" s="217">
        <v>10</v>
      </c>
    </row>
    <row r="79" spans="2:37" s="39" customFormat="1" ht="49.5">
      <c r="B79" s="196"/>
      <c r="C79" s="209">
        <v>45613</v>
      </c>
      <c r="D79" s="187" t="s">
        <v>460</v>
      </c>
      <c r="E79" s="210">
        <v>0.67847222222222225</v>
      </c>
      <c r="F79" s="211" t="s">
        <v>381</v>
      </c>
      <c r="G79" s="212" t="s">
        <v>188</v>
      </c>
      <c r="H79" s="213">
        <v>0.1</v>
      </c>
      <c r="I79" s="214" t="s">
        <v>376</v>
      </c>
      <c r="J79" s="214" t="s">
        <v>379</v>
      </c>
      <c r="K79" s="212" t="s">
        <v>383</v>
      </c>
      <c r="L79" s="212" t="s">
        <v>217</v>
      </c>
      <c r="M79" s="212" t="s">
        <v>151</v>
      </c>
      <c r="N79" s="212" t="s">
        <v>126</v>
      </c>
      <c r="O79" s="212" t="s">
        <v>126</v>
      </c>
      <c r="P79" s="212" t="s">
        <v>126</v>
      </c>
      <c r="Q79" s="214" t="s">
        <v>215</v>
      </c>
      <c r="R79" s="216" t="s">
        <v>242</v>
      </c>
      <c r="S79" s="216" t="s">
        <v>245</v>
      </c>
      <c r="T79" s="216"/>
      <c r="U79" s="216"/>
      <c r="V79" s="211"/>
      <c r="W79" s="214" t="s">
        <v>423</v>
      </c>
      <c r="X79" s="217">
        <v>12</v>
      </c>
    </row>
    <row r="80" spans="2:37" s="39" customFormat="1" ht="49.5">
      <c r="B80" s="196"/>
      <c r="C80" s="209">
        <v>45613</v>
      </c>
      <c r="D80" s="187" t="s">
        <v>460</v>
      </c>
      <c r="E80" s="210">
        <v>0.68541666666666667</v>
      </c>
      <c r="F80" s="211" t="s">
        <v>381</v>
      </c>
      <c r="G80" s="212" t="s">
        <v>188</v>
      </c>
      <c r="H80" s="213">
        <v>0.25</v>
      </c>
      <c r="I80" s="214" t="s">
        <v>376</v>
      </c>
      <c r="J80" s="214" t="s">
        <v>379</v>
      </c>
      <c r="K80" s="212" t="s">
        <v>167</v>
      </c>
      <c r="L80" s="212" t="s">
        <v>209</v>
      </c>
      <c r="M80" s="212" t="s">
        <v>126</v>
      </c>
      <c r="N80" s="212" t="s">
        <v>126</v>
      </c>
      <c r="O80" s="212" t="s">
        <v>151</v>
      </c>
      <c r="P80" s="212" t="s">
        <v>126</v>
      </c>
      <c r="Q80" s="214" t="s">
        <v>213</v>
      </c>
      <c r="R80" s="216" t="s">
        <v>204</v>
      </c>
      <c r="S80" s="216" t="s">
        <v>245</v>
      </c>
      <c r="T80" s="216" t="s">
        <v>375</v>
      </c>
      <c r="U80" s="216" t="s">
        <v>152</v>
      </c>
      <c r="V80" s="211"/>
      <c r="W80" s="214" t="s">
        <v>436</v>
      </c>
      <c r="X80" s="217">
        <v>23</v>
      </c>
    </row>
    <row r="81" spans="2:24" s="39" customFormat="1" ht="82.5">
      <c r="B81" s="196"/>
      <c r="C81" s="209">
        <v>45613</v>
      </c>
      <c r="D81" s="187" t="s">
        <v>460</v>
      </c>
      <c r="E81" s="210">
        <v>0.68680555555555556</v>
      </c>
      <c r="F81" s="211" t="s">
        <v>381</v>
      </c>
      <c r="G81" s="212" t="s">
        <v>188</v>
      </c>
      <c r="H81" s="213">
        <v>1.95</v>
      </c>
      <c r="I81" s="214" t="s">
        <v>376</v>
      </c>
      <c r="J81" s="214" t="s">
        <v>379</v>
      </c>
      <c r="K81" s="212" t="s">
        <v>167</v>
      </c>
      <c r="L81" s="212" t="s">
        <v>209</v>
      </c>
      <c r="M81" s="212" t="s">
        <v>126</v>
      </c>
      <c r="N81" s="212" t="s">
        <v>126</v>
      </c>
      <c r="O81" s="212" t="s">
        <v>126</v>
      </c>
      <c r="P81" s="212" t="s">
        <v>126</v>
      </c>
      <c r="Q81" s="214" t="s">
        <v>213</v>
      </c>
      <c r="R81" s="216" t="s">
        <v>204</v>
      </c>
      <c r="S81" s="216" t="s">
        <v>249</v>
      </c>
      <c r="T81" s="216"/>
      <c r="U81" s="216"/>
      <c r="V81" s="211"/>
      <c r="W81" s="214" t="s">
        <v>437</v>
      </c>
      <c r="X81" s="217">
        <v>18</v>
      </c>
    </row>
    <row r="82" spans="2:24" s="39" customFormat="1" ht="16.5">
      <c r="B82" s="196"/>
      <c r="C82" s="209">
        <v>45614</v>
      </c>
      <c r="D82" s="187" t="s">
        <v>206</v>
      </c>
      <c r="E82" s="210">
        <v>0.42777777777777776</v>
      </c>
      <c r="F82" s="211" t="s">
        <v>127</v>
      </c>
      <c r="G82" s="212" t="s">
        <v>188</v>
      </c>
      <c r="H82" s="213">
        <v>0.1</v>
      </c>
      <c r="I82" s="214" t="s">
        <v>207</v>
      </c>
      <c r="J82" s="214" t="s">
        <v>379</v>
      </c>
      <c r="K82" s="212" t="s">
        <v>149</v>
      </c>
      <c r="L82" s="212" t="s">
        <v>209</v>
      </c>
      <c r="M82" s="212" t="s">
        <v>151</v>
      </c>
      <c r="N82" s="212" t="s">
        <v>151</v>
      </c>
      <c r="O82" s="212" t="s">
        <v>126</v>
      </c>
      <c r="P82" s="212" t="s">
        <v>126</v>
      </c>
      <c r="Q82" s="214" t="s">
        <v>409</v>
      </c>
      <c r="R82" s="216" t="s">
        <v>242</v>
      </c>
      <c r="S82" s="216" t="s">
        <v>211</v>
      </c>
      <c r="T82" s="216" t="s">
        <v>375</v>
      </c>
      <c r="U82" s="216" t="s">
        <v>213</v>
      </c>
      <c r="V82" s="211"/>
      <c r="W82" s="214" t="s">
        <v>427</v>
      </c>
      <c r="X82" s="217">
        <v>4</v>
      </c>
    </row>
    <row r="83" spans="2:24" s="39" customFormat="1" ht="33">
      <c r="B83" s="196"/>
      <c r="C83" s="209">
        <v>45614</v>
      </c>
      <c r="D83" s="187" t="s">
        <v>206</v>
      </c>
      <c r="E83" s="210">
        <v>0.42777777777777776</v>
      </c>
      <c r="F83" s="211" t="s">
        <v>127</v>
      </c>
      <c r="G83" s="212" t="s">
        <v>188</v>
      </c>
      <c r="H83" s="213">
        <v>0.15</v>
      </c>
      <c r="I83" s="214" t="s">
        <v>207</v>
      </c>
      <c r="J83" s="214" t="s">
        <v>379</v>
      </c>
      <c r="K83" s="212" t="s">
        <v>167</v>
      </c>
      <c r="L83" s="212" t="s">
        <v>209</v>
      </c>
      <c r="M83" s="212" t="s">
        <v>126</v>
      </c>
      <c r="N83" s="212" t="s">
        <v>126</v>
      </c>
      <c r="O83" s="212" t="s">
        <v>151</v>
      </c>
      <c r="P83" s="212" t="s">
        <v>126</v>
      </c>
      <c r="Q83" s="214" t="s">
        <v>409</v>
      </c>
      <c r="R83" s="216" t="s">
        <v>242</v>
      </c>
      <c r="S83" s="216" t="s">
        <v>246</v>
      </c>
      <c r="T83" s="216" t="s">
        <v>375</v>
      </c>
      <c r="U83" s="216" t="s">
        <v>210</v>
      </c>
      <c r="V83" s="211"/>
      <c r="W83" s="214" t="s">
        <v>439</v>
      </c>
      <c r="X83" s="217">
        <v>5</v>
      </c>
    </row>
    <row r="84" spans="2:24" s="39" customFormat="1" ht="33">
      <c r="B84" s="196"/>
      <c r="C84" s="209">
        <v>45614</v>
      </c>
      <c r="D84" s="187" t="s">
        <v>206</v>
      </c>
      <c r="E84" s="210">
        <v>0.42916666666666664</v>
      </c>
      <c r="F84" s="211" t="s">
        <v>127</v>
      </c>
      <c r="G84" s="212" t="s">
        <v>188</v>
      </c>
      <c r="H84" s="213">
        <v>0.15</v>
      </c>
      <c r="I84" s="214" t="s">
        <v>207</v>
      </c>
      <c r="J84" s="214" t="s">
        <v>148</v>
      </c>
      <c r="K84" s="212" t="s">
        <v>167</v>
      </c>
      <c r="L84" s="212" t="s">
        <v>209</v>
      </c>
      <c r="M84" s="212" t="s">
        <v>126</v>
      </c>
      <c r="N84" s="212" t="s">
        <v>126</v>
      </c>
      <c r="O84" s="212" t="s">
        <v>151</v>
      </c>
      <c r="P84" s="212" t="s">
        <v>126</v>
      </c>
      <c r="Q84" s="214" t="s">
        <v>409</v>
      </c>
      <c r="R84" s="216" t="s">
        <v>241</v>
      </c>
      <c r="S84" s="216" t="s">
        <v>249</v>
      </c>
      <c r="T84" s="216"/>
      <c r="U84" s="216"/>
      <c r="V84" s="211"/>
      <c r="W84" s="214" t="s">
        <v>399</v>
      </c>
      <c r="X84" s="217">
        <v>2</v>
      </c>
    </row>
    <row r="85" spans="2:24" s="39" customFormat="1" ht="33">
      <c r="B85" s="196"/>
      <c r="C85" s="209">
        <v>45614</v>
      </c>
      <c r="D85" s="187" t="s">
        <v>206</v>
      </c>
      <c r="E85" s="210">
        <v>0.42916666666666664</v>
      </c>
      <c r="F85" s="211" t="s">
        <v>127</v>
      </c>
      <c r="G85" s="212" t="s">
        <v>188</v>
      </c>
      <c r="H85" s="213">
        <v>0.1</v>
      </c>
      <c r="I85" s="214" t="s">
        <v>207</v>
      </c>
      <c r="J85" s="214" t="s">
        <v>148</v>
      </c>
      <c r="K85" s="212" t="s">
        <v>383</v>
      </c>
      <c r="L85" s="212" t="s">
        <v>217</v>
      </c>
      <c r="M85" s="212" t="s">
        <v>151</v>
      </c>
      <c r="N85" s="212" t="s">
        <v>126</v>
      </c>
      <c r="O85" s="212" t="s">
        <v>126</v>
      </c>
      <c r="P85" s="212" t="s">
        <v>126</v>
      </c>
      <c r="Q85" s="214" t="s">
        <v>152</v>
      </c>
      <c r="R85" s="216" t="s">
        <v>204</v>
      </c>
      <c r="S85" s="216" t="s">
        <v>248</v>
      </c>
      <c r="T85" s="216" t="s">
        <v>219</v>
      </c>
      <c r="U85" s="216" t="s">
        <v>213</v>
      </c>
      <c r="V85" s="211"/>
      <c r="W85" s="214" t="s">
        <v>405</v>
      </c>
      <c r="X85" s="217">
        <v>12</v>
      </c>
    </row>
    <row r="86" spans="2:24" s="39" customFormat="1" ht="33">
      <c r="B86" s="196"/>
      <c r="C86" s="209">
        <v>45614</v>
      </c>
      <c r="D86" s="187" t="s">
        <v>206</v>
      </c>
      <c r="E86" s="210">
        <v>0.43125000000000002</v>
      </c>
      <c r="F86" s="211" t="s">
        <v>127</v>
      </c>
      <c r="G86" s="212" t="s">
        <v>188</v>
      </c>
      <c r="H86" s="213">
        <v>0.1</v>
      </c>
      <c r="I86" s="214" t="s">
        <v>207</v>
      </c>
      <c r="J86" s="214" t="s">
        <v>148</v>
      </c>
      <c r="K86" s="212" t="s">
        <v>383</v>
      </c>
      <c r="L86" s="212" t="s">
        <v>217</v>
      </c>
      <c r="M86" s="212" t="s">
        <v>151</v>
      </c>
      <c r="N86" s="212" t="s">
        <v>126</v>
      </c>
      <c r="O86" s="212" t="s">
        <v>126</v>
      </c>
      <c r="P86" s="212" t="s">
        <v>126</v>
      </c>
      <c r="Q86" s="214" t="s">
        <v>155</v>
      </c>
      <c r="R86" s="216" t="s">
        <v>242</v>
      </c>
      <c r="S86" s="216" t="s">
        <v>245</v>
      </c>
      <c r="T86" s="216"/>
      <c r="U86" s="216"/>
      <c r="V86" s="211"/>
      <c r="W86" s="214" t="s">
        <v>440</v>
      </c>
      <c r="X86" s="217">
        <v>12</v>
      </c>
    </row>
    <row r="87" spans="2:24" s="39" customFormat="1" ht="33">
      <c r="B87" s="196"/>
      <c r="C87" s="209">
        <v>45614</v>
      </c>
      <c r="D87" s="187" t="s">
        <v>206</v>
      </c>
      <c r="E87" s="210">
        <v>0.4334027777777778</v>
      </c>
      <c r="F87" s="211" t="s">
        <v>127</v>
      </c>
      <c r="G87" s="212" t="s">
        <v>188</v>
      </c>
      <c r="H87" s="213">
        <v>0.1</v>
      </c>
      <c r="I87" s="214" t="s">
        <v>207</v>
      </c>
      <c r="J87" s="214" t="s">
        <v>148</v>
      </c>
      <c r="K87" s="212" t="s">
        <v>167</v>
      </c>
      <c r="L87" s="212" t="s">
        <v>209</v>
      </c>
      <c r="M87" s="212" t="s">
        <v>126</v>
      </c>
      <c r="N87" s="212" t="s">
        <v>126</v>
      </c>
      <c r="O87" s="212" t="s">
        <v>126</v>
      </c>
      <c r="P87" s="212" t="s">
        <v>126</v>
      </c>
      <c r="Q87" s="214" t="s">
        <v>155</v>
      </c>
      <c r="R87" s="216" t="s">
        <v>204</v>
      </c>
      <c r="S87" s="216" t="s">
        <v>249</v>
      </c>
      <c r="T87" s="216"/>
      <c r="U87" s="216"/>
      <c r="V87" s="211"/>
      <c r="W87" s="214" t="s">
        <v>426</v>
      </c>
      <c r="X87" s="217">
        <v>16</v>
      </c>
    </row>
    <row r="88" spans="2:24" s="39" customFormat="1" ht="49.5">
      <c r="B88" s="196"/>
      <c r="C88" s="209">
        <v>45614</v>
      </c>
      <c r="D88" s="187" t="s">
        <v>206</v>
      </c>
      <c r="E88" s="210">
        <v>0.43556712962962962</v>
      </c>
      <c r="F88" s="211" t="s">
        <v>127</v>
      </c>
      <c r="G88" s="212" t="s">
        <v>188</v>
      </c>
      <c r="H88" s="213">
        <v>0.1</v>
      </c>
      <c r="I88" s="214" t="s">
        <v>207</v>
      </c>
      <c r="J88" s="214" t="s">
        <v>148</v>
      </c>
      <c r="K88" s="212" t="s">
        <v>167</v>
      </c>
      <c r="L88" s="212" t="s">
        <v>209</v>
      </c>
      <c r="M88" s="212" t="s">
        <v>126</v>
      </c>
      <c r="N88" s="212" t="s">
        <v>126</v>
      </c>
      <c r="O88" s="212" t="s">
        <v>126</v>
      </c>
      <c r="P88" s="212" t="s">
        <v>126</v>
      </c>
      <c r="Q88" s="214" t="s">
        <v>152</v>
      </c>
      <c r="R88" s="216" t="s">
        <v>241</v>
      </c>
      <c r="S88" s="216" t="s">
        <v>248</v>
      </c>
      <c r="T88" s="216" t="s">
        <v>375</v>
      </c>
      <c r="U88" s="216" t="s">
        <v>155</v>
      </c>
      <c r="V88" s="211"/>
      <c r="W88" s="214" t="s">
        <v>441</v>
      </c>
      <c r="X88" s="217">
        <v>22</v>
      </c>
    </row>
    <row r="89" spans="2:24" s="39" customFormat="1" ht="33">
      <c r="B89" s="196"/>
      <c r="C89" s="209">
        <v>45614</v>
      </c>
      <c r="D89" s="187" t="s">
        <v>206</v>
      </c>
      <c r="E89" s="210">
        <v>0.44261574074074078</v>
      </c>
      <c r="F89" s="211" t="s">
        <v>127</v>
      </c>
      <c r="G89" s="212" t="s">
        <v>188</v>
      </c>
      <c r="H89" s="213">
        <v>0.1</v>
      </c>
      <c r="I89" s="214" t="s">
        <v>207</v>
      </c>
      <c r="J89" s="214" t="s">
        <v>148</v>
      </c>
      <c r="K89" s="212" t="s">
        <v>167</v>
      </c>
      <c r="L89" s="212" t="s">
        <v>209</v>
      </c>
      <c r="M89" s="212" t="s">
        <v>126</v>
      </c>
      <c r="N89" s="212" t="s">
        <v>126</v>
      </c>
      <c r="O89" s="212" t="s">
        <v>151</v>
      </c>
      <c r="P89" s="212" t="s">
        <v>126</v>
      </c>
      <c r="Q89" s="214" t="s">
        <v>213</v>
      </c>
      <c r="R89" s="216" t="s">
        <v>204</v>
      </c>
      <c r="S89" s="216" t="s">
        <v>249</v>
      </c>
      <c r="T89" s="216"/>
      <c r="U89" s="216"/>
      <c r="V89" s="211"/>
      <c r="W89" s="214" t="s">
        <v>394</v>
      </c>
      <c r="X89" s="217">
        <v>28</v>
      </c>
    </row>
    <row r="90" spans="2:24" s="39" customFormat="1" ht="16.5">
      <c r="B90" s="196"/>
      <c r="C90" s="209">
        <v>45614</v>
      </c>
      <c r="D90" s="187" t="s">
        <v>206</v>
      </c>
      <c r="E90" s="210">
        <v>0.46319444444444446</v>
      </c>
      <c r="F90" s="211" t="s">
        <v>127</v>
      </c>
      <c r="G90" s="212" t="s">
        <v>188</v>
      </c>
      <c r="H90" s="213">
        <v>0.1</v>
      </c>
      <c r="I90" s="214" t="s">
        <v>207</v>
      </c>
      <c r="J90" s="214" t="s">
        <v>148</v>
      </c>
      <c r="K90" s="212" t="s">
        <v>149</v>
      </c>
      <c r="L90" s="212" t="s">
        <v>209</v>
      </c>
      <c r="M90" s="212" t="s">
        <v>151</v>
      </c>
      <c r="N90" s="212" t="s">
        <v>151</v>
      </c>
      <c r="O90" s="212" t="s">
        <v>126</v>
      </c>
      <c r="P90" s="212" t="s">
        <v>126</v>
      </c>
      <c r="Q90" s="214" t="s">
        <v>409</v>
      </c>
      <c r="R90" s="216" t="s">
        <v>242</v>
      </c>
      <c r="S90" s="216" t="s">
        <v>211</v>
      </c>
      <c r="T90" s="216" t="s">
        <v>375</v>
      </c>
      <c r="U90" s="216"/>
      <c r="V90" s="211"/>
      <c r="W90" s="214" t="s">
        <v>427</v>
      </c>
      <c r="X90" s="217">
        <v>4</v>
      </c>
    </row>
    <row r="91" spans="2:24" s="39" customFormat="1" ht="49.5">
      <c r="B91" s="196"/>
      <c r="C91" s="209">
        <v>45614</v>
      </c>
      <c r="D91" s="187" t="s">
        <v>206</v>
      </c>
      <c r="E91" s="210">
        <v>0.46527777777777779</v>
      </c>
      <c r="F91" s="211" t="s">
        <v>127</v>
      </c>
      <c r="G91" s="212" t="s">
        <v>188</v>
      </c>
      <c r="H91" s="213">
        <v>0.15</v>
      </c>
      <c r="I91" s="214" t="s">
        <v>207</v>
      </c>
      <c r="J91" s="214" t="s">
        <v>148</v>
      </c>
      <c r="K91" s="212" t="s">
        <v>167</v>
      </c>
      <c r="L91" s="212" t="s">
        <v>209</v>
      </c>
      <c r="M91" s="212" t="s">
        <v>126</v>
      </c>
      <c r="N91" s="212" t="s">
        <v>126</v>
      </c>
      <c r="O91" s="212" t="s">
        <v>151</v>
      </c>
      <c r="P91" s="212" t="s">
        <v>126</v>
      </c>
      <c r="Q91" s="214" t="s">
        <v>409</v>
      </c>
      <c r="R91" s="216" t="s">
        <v>242</v>
      </c>
      <c r="S91" s="216" t="s">
        <v>246</v>
      </c>
      <c r="T91" s="216" t="s">
        <v>154</v>
      </c>
      <c r="U91" s="216" t="s">
        <v>210</v>
      </c>
      <c r="V91" s="211"/>
      <c r="W91" s="214" t="s">
        <v>442</v>
      </c>
      <c r="X91" s="217">
        <v>5</v>
      </c>
    </row>
    <row r="92" spans="2:24" s="39" customFormat="1" ht="49.5">
      <c r="B92" s="196"/>
      <c r="C92" s="209">
        <v>45614</v>
      </c>
      <c r="D92" s="187"/>
      <c r="E92" s="210">
        <v>0.46666666666666667</v>
      </c>
      <c r="F92" s="211" t="s">
        <v>127</v>
      </c>
      <c r="G92" s="212" t="s">
        <v>188</v>
      </c>
      <c r="H92" s="213">
        <v>0.01</v>
      </c>
      <c r="I92" s="214" t="s">
        <v>207</v>
      </c>
      <c r="J92" s="214" t="s">
        <v>148</v>
      </c>
      <c r="K92" s="212" t="s">
        <v>383</v>
      </c>
      <c r="L92" s="212" t="s">
        <v>217</v>
      </c>
      <c r="M92" s="212" t="s">
        <v>151</v>
      </c>
      <c r="N92" s="212" t="s">
        <v>126</v>
      </c>
      <c r="O92" s="212" t="s">
        <v>126</v>
      </c>
      <c r="P92" s="212" t="s">
        <v>126</v>
      </c>
      <c r="Q92" s="214" t="s">
        <v>217</v>
      </c>
      <c r="R92" s="216" t="s">
        <v>241</v>
      </c>
      <c r="S92" s="216" t="s">
        <v>217</v>
      </c>
      <c r="T92" s="216"/>
      <c r="U92" s="216"/>
      <c r="V92" s="211"/>
      <c r="W92" s="214" t="s">
        <v>443</v>
      </c>
      <c r="X92" s="217">
        <v>12</v>
      </c>
    </row>
    <row r="93" spans="2:24" s="39" customFormat="1" ht="49.5">
      <c r="B93" s="196"/>
      <c r="C93" s="209">
        <v>45614</v>
      </c>
      <c r="D93" s="187" t="s">
        <v>206</v>
      </c>
      <c r="E93" s="210">
        <v>0.47129629629629632</v>
      </c>
      <c r="F93" s="211" t="s">
        <v>127</v>
      </c>
      <c r="G93" s="212" t="s">
        <v>188</v>
      </c>
      <c r="H93" s="213">
        <v>0.1</v>
      </c>
      <c r="I93" s="214" t="s">
        <v>207</v>
      </c>
      <c r="J93" s="214" t="s">
        <v>148</v>
      </c>
      <c r="K93" s="212" t="s">
        <v>167</v>
      </c>
      <c r="L93" s="212" t="s">
        <v>209</v>
      </c>
      <c r="M93" s="212" t="s">
        <v>126</v>
      </c>
      <c r="N93" s="212" t="s">
        <v>126</v>
      </c>
      <c r="O93" s="212" t="s">
        <v>126</v>
      </c>
      <c r="P93" s="212" t="s">
        <v>126</v>
      </c>
      <c r="Q93" s="214" t="s">
        <v>152</v>
      </c>
      <c r="R93" s="216" t="s">
        <v>204</v>
      </c>
      <c r="S93" s="216" t="s">
        <v>248</v>
      </c>
      <c r="T93" s="216"/>
      <c r="U93" s="216"/>
      <c r="V93" s="211"/>
      <c r="W93" s="214" t="s">
        <v>444</v>
      </c>
      <c r="X93" s="217">
        <v>22</v>
      </c>
    </row>
    <row r="94" spans="2:24" s="39" customFormat="1" ht="33">
      <c r="B94" s="196"/>
      <c r="C94" s="209">
        <v>45614</v>
      </c>
      <c r="D94" s="187" t="s">
        <v>206</v>
      </c>
      <c r="E94" s="210">
        <v>0.47502314814814817</v>
      </c>
      <c r="F94" s="211" t="s">
        <v>127</v>
      </c>
      <c r="G94" s="212" t="s">
        <v>188</v>
      </c>
      <c r="H94" s="213">
        <v>0.15</v>
      </c>
      <c r="I94" s="214" t="s">
        <v>207</v>
      </c>
      <c r="J94" s="214" t="s">
        <v>148</v>
      </c>
      <c r="K94" s="212" t="s">
        <v>167</v>
      </c>
      <c r="L94" s="212" t="s">
        <v>209</v>
      </c>
      <c r="M94" s="212" t="s">
        <v>126</v>
      </c>
      <c r="N94" s="212" t="s">
        <v>126</v>
      </c>
      <c r="O94" s="212" t="s">
        <v>151</v>
      </c>
      <c r="P94" s="212" t="s">
        <v>126</v>
      </c>
      <c r="Q94" s="214" t="s">
        <v>152</v>
      </c>
      <c r="R94" s="216" t="s">
        <v>241</v>
      </c>
      <c r="S94" s="216" t="s">
        <v>248</v>
      </c>
      <c r="T94" s="216"/>
      <c r="U94" s="216"/>
      <c r="V94" s="211"/>
      <c r="W94" s="214" t="s">
        <v>445</v>
      </c>
      <c r="X94" s="217">
        <v>24</v>
      </c>
    </row>
    <row r="95" spans="2:24" s="39" customFormat="1" ht="49.5">
      <c r="B95" s="196"/>
      <c r="C95" s="209">
        <v>45614</v>
      </c>
      <c r="D95" s="187" t="s">
        <v>206</v>
      </c>
      <c r="E95" s="210">
        <v>0.57499999999999996</v>
      </c>
      <c r="F95" s="211" t="s">
        <v>382</v>
      </c>
      <c r="G95" s="212" t="s">
        <v>188</v>
      </c>
      <c r="H95" s="213">
        <v>0.1</v>
      </c>
      <c r="I95" s="214" t="s">
        <v>207</v>
      </c>
      <c r="J95" s="214" t="s">
        <v>379</v>
      </c>
      <c r="K95" s="212" t="s">
        <v>149</v>
      </c>
      <c r="L95" s="212" t="s">
        <v>209</v>
      </c>
      <c r="M95" s="212" t="s">
        <v>151</v>
      </c>
      <c r="N95" s="212" t="s">
        <v>151</v>
      </c>
      <c r="O95" s="212" t="s">
        <v>126</v>
      </c>
      <c r="P95" s="212" t="s">
        <v>126</v>
      </c>
      <c r="Q95" s="214" t="s">
        <v>210</v>
      </c>
      <c r="R95" s="216" t="s">
        <v>242</v>
      </c>
      <c r="S95" s="216" t="s">
        <v>217</v>
      </c>
      <c r="T95" s="216"/>
      <c r="U95" s="216"/>
      <c r="V95" s="211"/>
      <c r="W95" s="214" t="s">
        <v>446</v>
      </c>
      <c r="X95" s="217">
        <v>4</v>
      </c>
    </row>
    <row r="96" spans="2:24" s="39" customFormat="1" ht="33">
      <c r="B96" s="196"/>
      <c r="C96" s="209">
        <v>45614</v>
      </c>
      <c r="D96" s="187" t="s">
        <v>206</v>
      </c>
      <c r="E96" s="210">
        <v>0.57678240740740727</v>
      </c>
      <c r="F96" s="211" t="s">
        <v>382</v>
      </c>
      <c r="G96" s="212" t="s">
        <v>188</v>
      </c>
      <c r="H96" s="213">
        <v>0.15</v>
      </c>
      <c r="I96" s="214" t="s">
        <v>207</v>
      </c>
      <c r="J96" s="214" t="s">
        <v>379</v>
      </c>
      <c r="K96" s="212" t="s">
        <v>167</v>
      </c>
      <c r="L96" s="212" t="s">
        <v>209</v>
      </c>
      <c r="M96" s="212" t="s">
        <v>126</v>
      </c>
      <c r="N96" s="212" t="s">
        <v>126</v>
      </c>
      <c r="O96" s="212" t="s">
        <v>151</v>
      </c>
      <c r="P96" s="212" t="s">
        <v>126</v>
      </c>
      <c r="Q96" s="214" t="s">
        <v>210</v>
      </c>
      <c r="R96" s="216" t="s">
        <v>241</v>
      </c>
      <c r="S96" s="216" t="s">
        <v>249</v>
      </c>
      <c r="T96" s="216"/>
      <c r="U96" s="216"/>
      <c r="V96" s="211"/>
      <c r="W96" s="214" t="s">
        <v>399</v>
      </c>
      <c r="X96" s="217">
        <v>9</v>
      </c>
    </row>
    <row r="97" spans="2:37" s="39" customFormat="1" ht="49.5">
      <c r="B97" s="196"/>
      <c r="C97" s="209">
        <v>45614</v>
      </c>
      <c r="D97" s="187" t="s">
        <v>206</v>
      </c>
      <c r="E97" s="210">
        <v>0.57841435185185175</v>
      </c>
      <c r="F97" s="211" t="s">
        <v>382</v>
      </c>
      <c r="G97" s="212" t="s">
        <v>188</v>
      </c>
      <c r="H97" s="213">
        <v>0.05</v>
      </c>
      <c r="I97" s="214" t="s">
        <v>207</v>
      </c>
      <c r="J97" s="214" t="s">
        <v>379</v>
      </c>
      <c r="K97" s="212" t="s">
        <v>383</v>
      </c>
      <c r="L97" s="212" t="s">
        <v>217</v>
      </c>
      <c r="M97" s="212" t="s">
        <v>151</v>
      </c>
      <c r="N97" s="212" t="s">
        <v>126</v>
      </c>
      <c r="O97" s="212" t="s">
        <v>126</v>
      </c>
      <c r="P97" s="212" t="s">
        <v>126</v>
      </c>
      <c r="Q97" s="214" t="s">
        <v>213</v>
      </c>
      <c r="R97" s="216" t="s">
        <v>204</v>
      </c>
      <c r="S97" s="216" t="s">
        <v>248</v>
      </c>
      <c r="T97" s="216" t="s">
        <v>154</v>
      </c>
      <c r="U97" s="216" t="s">
        <v>155</v>
      </c>
      <c r="V97" s="211"/>
      <c r="W97" s="214" t="s">
        <v>447</v>
      </c>
      <c r="X97" s="217">
        <v>12</v>
      </c>
    </row>
    <row r="98" spans="2:37" s="39" customFormat="1" ht="49.5">
      <c r="B98" s="196"/>
      <c r="C98" s="209">
        <v>45614</v>
      </c>
      <c r="D98" s="187"/>
      <c r="E98" s="210">
        <v>0.57777777777777772</v>
      </c>
      <c r="F98" s="211" t="s">
        <v>127</v>
      </c>
      <c r="G98" s="212" t="s">
        <v>188</v>
      </c>
      <c r="H98" s="213">
        <v>0.01</v>
      </c>
      <c r="I98" s="214" t="s">
        <v>207</v>
      </c>
      <c r="J98" s="214" t="s">
        <v>148</v>
      </c>
      <c r="K98" s="212" t="s">
        <v>383</v>
      </c>
      <c r="L98" s="212" t="s">
        <v>217</v>
      </c>
      <c r="M98" s="212" t="s">
        <v>151</v>
      </c>
      <c r="N98" s="212" t="s">
        <v>126</v>
      </c>
      <c r="O98" s="212" t="s">
        <v>126</v>
      </c>
      <c r="P98" s="212" t="s">
        <v>126</v>
      </c>
      <c r="Q98" s="214" t="s">
        <v>217</v>
      </c>
      <c r="R98" s="216" t="s">
        <v>241</v>
      </c>
      <c r="S98" s="216" t="s">
        <v>217</v>
      </c>
      <c r="T98" s="216"/>
      <c r="U98" s="216"/>
      <c r="V98" s="211"/>
      <c r="W98" s="214" t="s">
        <v>443</v>
      </c>
      <c r="X98" s="217">
        <v>12</v>
      </c>
    </row>
    <row r="99" spans="2:37" s="39" customFormat="1" ht="33">
      <c r="B99" s="196"/>
      <c r="C99" s="209">
        <v>45614</v>
      </c>
      <c r="D99" s="187" t="s">
        <v>206</v>
      </c>
      <c r="E99" s="210">
        <v>0.58259259259259255</v>
      </c>
      <c r="F99" s="211" t="s">
        <v>382</v>
      </c>
      <c r="G99" s="212" t="s">
        <v>188</v>
      </c>
      <c r="H99" s="213">
        <v>0.1</v>
      </c>
      <c r="I99" s="214" t="s">
        <v>207</v>
      </c>
      <c r="J99" s="214" t="s">
        <v>379</v>
      </c>
      <c r="K99" s="212" t="s">
        <v>167</v>
      </c>
      <c r="L99" s="212" t="s">
        <v>209</v>
      </c>
      <c r="M99" s="212" t="s">
        <v>126</v>
      </c>
      <c r="N99" s="212" t="s">
        <v>126</v>
      </c>
      <c r="O99" s="212" t="s">
        <v>126</v>
      </c>
      <c r="P99" s="212" t="s">
        <v>126</v>
      </c>
      <c r="Q99" s="214" t="s">
        <v>155</v>
      </c>
      <c r="R99" s="216" t="s">
        <v>241</v>
      </c>
      <c r="S99" s="216" t="s">
        <v>248</v>
      </c>
      <c r="T99" s="216" t="s">
        <v>375</v>
      </c>
      <c r="U99" s="216" t="s">
        <v>210</v>
      </c>
      <c r="V99" s="211"/>
      <c r="W99" s="214" t="s">
        <v>448</v>
      </c>
      <c r="X99" s="217">
        <v>16</v>
      </c>
    </row>
    <row r="100" spans="2:37" s="39" customFormat="1" ht="33">
      <c r="B100" s="196"/>
      <c r="C100" s="209">
        <v>45614</v>
      </c>
      <c r="D100" s="187" t="s">
        <v>206</v>
      </c>
      <c r="E100" s="210">
        <v>0.58340277777777771</v>
      </c>
      <c r="F100" s="211" t="s">
        <v>382</v>
      </c>
      <c r="G100" s="212" t="s">
        <v>188</v>
      </c>
      <c r="H100" s="213">
        <v>0.05</v>
      </c>
      <c r="I100" s="214" t="s">
        <v>207</v>
      </c>
      <c r="J100" s="214" t="s">
        <v>379</v>
      </c>
      <c r="K100" s="212" t="s">
        <v>149</v>
      </c>
      <c r="L100" s="212" t="s">
        <v>209</v>
      </c>
      <c r="M100" s="212" t="s">
        <v>151</v>
      </c>
      <c r="N100" s="212" t="s">
        <v>151</v>
      </c>
      <c r="O100" s="212" t="s">
        <v>151</v>
      </c>
      <c r="P100" s="212" t="s">
        <v>126</v>
      </c>
      <c r="Q100" s="214" t="s">
        <v>210</v>
      </c>
      <c r="R100" s="216" t="s">
        <v>242</v>
      </c>
      <c r="S100" s="216" t="s">
        <v>246</v>
      </c>
      <c r="T100" s="216" t="s">
        <v>375</v>
      </c>
      <c r="U100" s="216" t="s">
        <v>152</v>
      </c>
      <c r="V100" s="211"/>
      <c r="W100" s="214" t="s">
        <v>449</v>
      </c>
      <c r="X100" s="217">
        <v>19</v>
      </c>
    </row>
    <row r="101" spans="2:37" s="39" customFormat="1" ht="33">
      <c r="B101" s="196"/>
      <c r="C101" s="209">
        <v>45614</v>
      </c>
      <c r="D101" s="187" t="s">
        <v>206</v>
      </c>
      <c r="E101" s="210">
        <v>0.58753472222222214</v>
      </c>
      <c r="F101" s="211" t="s">
        <v>382</v>
      </c>
      <c r="G101" s="212" t="s">
        <v>188</v>
      </c>
      <c r="H101" s="213">
        <v>0.1</v>
      </c>
      <c r="I101" s="214" t="s">
        <v>207</v>
      </c>
      <c r="J101" s="214" t="s">
        <v>379</v>
      </c>
      <c r="K101" s="212" t="s">
        <v>167</v>
      </c>
      <c r="L101" s="212" t="s">
        <v>209</v>
      </c>
      <c r="M101" s="212" t="s">
        <v>126</v>
      </c>
      <c r="N101" s="212" t="s">
        <v>126</v>
      </c>
      <c r="O101" s="212" t="s">
        <v>151</v>
      </c>
      <c r="P101" s="212" t="s">
        <v>126</v>
      </c>
      <c r="Q101" s="214" t="s">
        <v>152</v>
      </c>
      <c r="R101" s="216" t="s">
        <v>242</v>
      </c>
      <c r="S101" s="216" t="s">
        <v>249</v>
      </c>
      <c r="T101" s="216"/>
      <c r="U101" s="216"/>
      <c r="V101" s="211"/>
      <c r="W101" s="214" t="s">
        <v>450</v>
      </c>
      <c r="X101" s="217">
        <v>23</v>
      </c>
    </row>
    <row r="102" spans="2:37" s="39" customFormat="1" ht="33">
      <c r="B102" s="196"/>
      <c r="C102" s="209">
        <v>45614</v>
      </c>
      <c r="D102" s="187" t="s">
        <v>206</v>
      </c>
      <c r="E102" s="210">
        <v>0.61361111111111122</v>
      </c>
      <c r="F102" s="211" t="s">
        <v>216</v>
      </c>
      <c r="G102" s="212" t="s">
        <v>188</v>
      </c>
      <c r="H102" s="213">
        <v>0.15</v>
      </c>
      <c r="I102" s="214" t="s">
        <v>207</v>
      </c>
      <c r="J102" s="214" t="s">
        <v>379</v>
      </c>
      <c r="K102" s="212" t="s">
        <v>167</v>
      </c>
      <c r="L102" s="212" t="s">
        <v>209</v>
      </c>
      <c r="M102" s="212" t="s">
        <v>126</v>
      </c>
      <c r="N102" s="212" t="s">
        <v>126</v>
      </c>
      <c r="O102" s="212" t="s">
        <v>151</v>
      </c>
      <c r="P102" s="212" t="s">
        <v>126</v>
      </c>
      <c r="Q102" s="214" t="s">
        <v>213</v>
      </c>
      <c r="R102" s="216" t="s">
        <v>204</v>
      </c>
      <c r="S102" s="216" t="s">
        <v>249</v>
      </c>
      <c r="T102" s="216"/>
      <c r="U102" s="216"/>
      <c r="V102" s="211"/>
      <c r="W102" s="214" t="s">
        <v>394</v>
      </c>
      <c r="X102" s="217">
        <v>5</v>
      </c>
    </row>
    <row r="103" spans="2:37" s="39" customFormat="1" ht="33">
      <c r="B103" s="196"/>
      <c r="C103" s="209">
        <v>45614</v>
      </c>
      <c r="D103" s="187" t="s">
        <v>206</v>
      </c>
      <c r="E103" s="210">
        <v>0.6159027777777778</v>
      </c>
      <c r="F103" s="211" t="s">
        <v>216</v>
      </c>
      <c r="G103" s="212" t="s">
        <v>188</v>
      </c>
      <c r="H103" s="213">
        <v>0.1</v>
      </c>
      <c r="I103" s="214" t="s">
        <v>207</v>
      </c>
      <c r="J103" s="214" t="s">
        <v>379</v>
      </c>
      <c r="K103" s="212" t="s">
        <v>167</v>
      </c>
      <c r="L103" s="212" t="s">
        <v>209</v>
      </c>
      <c r="M103" s="212" t="s">
        <v>126</v>
      </c>
      <c r="N103" s="212" t="s">
        <v>126</v>
      </c>
      <c r="O103" s="212" t="s">
        <v>151</v>
      </c>
      <c r="P103" s="212" t="s">
        <v>126</v>
      </c>
      <c r="Q103" s="214" t="s">
        <v>210</v>
      </c>
      <c r="R103" s="216" t="s">
        <v>241</v>
      </c>
      <c r="S103" s="216" t="s">
        <v>249</v>
      </c>
      <c r="T103" s="216"/>
      <c r="U103" s="216"/>
      <c r="V103" s="211"/>
      <c r="W103" s="214" t="s">
        <v>399</v>
      </c>
      <c r="X103" s="217">
        <v>2</v>
      </c>
    </row>
    <row r="104" spans="2:37" s="39" customFormat="1" ht="49.5">
      <c r="B104" s="196"/>
      <c r="C104" s="209">
        <v>45614</v>
      </c>
      <c r="D104" s="187" t="s">
        <v>206</v>
      </c>
      <c r="E104" s="210">
        <v>0.61710648148148151</v>
      </c>
      <c r="F104" s="211" t="s">
        <v>216</v>
      </c>
      <c r="G104" s="212" t="s">
        <v>188</v>
      </c>
      <c r="H104" s="213">
        <v>0.01</v>
      </c>
      <c r="I104" s="214" t="s">
        <v>207</v>
      </c>
      <c r="J104" s="214" t="s">
        <v>379</v>
      </c>
      <c r="K104" s="212" t="s">
        <v>383</v>
      </c>
      <c r="L104" s="212" t="s">
        <v>217</v>
      </c>
      <c r="M104" s="212" t="s">
        <v>151</v>
      </c>
      <c r="N104" s="212" t="s">
        <v>126</v>
      </c>
      <c r="O104" s="212" t="s">
        <v>126</v>
      </c>
      <c r="P104" s="212" t="s">
        <v>126</v>
      </c>
      <c r="Q104" s="214" t="s">
        <v>217</v>
      </c>
      <c r="R104" s="216" t="s">
        <v>241</v>
      </c>
      <c r="S104" s="216" t="s">
        <v>217</v>
      </c>
      <c r="T104" s="216"/>
      <c r="U104" s="216"/>
      <c r="V104" s="211"/>
      <c r="W104" s="214" t="s">
        <v>443</v>
      </c>
      <c r="X104" s="217">
        <v>12</v>
      </c>
    </row>
    <row r="105" spans="2:37" s="39" customFormat="1" ht="49.5">
      <c r="B105" s="196"/>
      <c r="C105" s="209">
        <v>45614</v>
      </c>
      <c r="D105" s="187" t="s">
        <v>206</v>
      </c>
      <c r="E105" s="210">
        <v>0.61966435185185187</v>
      </c>
      <c r="F105" s="211" t="s">
        <v>216</v>
      </c>
      <c r="G105" s="212" t="s">
        <v>188</v>
      </c>
      <c r="H105" s="213">
        <v>0.1</v>
      </c>
      <c r="I105" s="214" t="s">
        <v>207</v>
      </c>
      <c r="J105" s="214" t="s">
        <v>379</v>
      </c>
      <c r="K105" s="212" t="s">
        <v>167</v>
      </c>
      <c r="L105" s="212" t="s">
        <v>209</v>
      </c>
      <c r="M105" s="212" t="s">
        <v>126</v>
      </c>
      <c r="N105" s="212" t="s">
        <v>126</v>
      </c>
      <c r="O105" s="212" t="s">
        <v>126</v>
      </c>
      <c r="P105" s="212" t="s">
        <v>126</v>
      </c>
      <c r="Q105" s="214" t="s">
        <v>155</v>
      </c>
      <c r="R105" s="216" t="s">
        <v>204</v>
      </c>
      <c r="S105" s="216" t="s">
        <v>249</v>
      </c>
      <c r="T105" s="216"/>
      <c r="U105" s="216"/>
      <c r="V105" s="211"/>
      <c r="W105" s="214" t="s">
        <v>396</v>
      </c>
      <c r="X105" s="217">
        <v>16</v>
      </c>
    </row>
    <row r="106" spans="2:37" s="39" customFormat="1" ht="49.5">
      <c r="B106" s="196"/>
      <c r="C106" s="209">
        <v>45614</v>
      </c>
      <c r="D106" s="187" t="s">
        <v>206</v>
      </c>
      <c r="E106" s="210">
        <v>0.64513888888888893</v>
      </c>
      <c r="F106" s="211" t="s">
        <v>382</v>
      </c>
      <c r="G106" s="212" t="s">
        <v>188</v>
      </c>
      <c r="H106" s="213">
        <v>0.01</v>
      </c>
      <c r="I106" s="214" t="s">
        <v>207</v>
      </c>
      <c r="J106" s="214" t="s">
        <v>379</v>
      </c>
      <c r="K106" s="212" t="s">
        <v>383</v>
      </c>
      <c r="L106" s="212" t="s">
        <v>217</v>
      </c>
      <c r="M106" s="212" t="s">
        <v>151</v>
      </c>
      <c r="N106" s="212" t="s">
        <v>126</v>
      </c>
      <c r="O106" s="212" t="s">
        <v>126</v>
      </c>
      <c r="P106" s="212" t="s">
        <v>126</v>
      </c>
      <c r="Q106" s="214" t="s">
        <v>217</v>
      </c>
      <c r="R106" s="216" t="s">
        <v>241</v>
      </c>
      <c r="S106" s="216" t="s">
        <v>217</v>
      </c>
      <c r="T106" s="216"/>
      <c r="U106" s="216"/>
      <c r="V106" s="211"/>
      <c r="W106" s="214" t="s">
        <v>443</v>
      </c>
      <c r="X106" s="217">
        <v>12</v>
      </c>
    </row>
    <row r="107" spans="2:37" s="39" customFormat="1" ht="33">
      <c r="B107" s="196"/>
      <c r="C107" s="209">
        <v>45614</v>
      </c>
      <c r="D107" s="187" t="s">
        <v>206</v>
      </c>
      <c r="E107" s="210">
        <v>0.64861111111111114</v>
      </c>
      <c r="F107" s="211" t="s">
        <v>382</v>
      </c>
      <c r="G107" s="212" t="s">
        <v>188</v>
      </c>
      <c r="H107" s="213">
        <v>0.1</v>
      </c>
      <c r="I107" s="214" t="s">
        <v>207</v>
      </c>
      <c r="J107" s="214" t="s">
        <v>379</v>
      </c>
      <c r="K107" s="212" t="s">
        <v>167</v>
      </c>
      <c r="L107" s="212" t="s">
        <v>209</v>
      </c>
      <c r="M107" s="212" t="s">
        <v>126</v>
      </c>
      <c r="N107" s="212" t="s">
        <v>126</v>
      </c>
      <c r="O107" s="212" t="s">
        <v>126</v>
      </c>
      <c r="P107" s="212" t="s">
        <v>126</v>
      </c>
      <c r="Q107" s="214" t="s">
        <v>213</v>
      </c>
      <c r="R107" s="216" t="s">
        <v>204</v>
      </c>
      <c r="S107" s="216" t="s">
        <v>249</v>
      </c>
      <c r="T107" s="216"/>
      <c r="U107" s="216"/>
      <c r="V107" s="211"/>
      <c r="W107" s="214" t="s">
        <v>394</v>
      </c>
      <c r="X107" s="217">
        <v>16</v>
      </c>
      <c r="AK107" s="39" t="s">
        <v>113</v>
      </c>
    </row>
    <row r="108" spans="2:37" s="39" customFormat="1" ht="16.5">
      <c r="B108" s="196"/>
      <c r="C108" s="209">
        <v>45614</v>
      </c>
      <c r="D108" s="187" t="s">
        <v>206</v>
      </c>
      <c r="E108" s="210">
        <v>0.65277777777777779</v>
      </c>
      <c r="F108" s="211" t="s">
        <v>382</v>
      </c>
      <c r="G108" s="212" t="s">
        <v>188</v>
      </c>
      <c r="H108" s="213">
        <v>0.1</v>
      </c>
      <c r="I108" s="214" t="s">
        <v>207</v>
      </c>
      <c r="J108" s="214" t="s">
        <v>379</v>
      </c>
      <c r="K108" s="212" t="s">
        <v>167</v>
      </c>
      <c r="L108" s="212" t="s">
        <v>209</v>
      </c>
      <c r="M108" s="212" t="s">
        <v>126</v>
      </c>
      <c r="N108" s="212" t="s">
        <v>126</v>
      </c>
      <c r="O108" s="212" t="s">
        <v>151</v>
      </c>
      <c r="P108" s="212" t="s">
        <v>126</v>
      </c>
      <c r="Q108" s="214" t="s">
        <v>217</v>
      </c>
      <c r="R108" s="216" t="s">
        <v>204</v>
      </c>
      <c r="S108" s="216" t="s">
        <v>217</v>
      </c>
      <c r="T108" s="216"/>
      <c r="U108" s="216"/>
      <c r="V108" s="211"/>
      <c r="W108" s="214" t="s">
        <v>451</v>
      </c>
      <c r="X108" s="217">
        <v>23</v>
      </c>
      <c r="AK108" s="39" t="s">
        <v>113</v>
      </c>
    </row>
    <row r="109" spans="2:37" s="39" customFormat="1" ht="49.5">
      <c r="B109" s="196"/>
      <c r="C109" s="209">
        <v>45614</v>
      </c>
      <c r="D109" s="187" t="s">
        <v>206</v>
      </c>
      <c r="E109" s="210">
        <v>0.67638888888888893</v>
      </c>
      <c r="F109" s="211" t="s">
        <v>216</v>
      </c>
      <c r="G109" s="212" t="s">
        <v>188</v>
      </c>
      <c r="H109" s="213">
        <v>0.1</v>
      </c>
      <c r="I109" s="214" t="s">
        <v>376</v>
      </c>
      <c r="J109" s="214" t="s">
        <v>379</v>
      </c>
      <c r="K109" s="212" t="s">
        <v>167</v>
      </c>
      <c r="L109" s="212" t="s">
        <v>209</v>
      </c>
      <c r="M109" s="212" t="s">
        <v>126</v>
      </c>
      <c r="N109" s="212" t="s">
        <v>126</v>
      </c>
      <c r="O109" s="212" t="s">
        <v>151</v>
      </c>
      <c r="P109" s="212" t="s">
        <v>126</v>
      </c>
      <c r="Q109" s="214" t="s">
        <v>210</v>
      </c>
      <c r="R109" s="216" t="s">
        <v>204</v>
      </c>
      <c r="S109" s="216" t="s">
        <v>246</v>
      </c>
      <c r="T109" s="216" t="s">
        <v>375</v>
      </c>
      <c r="U109" s="216" t="s">
        <v>210</v>
      </c>
      <c r="V109" s="211"/>
      <c r="W109" s="214" t="s">
        <v>452</v>
      </c>
      <c r="X109" s="217">
        <v>2</v>
      </c>
      <c r="AK109" s="39" t="s">
        <v>113</v>
      </c>
    </row>
    <row r="110" spans="2:37" s="39" customFormat="1" ht="49.5">
      <c r="B110" s="196"/>
      <c r="C110" s="209">
        <v>45614</v>
      </c>
      <c r="D110" s="187"/>
      <c r="E110" s="210">
        <v>0.67847222222222225</v>
      </c>
      <c r="F110" s="211" t="s">
        <v>216</v>
      </c>
      <c r="G110" s="212" t="s">
        <v>188</v>
      </c>
      <c r="H110" s="213">
        <v>0.01</v>
      </c>
      <c r="I110" s="214" t="s">
        <v>376</v>
      </c>
      <c r="J110" s="214" t="s">
        <v>379</v>
      </c>
      <c r="K110" s="212" t="s">
        <v>383</v>
      </c>
      <c r="L110" s="212" t="s">
        <v>217</v>
      </c>
      <c r="M110" s="212" t="s">
        <v>151</v>
      </c>
      <c r="N110" s="212" t="s">
        <v>126</v>
      </c>
      <c r="O110" s="212" t="s">
        <v>126</v>
      </c>
      <c r="P110" s="212" t="s">
        <v>126</v>
      </c>
      <c r="Q110" s="214" t="s">
        <v>217</v>
      </c>
      <c r="R110" s="216" t="s">
        <v>241</v>
      </c>
      <c r="S110" s="216" t="s">
        <v>217</v>
      </c>
      <c r="T110" s="216"/>
      <c r="U110" s="216"/>
      <c r="V110" s="211"/>
      <c r="W110" s="214" t="s">
        <v>443</v>
      </c>
      <c r="X110" s="217">
        <v>12</v>
      </c>
    </row>
    <row r="111" spans="2:37" s="39" customFormat="1" ht="49.5">
      <c r="B111" s="196"/>
      <c r="C111" s="209">
        <v>45614</v>
      </c>
      <c r="D111" s="187" t="s">
        <v>206</v>
      </c>
      <c r="E111" s="210">
        <v>0.68333333333333335</v>
      </c>
      <c r="F111" s="211" t="s">
        <v>216</v>
      </c>
      <c r="G111" s="212" t="s">
        <v>188</v>
      </c>
      <c r="H111" s="213">
        <v>0.05</v>
      </c>
      <c r="I111" s="214" t="s">
        <v>376</v>
      </c>
      <c r="J111" s="214" t="s">
        <v>379</v>
      </c>
      <c r="K111" s="212" t="s">
        <v>383</v>
      </c>
      <c r="L111" s="212" t="s">
        <v>217</v>
      </c>
      <c r="M111" s="212" t="s">
        <v>151</v>
      </c>
      <c r="N111" s="212" t="s">
        <v>151</v>
      </c>
      <c r="O111" s="212" t="s">
        <v>126</v>
      </c>
      <c r="P111" s="212" t="s">
        <v>126</v>
      </c>
      <c r="Q111" s="214" t="s">
        <v>213</v>
      </c>
      <c r="R111" s="216" t="s">
        <v>242</v>
      </c>
      <c r="S111" s="216" t="s">
        <v>246</v>
      </c>
      <c r="T111" s="216" t="s">
        <v>154</v>
      </c>
      <c r="U111" s="216" t="s">
        <v>213</v>
      </c>
      <c r="V111" s="211"/>
      <c r="W111" s="214" t="s">
        <v>453</v>
      </c>
      <c r="X111" s="217">
        <v>31</v>
      </c>
      <c r="AK111" s="39" t="s">
        <v>113</v>
      </c>
    </row>
    <row r="112" spans="2:37" s="39" customFormat="1" ht="49.5">
      <c r="B112" s="196"/>
      <c r="C112" s="209">
        <v>45614</v>
      </c>
      <c r="D112" s="187" t="s">
        <v>206</v>
      </c>
      <c r="E112" s="210">
        <v>0.68819444444444444</v>
      </c>
      <c r="F112" s="211" t="s">
        <v>216</v>
      </c>
      <c r="G112" s="212" t="s">
        <v>188</v>
      </c>
      <c r="H112" s="213">
        <v>0.1</v>
      </c>
      <c r="I112" s="214" t="s">
        <v>376</v>
      </c>
      <c r="J112" s="214" t="s">
        <v>379</v>
      </c>
      <c r="K112" s="212" t="s">
        <v>167</v>
      </c>
      <c r="L112" s="212" t="s">
        <v>209</v>
      </c>
      <c r="M112" s="212" t="s">
        <v>126</v>
      </c>
      <c r="N112" s="212" t="s">
        <v>126</v>
      </c>
      <c r="O112" s="212" t="s">
        <v>151</v>
      </c>
      <c r="P112" s="212" t="s">
        <v>126</v>
      </c>
      <c r="Q112" s="214" t="s">
        <v>155</v>
      </c>
      <c r="R112" s="216" t="s">
        <v>204</v>
      </c>
      <c r="S112" s="216" t="s">
        <v>249</v>
      </c>
      <c r="T112" s="216"/>
      <c r="U112" s="216"/>
      <c r="V112" s="211"/>
      <c r="W112" s="214" t="s">
        <v>396</v>
      </c>
      <c r="X112" s="217">
        <v>21</v>
      </c>
      <c r="AK112" s="39" t="s">
        <v>113</v>
      </c>
    </row>
    <row r="113" spans="2:37" s="39" customFormat="1" ht="16.5">
      <c r="B113" s="196"/>
      <c r="C113" s="209">
        <v>45614</v>
      </c>
      <c r="D113" s="187" t="s">
        <v>206</v>
      </c>
      <c r="E113" s="210">
        <v>0.69097222222222221</v>
      </c>
      <c r="F113" s="211" t="s">
        <v>216</v>
      </c>
      <c r="G113" s="212" t="s">
        <v>188</v>
      </c>
      <c r="H113" s="213">
        <v>0.05</v>
      </c>
      <c r="I113" s="214" t="s">
        <v>376</v>
      </c>
      <c r="J113" s="214" t="s">
        <v>379</v>
      </c>
      <c r="K113" s="212" t="s">
        <v>149</v>
      </c>
      <c r="L113" s="212" t="s">
        <v>209</v>
      </c>
      <c r="M113" s="212" t="s">
        <v>151</v>
      </c>
      <c r="N113" s="212" t="s">
        <v>126</v>
      </c>
      <c r="O113" s="212" t="s">
        <v>151</v>
      </c>
      <c r="P113" s="212" t="s">
        <v>126</v>
      </c>
      <c r="Q113" s="214" t="s">
        <v>210</v>
      </c>
      <c r="R113" s="216" t="s">
        <v>242</v>
      </c>
      <c r="S113" s="216" t="s">
        <v>211</v>
      </c>
      <c r="T113" s="216" t="s">
        <v>154</v>
      </c>
      <c r="U113" s="216"/>
      <c r="V113" s="211"/>
      <c r="W113" s="214" t="s">
        <v>427</v>
      </c>
      <c r="X113" s="217">
        <v>30</v>
      </c>
      <c r="AK113" s="39" t="s">
        <v>113</v>
      </c>
    </row>
    <row r="114" spans="2:37" s="39" customFormat="1" ht="16.5">
      <c r="B114" s="39" t="s">
        <v>113</v>
      </c>
      <c r="C114" s="39" t="s">
        <v>113</v>
      </c>
      <c r="D114" s="39" t="s">
        <v>113</v>
      </c>
      <c r="E114" s="39" t="s">
        <v>113</v>
      </c>
      <c r="F114" s="39" t="s">
        <v>113</v>
      </c>
      <c r="G114" s="39" t="s">
        <v>113</v>
      </c>
      <c r="I114" s="39" t="s">
        <v>113</v>
      </c>
      <c r="J114" s="39" t="s">
        <v>113</v>
      </c>
      <c r="K114" s="39" t="s">
        <v>113</v>
      </c>
      <c r="L114" s="39" t="s">
        <v>113</v>
      </c>
      <c r="M114" s="39" t="s">
        <v>113</v>
      </c>
      <c r="N114" s="39" t="s">
        <v>113</v>
      </c>
      <c r="O114" s="39" t="s">
        <v>113</v>
      </c>
      <c r="P114" s="39" t="s">
        <v>113</v>
      </c>
      <c r="Q114" s="39" t="s">
        <v>113</v>
      </c>
      <c r="R114" s="39" t="s">
        <v>113</v>
      </c>
      <c r="S114" s="39" t="s">
        <v>113</v>
      </c>
      <c r="T114" s="39" t="s">
        <v>113</v>
      </c>
      <c r="U114" s="39" t="s">
        <v>113</v>
      </c>
      <c r="V114" s="39" t="s">
        <v>113</v>
      </c>
      <c r="W114" s="39" t="s">
        <v>113</v>
      </c>
      <c r="X114" s="39" t="s">
        <v>113</v>
      </c>
      <c r="Z114" s="39" t="s">
        <v>287</v>
      </c>
      <c r="AA114" s="39" t="s">
        <v>287</v>
      </c>
      <c r="AB114" s="39" t="s">
        <v>287</v>
      </c>
      <c r="AC114" s="39" t="s">
        <v>287</v>
      </c>
      <c r="AD114" s="39" t="s">
        <v>287</v>
      </c>
      <c r="AE114" s="39" t="s">
        <v>287</v>
      </c>
      <c r="AF114" s="39" t="s">
        <v>287</v>
      </c>
      <c r="AG114" s="39" t="s">
        <v>287</v>
      </c>
      <c r="AH114" s="39" t="s">
        <v>287</v>
      </c>
      <c r="AI114" s="39" t="s">
        <v>287</v>
      </c>
      <c r="AJ114" s="39" t="s">
        <v>287</v>
      </c>
      <c r="AK114" s="39" t="s">
        <v>113</v>
      </c>
    </row>
    <row r="115" spans="2:37" s="39" customFormat="1" ht="16.5"/>
  </sheetData>
  <autoFilter ref="B13:AK114"/>
  <phoneticPr fontId="3"/>
  <dataValidations count="16">
    <dataValidation type="list" allowBlank="1" showInputMessage="1" showErrorMessage="1" sqref="I13:I113">
      <formula1>"良好, 逆光, 夕日, 西日, 夜"</formula1>
    </dataValidation>
    <dataValidation type="list" allowBlank="1" showInputMessage="1" showErrorMessage="1" sqref="F13:F113">
      <formula1>"晴れ, 曇り, 降雨, 降雪, 堆雪, キリ"</formula1>
    </dataValidation>
    <dataValidation type="list" allowBlank="1" showErrorMessage="1" sqref="U14:U113">
      <formula1>"右折,左折,直進,合流,停止,出発,横断"</formula1>
    </dataValidation>
    <dataValidation type="whole" operator="greaterThan" allowBlank="1" showInputMessage="1" showErrorMessage="1" sqref="X13:X113">
      <formula1>0</formula1>
    </dataValidation>
    <dataValidation type="decimal" operator="greaterThanOrEqual" allowBlank="1" showInputMessage="1" showErrorMessage="1" sqref="H13:H113">
      <formula1>0</formula1>
    </dataValidation>
    <dataValidation type="list" allowBlank="1" showInputMessage="1" showErrorMessage="1" sqref="G13:G113">
      <formula1>"L4想定区間内,L4想定区間外,実証走行ルート外"</formula1>
    </dataValidation>
    <dataValidation allowBlank="1" showInputMessage="1" sqref="V13:V113"/>
    <dataValidation type="time" operator="greaterThanOrEqual" allowBlank="1" showInputMessage="1" showErrorMessage="1" sqref="E13:E113">
      <formula1>0</formula1>
    </dataValidation>
    <dataValidation type="date" operator="greaterThanOrEqual" allowBlank="1" showInputMessage="1" showErrorMessage="1" sqref="C13:C113">
      <formula1>44927</formula1>
    </dataValidation>
    <dataValidation type="list" allowBlank="1" showInputMessage="1" showErrorMessage="1" sqref="T13:T113">
      <formula1>"小型車,大型車,自転車,バイク,歩行者"</formula1>
    </dataValidation>
    <dataValidation type="list" allowBlank="1" showInputMessage="1" showErrorMessage="1" sqref="R13:R113">
      <formula1>"ブレーキ操作,アクセル操作,ステアリング操作,非常停止ボタン操作"</formula1>
    </dataValidation>
    <dataValidation type="list" allowBlank="1" showInputMessage="1" showErrorMessage="1" sqref="Q13:Q113">
      <formula1>"左折,直進,右折,合流,停止,出発,その他"</formula1>
    </dataValidation>
    <dataValidation type="list" allowBlank="1" showInputMessage="1" showErrorMessage="1" sqref="J13:J113">
      <formula1>"乾燥, 湿潤, 凍結, 積雪"</formula1>
    </dataValidation>
    <dataValidation type="list" allowBlank="1" showInputMessage="1" showErrorMessage="1" sqref="S60:S113 S13:S58">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qref="U13">
      <formula1>"右折,左折,直進,合流,停止,出発,横断"</formula1>
    </dataValidation>
    <dataValidation type="list" allowBlank="1" showInputMessage="1" showErrorMessage="1" sqref="S59">
      <formula1>"路上駐車回避,他車両等の影響,自車位置特定の不具合,地図の不具合,センサの不具合,インフラ連携の不具合,自動運転システム誤作動,道路環境,ODD外への切替"</formula1>
    </dataValidation>
  </dataValidation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4" tint="0.79998168889431442"/>
    <pageSetUpPr fitToPage="1"/>
  </sheetPr>
  <dimension ref="B1:AG108"/>
  <sheetViews>
    <sheetView showGridLines="0" zoomScale="55" zoomScaleNormal="55" workbookViewId="0">
      <pane ySplit="11" topLeftCell="A17" activePane="bottomLeft" state="frozen"/>
      <selection pane="bottomLeft" activeCell="B11" sqref="B11"/>
    </sheetView>
  </sheetViews>
  <sheetFormatPr defaultColWidth="8" defaultRowHeight="16.5"/>
  <cols>
    <col min="1" max="1" width="3.625" style="39" customWidth="1"/>
    <col min="2" max="2" width="9.125" style="8" bestFit="1" customWidth="1"/>
    <col min="3" max="6" width="11.375" style="39" customWidth="1"/>
    <col min="7" max="7" width="15.375" style="39" customWidth="1"/>
    <col min="8" max="8" width="11.375" style="39" customWidth="1"/>
    <col min="9" max="9" width="24.625" style="39" customWidth="1"/>
    <col min="10" max="10" width="40.62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52043</v>
      </c>
      <c r="C3" s="283" t="str">
        <f>実証データ一覧!J4&amp;""</f>
        <v>秋田県</v>
      </c>
      <c r="D3" s="283" t="str">
        <f>実証データ一覧!K4&amp;""</f>
        <v>大館市</v>
      </c>
      <c r="S3" s="30"/>
    </row>
    <row r="4" spans="2:33" ht="16.350000000000001"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0999999999999996"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formula1>"人的要因, 環境的要因, 車両的要因, 不明・他"</formula1>
    </dataValidation>
    <dataValidation type="list" allowBlank="1" showInputMessage="1" showErrorMessage="1" sqref="M12:M107">
      <formula1>"交差点,交差点付近,単路,単路(トンネル),単路(橋),踏切"</formula1>
    </dataValidation>
    <dataValidation type="list" allowBlank="1" showInputMessage="1" showErrorMessage="1" sqref="N12:N107">
      <formula1>"右カーブ,左カーブ,直線"</formula1>
    </dataValidation>
    <dataValidation type="list" allowBlank="1" showInputMessage="1" showErrorMessage="1" sqref="O12:P107">
      <formula1>"有, 無"</formula1>
    </dataValidation>
    <dataValidation type="list" allowBlank="1" showInputMessage="1" showErrorMessage="1" sqref="H12:H107">
      <formula1>"ヒヤリハット,事故発生"</formula1>
    </dataValidation>
    <dataValidation type="date" operator="greaterThanOrEqual" allowBlank="1" showInputMessage="1" showErrorMessage="1" sqref="C12:C107">
      <formula1>44927</formula1>
    </dataValidation>
    <dataValidation type="time" operator="greaterThanOrEqual" allowBlank="1" showInputMessage="1" showErrorMessage="1" sqref="E12:E107">
      <formula1>0</formula1>
    </dataValidation>
    <dataValidation type="list" allowBlank="1" showInputMessage="1" showErrorMessage="1" sqref="F12:F107">
      <formula1>"晴れ, 曇り, 降雨, 降雪, 堆雪, キリ"</formula1>
    </dataValidation>
    <dataValidation type="list" allowBlank="1" showInputMessage="1" showErrorMessage="1" sqref="K12:K107">
      <formula1>"良好, 逆光, 夕日, 西日, 夜"</formula1>
    </dataValidation>
    <dataValidation type="list" allowBlank="1" showInputMessage="1" showErrorMessage="1" sqref="L12:L107">
      <formula1>"乾燥, 湿潤, 凍結, 積雪"</formula1>
    </dataValidation>
    <dataValidation type="list" allowBlank="1" showInputMessage="1" showErrorMessage="1" sqref="Q12:R107">
      <formula1>"有,無"</formula1>
    </dataValidation>
    <dataValidation type="list" allowBlank="1" showInputMessage="1" showErrorMessage="1" sqref="G12:G107">
      <formula1>"L4想定区間内,L4想定区間外,実証走行ルート外"</formula1>
    </dataValidation>
  </dataValidation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4" tint="0.79998168889431442"/>
    <pageSetUpPr fitToPage="1"/>
  </sheetPr>
  <dimension ref="B1:S107"/>
  <sheetViews>
    <sheetView showGridLines="0" zoomScale="71" zoomScaleNormal="100" workbookViewId="0">
      <pane ySplit="10" topLeftCell="A11" activePane="bottomLeft" state="frozen"/>
      <selection pane="bottomLeft" activeCell="H93" sqref="H93"/>
    </sheetView>
  </sheetViews>
  <sheetFormatPr defaultColWidth="8" defaultRowHeight="16.5"/>
  <cols>
    <col min="1" max="1" width="3.625" style="39" customWidth="1"/>
    <col min="2" max="2" width="9.1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52043</v>
      </c>
      <c r="C3" s="283" t="str">
        <f>実証データ一覧!J4&amp;""</f>
        <v>秋田県</v>
      </c>
      <c r="D3" s="283" t="str">
        <f>実証データ一覧!K4&amp;""</f>
        <v>大館市</v>
      </c>
      <c r="S3" s="30"/>
    </row>
    <row r="4" spans="2:19" ht="16.350000000000001" hidden="1" customHeight="1"/>
    <row r="5" spans="2:19">
      <c r="B5" s="53" t="s">
        <v>369</v>
      </c>
      <c r="D5" s="53"/>
    </row>
    <row r="6" spans="2:19">
      <c r="B6" s="8" t="s">
        <v>171</v>
      </c>
      <c r="C6" s="53"/>
      <c r="D6" s="53"/>
    </row>
    <row r="7" spans="2:19" ht="49.5">
      <c r="B7" s="43"/>
      <c r="C7" s="53"/>
      <c r="D7" s="53"/>
      <c r="I7" s="7" t="s">
        <v>172</v>
      </c>
      <c r="J7" s="95"/>
    </row>
    <row r="8" spans="2:19" ht="5.0999999999999996"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v>45612</v>
      </c>
      <c r="D12" s="187" t="s">
        <v>459</v>
      </c>
      <c r="E12" s="210">
        <v>0.43402777777777779</v>
      </c>
      <c r="F12" s="210">
        <v>0.43333333333333335</v>
      </c>
      <c r="G12" s="210">
        <v>0.43680555555555556</v>
      </c>
      <c r="H12" s="210">
        <v>0.43832175925925926</v>
      </c>
      <c r="I12" s="216" t="s">
        <v>377</v>
      </c>
      <c r="J12" s="217" t="s">
        <v>463</v>
      </c>
      <c r="K12" s="39" t="s">
        <v>113</v>
      </c>
    </row>
    <row r="13" spans="2:19">
      <c r="B13" s="208"/>
      <c r="C13" s="209">
        <v>45612</v>
      </c>
      <c r="D13" s="187" t="s">
        <v>459</v>
      </c>
      <c r="E13" s="210">
        <v>0.43680555555555556</v>
      </c>
      <c r="F13" s="210">
        <v>0.43846064814814817</v>
      </c>
      <c r="G13" s="210">
        <v>0.44166666666666665</v>
      </c>
      <c r="H13" s="210">
        <v>0.44358796296296299</v>
      </c>
      <c r="I13" s="216" t="s">
        <v>217</v>
      </c>
      <c r="J13" s="244" t="s">
        <v>385</v>
      </c>
      <c r="K13" s="39" t="s">
        <v>113</v>
      </c>
    </row>
    <row r="14" spans="2:19">
      <c r="B14" s="208"/>
      <c r="C14" s="209">
        <v>45612</v>
      </c>
      <c r="D14" s="187" t="s">
        <v>459</v>
      </c>
      <c r="E14" s="210">
        <v>0.44166666666666665</v>
      </c>
      <c r="F14" s="210">
        <v>0.44407407407407407</v>
      </c>
      <c r="G14" s="210">
        <v>0.45069444444444445</v>
      </c>
      <c r="H14" s="210">
        <v>0.45164351851851853</v>
      </c>
      <c r="I14" s="216" t="s">
        <v>217</v>
      </c>
      <c r="J14" s="244" t="s">
        <v>461</v>
      </c>
      <c r="K14" s="39" t="s">
        <v>113</v>
      </c>
    </row>
    <row r="15" spans="2:19">
      <c r="B15" s="208"/>
      <c r="C15" s="209"/>
      <c r="D15" s="187" t="s">
        <v>393</v>
      </c>
      <c r="E15" s="210"/>
      <c r="F15" s="210"/>
      <c r="G15" s="210"/>
      <c r="H15" s="210"/>
      <c r="I15" s="216"/>
      <c r="J15" s="244"/>
      <c r="K15" s="39" t="s">
        <v>113</v>
      </c>
    </row>
    <row r="16" spans="2:19">
      <c r="B16" s="208"/>
      <c r="C16" s="209">
        <v>45612</v>
      </c>
      <c r="D16" s="187" t="s">
        <v>459</v>
      </c>
      <c r="E16" s="210">
        <v>0.45277777777777778</v>
      </c>
      <c r="F16" s="210">
        <v>0.45437499999999997</v>
      </c>
      <c r="G16" s="210">
        <v>0.45624999999999999</v>
      </c>
      <c r="H16" s="210">
        <v>0.45953703703703702</v>
      </c>
      <c r="I16" s="216" t="s">
        <v>377</v>
      </c>
      <c r="J16" s="244" t="s">
        <v>377</v>
      </c>
      <c r="K16" s="39" t="s">
        <v>113</v>
      </c>
    </row>
    <row r="17" spans="2:11">
      <c r="B17" s="208"/>
      <c r="C17" s="209">
        <v>45612</v>
      </c>
      <c r="D17" s="187" t="s">
        <v>459</v>
      </c>
      <c r="E17" s="210">
        <v>0.45624999999999999</v>
      </c>
      <c r="F17" s="210">
        <v>0.45967592592592593</v>
      </c>
      <c r="G17" s="210">
        <v>0.46111111111111114</v>
      </c>
      <c r="H17" s="210">
        <v>0.46505787037037033</v>
      </c>
      <c r="I17" s="216" t="s">
        <v>217</v>
      </c>
      <c r="J17" s="244" t="s">
        <v>385</v>
      </c>
      <c r="K17" s="39" t="s">
        <v>113</v>
      </c>
    </row>
    <row r="18" spans="2:11">
      <c r="B18" s="208"/>
      <c r="C18" s="209">
        <v>45612</v>
      </c>
      <c r="D18" s="187" t="s">
        <v>459</v>
      </c>
      <c r="E18" s="210">
        <v>0.46111111111111114</v>
      </c>
      <c r="F18" s="210">
        <v>0.46596064814814814</v>
      </c>
      <c r="G18" s="210">
        <v>0.47013888888888888</v>
      </c>
      <c r="H18" s="210">
        <v>0.47282407407407406</v>
      </c>
      <c r="I18" s="216" t="s">
        <v>217</v>
      </c>
      <c r="J18" s="244" t="s">
        <v>385</v>
      </c>
      <c r="K18" s="39" t="s">
        <v>113</v>
      </c>
    </row>
    <row r="19" spans="2:11">
      <c r="B19" s="208"/>
      <c r="C19" s="209"/>
      <c r="D19" s="187" t="s">
        <v>393</v>
      </c>
      <c r="E19" s="210"/>
      <c r="F19" s="210"/>
      <c r="G19" s="210"/>
      <c r="H19" s="210"/>
      <c r="I19" s="216"/>
      <c r="J19" s="244"/>
      <c r="K19" s="39" t="s">
        <v>113</v>
      </c>
    </row>
    <row r="20" spans="2:11">
      <c r="B20" s="208"/>
      <c r="C20" s="209">
        <v>45612</v>
      </c>
      <c r="D20" s="187" t="s">
        <v>459</v>
      </c>
      <c r="E20" s="210">
        <v>0.47986111111111113</v>
      </c>
      <c r="F20" s="210">
        <v>0.48296296296296293</v>
      </c>
      <c r="G20" s="210">
        <v>0.48333333333333334</v>
      </c>
      <c r="H20" s="210">
        <v>0.48711805555555554</v>
      </c>
      <c r="I20" s="216" t="s">
        <v>377</v>
      </c>
      <c r="J20" s="244" t="s">
        <v>377</v>
      </c>
      <c r="K20" s="39" t="s">
        <v>113</v>
      </c>
    </row>
    <row r="21" spans="2:11">
      <c r="B21" s="208"/>
      <c r="C21" s="209">
        <v>45612</v>
      </c>
      <c r="D21" s="187" t="s">
        <v>459</v>
      </c>
      <c r="E21" s="210">
        <v>0.48333333333333334</v>
      </c>
      <c r="F21" s="210">
        <v>0.48776620370370372</v>
      </c>
      <c r="G21" s="210">
        <v>0.48819444444444443</v>
      </c>
      <c r="H21" s="210">
        <v>0.49383101851851852</v>
      </c>
      <c r="I21" s="216" t="s">
        <v>217</v>
      </c>
      <c r="J21" s="217" t="s">
        <v>462</v>
      </c>
      <c r="K21" s="39" t="s">
        <v>113</v>
      </c>
    </row>
    <row r="22" spans="2:11">
      <c r="B22" s="208"/>
      <c r="C22" s="209">
        <v>45612</v>
      </c>
      <c r="D22" s="187" t="s">
        <v>459</v>
      </c>
      <c r="E22" s="210">
        <v>0.48819444444444443</v>
      </c>
      <c r="F22" s="210">
        <v>0.49435185185185182</v>
      </c>
      <c r="G22" s="210">
        <v>0.49722222222222223</v>
      </c>
      <c r="H22" s="210">
        <v>0.50056712962962957</v>
      </c>
      <c r="I22" s="216" t="s">
        <v>217</v>
      </c>
      <c r="J22" s="244" t="s">
        <v>385</v>
      </c>
      <c r="K22" s="39" t="s">
        <v>113</v>
      </c>
    </row>
    <row r="23" spans="2:11">
      <c r="B23" s="208"/>
      <c r="C23" s="209"/>
      <c r="D23" s="187"/>
      <c r="E23" s="210"/>
      <c r="F23" s="210"/>
      <c r="G23" s="210"/>
      <c r="H23" s="210"/>
      <c r="I23" s="216"/>
      <c r="J23" s="244"/>
      <c r="K23" s="39" t="s">
        <v>113</v>
      </c>
    </row>
    <row r="24" spans="2:11">
      <c r="B24" s="208"/>
      <c r="C24" s="209">
        <v>45612</v>
      </c>
      <c r="D24" s="187" t="s">
        <v>459</v>
      </c>
      <c r="E24" s="210">
        <v>0.50972222222222219</v>
      </c>
      <c r="F24" s="210">
        <v>0.5114467592592592</v>
      </c>
      <c r="G24" s="210">
        <v>0.5131944444444444</v>
      </c>
      <c r="H24" s="210">
        <v>0.51627314814814818</v>
      </c>
      <c r="I24" s="216" t="s">
        <v>377</v>
      </c>
      <c r="J24" s="244" t="s">
        <v>377</v>
      </c>
      <c r="K24" s="39" t="s">
        <v>113</v>
      </c>
    </row>
    <row r="25" spans="2:11">
      <c r="B25" s="208"/>
      <c r="C25" s="209">
        <v>45612</v>
      </c>
      <c r="D25" s="187" t="s">
        <v>459</v>
      </c>
      <c r="E25" s="210">
        <v>0.5131944444444444</v>
      </c>
      <c r="F25" s="210">
        <v>0.51689814814814816</v>
      </c>
      <c r="G25" s="210">
        <v>0.5180555555555556</v>
      </c>
      <c r="H25" s="210">
        <v>0.52310185185185187</v>
      </c>
      <c r="I25" s="216" t="s">
        <v>217</v>
      </c>
      <c r="J25" s="217" t="s">
        <v>462</v>
      </c>
      <c r="K25" s="39" t="s">
        <v>113</v>
      </c>
    </row>
    <row r="26" spans="2:11">
      <c r="B26" s="208"/>
      <c r="C26" s="209">
        <v>45612</v>
      </c>
      <c r="D26" s="187" t="s">
        <v>459</v>
      </c>
      <c r="E26" s="210">
        <v>0.5180555555555556</v>
      </c>
      <c r="F26" s="210">
        <v>0.52380787037037035</v>
      </c>
      <c r="G26" s="210">
        <v>0.52708333333333335</v>
      </c>
      <c r="H26" s="210">
        <v>0.53092592592592591</v>
      </c>
      <c r="I26" s="216" t="s">
        <v>217</v>
      </c>
      <c r="J26" s="244" t="s">
        <v>385</v>
      </c>
      <c r="K26" s="39" t="s">
        <v>113</v>
      </c>
    </row>
    <row r="27" spans="2:11">
      <c r="B27" s="208"/>
      <c r="C27" s="209"/>
      <c r="D27" s="187" t="s">
        <v>393</v>
      </c>
      <c r="E27" s="210"/>
      <c r="F27" s="210"/>
      <c r="G27" s="210"/>
      <c r="H27" s="210"/>
      <c r="I27" s="216"/>
      <c r="J27" s="244"/>
      <c r="K27" s="39" t="s">
        <v>113</v>
      </c>
    </row>
    <row r="28" spans="2:11">
      <c r="B28" s="208"/>
      <c r="C28" s="209">
        <v>45612</v>
      </c>
      <c r="D28" s="187" t="s">
        <v>459</v>
      </c>
      <c r="E28" s="210">
        <v>0.60972222222222228</v>
      </c>
      <c r="F28" s="210">
        <v>0.61701388888888897</v>
      </c>
      <c r="G28" s="210">
        <v>0.61319444444444449</v>
      </c>
      <c r="H28" s="210">
        <v>0.62164351851851851</v>
      </c>
      <c r="I28" s="216" t="s">
        <v>378</v>
      </c>
      <c r="J28" s="244" t="s">
        <v>386</v>
      </c>
      <c r="K28" s="39" t="s">
        <v>113</v>
      </c>
    </row>
    <row r="29" spans="2:11">
      <c r="B29" s="208"/>
      <c r="C29" s="209">
        <v>45612</v>
      </c>
      <c r="D29" s="187" t="s">
        <v>459</v>
      </c>
      <c r="E29" s="210">
        <v>0.61319444444444449</v>
      </c>
      <c r="F29" s="210">
        <v>0.62211805555555566</v>
      </c>
      <c r="G29" s="210">
        <v>0.61805555555555558</v>
      </c>
      <c r="H29" s="210">
        <v>0.62675925925925935</v>
      </c>
      <c r="I29" s="216" t="s">
        <v>217</v>
      </c>
      <c r="J29" s="244" t="s">
        <v>385</v>
      </c>
      <c r="K29" s="39" t="s">
        <v>113</v>
      </c>
    </row>
    <row r="30" spans="2:11">
      <c r="B30" s="208"/>
      <c r="C30" s="209">
        <v>45612</v>
      </c>
      <c r="D30" s="187" t="s">
        <v>459</v>
      </c>
      <c r="E30" s="210">
        <v>0.61805555555555558</v>
      </c>
      <c r="F30" s="210">
        <v>0.62728009259259265</v>
      </c>
      <c r="G30" s="210">
        <v>0.62708333333333333</v>
      </c>
      <c r="H30" s="210">
        <v>0.63369212962962962</v>
      </c>
      <c r="I30" s="216" t="s">
        <v>217</v>
      </c>
      <c r="J30" s="244" t="s">
        <v>385</v>
      </c>
      <c r="K30" s="39" t="s">
        <v>113</v>
      </c>
    </row>
    <row r="31" spans="2:11">
      <c r="B31" s="208"/>
      <c r="C31" s="209"/>
      <c r="D31" s="187" t="s">
        <v>393</v>
      </c>
      <c r="E31" s="210"/>
      <c r="F31" s="210"/>
      <c r="G31" s="210"/>
      <c r="H31" s="210"/>
      <c r="I31" s="216"/>
      <c r="J31" s="244"/>
      <c r="K31" s="39" t="s">
        <v>113</v>
      </c>
    </row>
    <row r="32" spans="2:11">
      <c r="B32" s="208"/>
      <c r="C32" s="209">
        <v>45612</v>
      </c>
      <c r="D32" s="187" t="s">
        <v>459</v>
      </c>
      <c r="E32" s="210">
        <v>0.63958333333333328</v>
      </c>
      <c r="F32" s="210">
        <v>0.64035879629629633</v>
      </c>
      <c r="G32" s="210">
        <v>0.6430555555555556</v>
      </c>
      <c r="H32" s="210">
        <v>0.64424768518518516</v>
      </c>
      <c r="I32" s="216" t="s">
        <v>377</v>
      </c>
      <c r="J32" s="244" t="s">
        <v>377</v>
      </c>
      <c r="K32" s="39" t="s">
        <v>113</v>
      </c>
    </row>
    <row r="33" spans="2:11">
      <c r="B33" s="208"/>
      <c r="C33" s="209">
        <v>45612</v>
      </c>
      <c r="D33" s="187" t="s">
        <v>459</v>
      </c>
      <c r="E33" s="210">
        <v>0.6430555555555556</v>
      </c>
      <c r="F33" s="210">
        <v>0.64496527777777779</v>
      </c>
      <c r="G33" s="210">
        <v>0.6479166666666667</v>
      </c>
      <c r="H33" s="210">
        <v>0.65096064814814814</v>
      </c>
      <c r="I33" s="216" t="s">
        <v>217</v>
      </c>
      <c r="J33" s="244" t="s">
        <v>385</v>
      </c>
      <c r="K33" s="39" t="s">
        <v>113</v>
      </c>
    </row>
    <row r="34" spans="2:11">
      <c r="B34" s="208"/>
      <c r="C34" s="209">
        <v>45612</v>
      </c>
      <c r="D34" s="187" t="s">
        <v>459</v>
      </c>
      <c r="E34" s="210">
        <v>0.6479166666666667</v>
      </c>
      <c r="F34" s="210">
        <v>0.65189814814814817</v>
      </c>
      <c r="G34" s="210">
        <v>0.65694444444444444</v>
      </c>
      <c r="H34" s="210">
        <v>0.6592824074074074</v>
      </c>
      <c r="I34" s="216" t="s">
        <v>217</v>
      </c>
      <c r="J34" s="244" t="s">
        <v>462</v>
      </c>
      <c r="K34" s="39" t="s">
        <v>113</v>
      </c>
    </row>
    <row r="35" spans="2:11">
      <c r="B35" s="208"/>
      <c r="C35" s="209"/>
      <c r="D35" s="187" t="s">
        <v>393</v>
      </c>
      <c r="E35" s="210"/>
      <c r="F35" s="210"/>
      <c r="G35" s="210"/>
      <c r="H35" s="210"/>
      <c r="I35" s="216"/>
      <c r="J35" s="244"/>
      <c r="K35" s="39" t="s">
        <v>113</v>
      </c>
    </row>
    <row r="36" spans="2:11">
      <c r="B36" s="208"/>
      <c r="C36" s="209">
        <v>45612</v>
      </c>
      <c r="D36" s="187" t="s">
        <v>459</v>
      </c>
      <c r="E36" s="210">
        <v>0.66805555555555551</v>
      </c>
      <c r="F36" s="210">
        <v>0.67057870370370365</v>
      </c>
      <c r="G36" s="210">
        <v>0.67152777777777772</v>
      </c>
      <c r="H36" s="210">
        <v>0.67543981481481474</v>
      </c>
      <c r="I36" s="216" t="s">
        <v>377</v>
      </c>
      <c r="J36" s="244" t="s">
        <v>377</v>
      </c>
      <c r="K36" s="39" t="s">
        <v>113</v>
      </c>
    </row>
    <row r="37" spans="2:11">
      <c r="B37" s="208"/>
      <c r="C37" s="209">
        <v>45612</v>
      </c>
      <c r="D37" s="187" t="s">
        <v>459</v>
      </c>
      <c r="E37" s="210">
        <v>0.67152777777777772</v>
      </c>
      <c r="F37" s="210">
        <v>0.68067129629629619</v>
      </c>
      <c r="G37" s="210">
        <v>0.67638888888888893</v>
      </c>
      <c r="H37" s="210">
        <v>0.68678240740740737</v>
      </c>
      <c r="I37" s="216" t="s">
        <v>377</v>
      </c>
      <c r="J37" s="244" t="s">
        <v>387</v>
      </c>
      <c r="K37" s="39" t="s">
        <v>113</v>
      </c>
    </row>
    <row r="38" spans="2:11">
      <c r="B38" s="208"/>
      <c r="C38" s="209">
        <v>45612</v>
      </c>
      <c r="D38" s="187" t="s">
        <v>459</v>
      </c>
      <c r="E38" s="210">
        <v>0.67638888888888893</v>
      </c>
      <c r="F38" s="210">
        <v>0.68690972222222213</v>
      </c>
      <c r="G38" s="210">
        <v>0.68541666666666667</v>
      </c>
      <c r="H38" s="210">
        <v>0.69319444444444434</v>
      </c>
      <c r="I38" s="216" t="s">
        <v>217</v>
      </c>
      <c r="J38" s="244" t="s">
        <v>385</v>
      </c>
      <c r="K38" s="39" t="s">
        <v>113</v>
      </c>
    </row>
    <row r="39" spans="2:11">
      <c r="B39" s="208"/>
      <c r="C39" s="209"/>
      <c r="D39" s="187" t="s">
        <v>393</v>
      </c>
      <c r="E39" s="210"/>
      <c r="F39" s="210"/>
      <c r="G39" s="210"/>
      <c r="H39" s="210"/>
      <c r="I39" s="216"/>
      <c r="J39" s="244"/>
      <c r="K39" s="39" t="s">
        <v>113</v>
      </c>
    </row>
    <row r="40" spans="2:11">
      <c r="B40" s="208"/>
      <c r="C40" s="209">
        <v>45613</v>
      </c>
      <c r="D40" s="187" t="s">
        <v>460</v>
      </c>
      <c r="E40" s="210">
        <v>0.42638888888888887</v>
      </c>
      <c r="F40" s="210">
        <v>0.42651620370370369</v>
      </c>
      <c r="G40" s="210">
        <v>0.42986111111111114</v>
      </c>
      <c r="H40" s="210">
        <v>0.43083333333333329</v>
      </c>
      <c r="I40" s="216" t="s">
        <v>377</v>
      </c>
      <c r="J40" s="244" t="s">
        <v>377</v>
      </c>
      <c r="K40" s="39" t="s">
        <v>113</v>
      </c>
    </row>
    <row r="41" spans="2:11">
      <c r="B41" s="208"/>
      <c r="C41" s="209">
        <v>45613</v>
      </c>
      <c r="D41" s="187" t="s">
        <v>460</v>
      </c>
      <c r="E41" s="210">
        <v>0.42986111111111114</v>
      </c>
      <c r="F41" s="210">
        <v>0.43136574074074074</v>
      </c>
      <c r="G41" s="210">
        <v>0.43472222222222223</v>
      </c>
      <c r="H41" s="210">
        <v>0.4362731481481481</v>
      </c>
      <c r="I41" s="216" t="s">
        <v>217</v>
      </c>
      <c r="J41" s="244" t="s">
        <v>385</v>
      </c>
      <c r="K41" s="39" t="s">
        <v>113</v>
      </c>
    </row>
    <row r="42" spans="2:11">
      <c r="B42" s="208"/>
      <c r="C42" s="209">
        <v>45613</v>
      </c>
      <c r="D42" s="187" t="s">
        <v>460</v>
      </c>
      <c r="E42" s="210">
        <v>0.43472222222222223</v>
      </c>
      <c r="F42" s="210">
        <v>0.4365162037037037</v>
      </c>
      <c r="G42" s="210">
        <v>0.44374999999999998</v>
      </c>
      <c r="H42" s="210">
        <v>0.44253472222222218</v>
      </c>
      <c r="I42" s="216" t="s">
        <v>217</v>
      </c>
      <c r="J42" s="244" t="s">
        <v>385</v>
      </c>
      <c r="K42" s="39" t="s">
        <v>113</v>
      </c>
    </row>
    <row r="43" spans="2:11">
      <c r="B43" s="208"/>
      <c r="C43" s="209"/>
      <c r="D43" s="187" t="s">
        <v>393</v>
      </c>
      <c r="E43" s="210"/>
      <c r="F43" s="210"/>
      <c r="G43" s="210"/>
      <c r="H43" s="210"/>
      <c r="I43" s="216"/>
      <c r="J43" s="244"/>
      <c r="K43" s="39" t="s">
        <v>113</v>
      </c>
    </row>
    <row r="44" spans="2:11">
      <c r="B44" s="208"/>
      <c r="C44" s="209">
        <v>45613</v>
      </c>
      <c r="D44" s="187" t="s">
        <v>460</v>
      </c>
      <c r="E44" s="210">
        <v>0.46180555555555558</v>
      </c>
      <c r="F44" s="210">
        <v>0.46111111111111114</v>
      </c>
      <c r="G44" s="210">
        <v>0.46527777777777779</v>
      </c>
      <c r="H44" s="210">
        <v>0.4664699074074074</v>
      </c>
      <c r="I44" s="216" t="s">
        <v>377</v>
      </c>
      <c r="J44" s="244" t="s">
        <v>388</v>
      </c>
      <c r="K44" s="39" t="s">
        <v>113</v>
      </c>
    </row>
    <row r="45" spans="2:11">
      <c r="B45" s="208"/>
      <c r="C45" s="209">
        <v>45613</v>
      </c>
      <c r="D45" s="187" t="s">
        <v>460</v>
      </c>
      <c r="E45" s="210">
        <v>0.46527777777777779</v>
      </c>
      <c r="F45" s="210">
        <v>0.46758101851851852</v>
      </c>
      <c r="G45" s="210">
        <v>0.47013888888888888</v>
      </c>
      <c r="H45" s="210">
        <v>0.47350694444444447</v>
      </c>
      <c r="I45" s="216" t="s">
        <v>377</v>
      </c>
      <c r="J45" s="244" t="s">
        <v>385</v>
      </c>
      <c r="K45" s="39" t="s">
        <v>113</v>
      </c>
    </row>
    <row r="46" spans="2:11">
      <c r="B46" s="208"/>
      <c r="C46" s="209">
        <v>45613</v>
      </c>
      <c r="D46" s="187" t="s">
        <v>460</v>
      </c>
      <c r="E46" s="210">
        <v>0.47013888888888888</v>
      </c>
      <c r="F46" s="210">
        <v>0.47415509259259259</v>
      </c>
      <c r="G46" s="210">
        <v>0.47916666666666669</v>
      </c>
      <c r="H46" s="210">
        <v>0.48026620370370371</v>
      </c>
      <c r="I46" s="216" t="s">
        <v>217</v>
      </c>
      <c r="J46" s="244" t="s">
        <v>385</v>
      </c>
      <c r="K46" s="39" t="s">
        <v>113</v>
      </c>
    </row>
    <row r="47" spans="2:11">
      <c r="B47" s="208"/>
      <c r="C47" s="209"/>
      <c r="D47" s="187" t="s">
        <v>393</v>
      </c>
      <c r="E47" s="210"/>
      <c r="F47" s="210"/>
      <c r="G47" s="210"/>
      <c r="H47" s="210"/>
      <c r="I47" s="216"/>
      <c r="J47" s="244"/>
      <c r="K47" s="39" t="s">
        <v>113</v>
      </c>
    </row>
    <row r="48" spans="2:11">
      <c r="B48" s="208"/>
      <c r="C48" s="209">
        <v>45613</v>
      </c>
      <c r="D48" s="187" t="s">
        <v>460</v>
      </c>
      <c r="E48" s="210">
        <v>0.57291666666666663</v>
      </c>
      <c r="F48" s="210">
        <v>0.57369212962962957</v>
      </c>
      <c r="G48" s="210">
        <v>0.57638888888888884</v>
      </c>
      <c r="H48" s="210">
        <v>0.57825231481481476</v>
      </c>
      <c r="I48" s="216" t="s">
        <v>377</v>
      </c>
      <c r="J48" s="244" t="s">
        <v>377</v>
      </c>
      <c r="K48" s="39" t="s">
        <v>113</v>
      </c>
    </row>
    <row r="49" spans="2:11">
      <c r="B49" s="208"/>
      <c r="C49" s="209">
        <v>45613</v>
      </c>
      <c r="D49" s="187" t="s">
        <v>460</v>
      </c>
      <c r="E49" s="210">
        <v>0.57638888888888884</v>
      </c>
      <c r="F49" s="210">
        <v>0.57899305555555547</v>
      </c>
      <c r="G49" s="210">
        <v>0.58125000000000004</v>
      </c>
      <c r="H49" s="210">
        <v>0.58374999999999999</v>
      </c>
      <c r="I49" s="216" t="s">
        <v>217</v>
      </c>
      <c r="J49" s="244" t="s">
        <v>385</v>
      </c>
      <c r="K49" s="39" t="s">
        <v>113</v>
      </c>
    </row>
    <row r="50" spans="2:11">
      <c r="B50" s="208"/>
      <c r="C50" s="209">
        <v>45613</v>
      </c>
      <c r="D50" s="187" t="s">
        <v>460</v>
      </c>
      <c r="E50" s="210">
        <v>0.58125000000000004</v>
      </c>
      <c r="F50" s="210">
        <v>0.58420138888888884</v>
      </c>
      <c r="G50" s="210">
        <v>0.59027777777777779</v>
      </c>
      <c r="H50" s="210">
        <v>0.58976851851851841</v>
      </c>
      <c r="I50" s="216" t="s">
        <v>217</v>
      </c>
      <c r="J50" s="244" t="s">
        <v>385</v>
      </c>
      <c r="K50" s="39" t="s">
        <v>113</v>
      </c>
    </row>
    <row r="51" spans="2:11">
      <c r="B51" s="208"/>
      <c r="C51" s="209"/>
      <c r="D51" s="187" t="s">
        <v>393</v>
      </c>
      <c r="E51" s="210"/>
      <c r="F51" s="210"/>
      <c r="G51" s="210"/>
      <c r="H51" s="210"/>
      <c r="I51" s="216"/>
      <c r="J51" s="244"/>
      <c r="K51" s="39" t="s">
        <v>113</v>
      </c>
    </row>
    <row r="52" spans="2:11">
      <c r="B52" s="208"/>
      <c r="C52" s="209">
        <v>45613</v>
      </c>
      <c r="D52" s="187" t="s">
        <v>460</v>
      </c>
      <c r="E52" s="210">
        <v>0.61250000000000004</v>
      </c>
      <c r="F52" s="210">
        <v>0.61319444444444449</v>
      </c>
      <c r="G52" s="210">
        <v>0.61597222222222225</v>
      </c>
      <c r="H52" s="210">
        <v>0.6166666666666667</v>
      </c>
      <c r="I52" s="216" t="s">
        <v>377</v>
      </c>
      <c r="J52" s="244" t="s">
        <v>377</v>
      </c>
      <c r="K52" s="39" t="s">
        <v>113</v>
      </c>
    </row>
    <row r="53" spans="2:11">
      <c r="B53" s="208"/>
      <c r="C53" s="209">
        <v>45613</v>
      </c>
      <c r="D53" s="187" t="s">
        <v>460</v>
      </c>
      <c r="E53" s="210">
        <v>0.61597222222222225</v>
      </c>
      <c r="F53" s="210">
        <v>0.6166666666666667</v>
      </c>
      <c r="G53" s="210">
        <v>0.62083333333333335</v>
      </c>
      <c r="H53" s="210">
        <v>0.62222222222222223</v>
      </c>
      <c r="I53" s="216" t="s">
        <v>217</v>
      </c>
      <c r="J53" s="244" t="s">
        <v>385</v>
      </c>
      <c r="K53" s="39" t="s">
        <v>113</v>
      </c>
    </row>
    <row r="54" spans="2:11">
      <c r="B54" s="208"/>
      <c r="C54" s="209">
        <v>45613</v>
      </c>
      <c r="D54" s="187" t="s">
        <v>460</v>
      </c>
      <c r="E54" s="210">
        <v>0.62083333333333335</v>
      </c>
      <c r="F54" s="210">
        <v>0.62222222222222223</v>
      </c>
      <c r="G54" s="210">
        <v>0.62986111111111109</v>
      </c>
      <c r="H54" s="210">
        <v>0.63055555555555554</v>
      </c>
      <c r="I54" s="216" t="s">
        <v>217</v>
      </c>
      <c r="J54" s="244" t="s">
        <v>385</v>
      </c>
      <c r="K54" s="39" t="s">
        <v>113</v>
      </c>
    </row>
    <row r="55" spans="2:11">
      <c r="B55" s="208"/>
      <c r="C55" s="209"/>
      <c r="D55" s="187" t="s">
        <v>393</v>
      </c>
      <c r="E55" s="210"/>
      <c r="F55" s="210"/>
      <c r="G55" s="210"/>
      <c r="H55" s="210"/>
      <c r="I55" s="216"/>
      <c r="J55" s="244"/>
      <c r="K55" s="39" t="s">
        <v>113</v>
      </c>
    </row>
    <row r="56" spans="2:11">
      <c r="B56" s="208"/>
      <c r="C56" s="209">
        <v>45613</v>
      </c>
      <c r="D56" s="187" t="s">
        <v>460</v>
      </c>
      <c r="E56" s="210">
        <v>0.64236111111111116</v>
      </c>
      <c r="F56" s="210">
        <v>0.64444444444444449</v>
      </c>
      <c r="G56" s="210">
        <v>0.64583333333333337</v>
      </c>
      <c r="H56" s="210">
        <v>0.64861111111111114</v>
      </c>
      <c r="I56" s="216" t="s">
        <v>377</v>
      </c>
      <c r="J56" s="244" t="s">
        <v>377</v>
      </c>
      <c r="K56" s="39" t="s">
        <v>113</v>
      </c>
    </row>
    <row r="57" spans="2:11">
      <c r="B57" s="208"/>
      <c r="C57" s="209">
        <v>45613</v>
      </c>
      <c r="D57" s="187" t="s">
        <v>460</v>
      </c>
      <c r="E57" s="210">
        <v>0.64583333333333337</v>
      </c>
      <c r="F57" s="210">
        <v>0.65</v>
      </c>
      <c r="G57" s="210">
        <v>0.65069444444444446</v>
      </c>
      <c r="H57" s="210">
        <v>0.65486111111111112</v>
      </c>
      <c r="I57" s="216" t="s">
        <v>377</v>
      </c>
      <c r="J57" s="244" t="s">
        <v>462</v>
      </c>
      <c r="K57" s="39" t="s">
        <v>113</v>
      </c>
    </row>
    <row r="58" spans="2:11">
      <c r="B58" s="208"/>
      <c r="C58" s="209">
        <v>45613</v>
      </c>
      <c r="D58" s="187" t="s">
        <v>460</v>
      </c>
      <c r="E58" s="210">
        <v>0.65069444444444446</v>
      </c>
      <c r="F58" s="210">
        <v>0.65486111111111112</v>
      </c>
      <c r="G58" s="210">
        <v>0.65972222222222221</v>
      </c>
      <c r="H58" s="210">
        <v>0.66249999999999998</v>
      </c>
      <c r="I58" s="216" t="s">
        <v>217</v>
      </c>
      <c r="J58" s="244" t="s">
        <v>385</v>
      </c>
      <c r="K58" s="39" t="s">
        <v>113</v>
      </c>
    </row>
    <row r="59" spans="2:11">
      <c r="B59" s="208"/>
      <c r="C59" s="209"/>
      <c r="D59" s="187" t="s">
        <v>393</v>
      </c>
      <c r="E59" s="210"/>
      <c r="F59" s="210"/>
      <c r="G59" s="210"/>
      <c r="H59" s="210"/>
      <c r="I59" s="216"/>
      <c r="J59" s="244"/>
      <c r="K59" s="39" t="s">
        <v>113</v>
      </c>
    </row>
    <row r="60" spans="2:11">
      <c r="B60" s="208"/>
      <c r="C60" s="209">
        <v>45613</v>
      </c>
      <c r="D60" s="187" t="s">
        <v>460</v>
      </c>
      <c r="E60" s="210">
        <v>0.67361111111111116</v>
      </c>
      <c r="F60" s="210">
        <v>0.67500000000000004</v>
      </c>
      <c r="G60" s="210">
        <v>0.67708333333333337</v>
      </c>
      <c r="H60" s="210">
        <v>0.67847222222222225</v>
      </c>
      <c r="I60" s="216" t="s">
        <v>377</v>
      </c>
      <c r="J60" s="244" t="s">
        <v>377</v>
      </c>
      <c r="K60" s="39" t="s">
        <v>113</v>
      </c>
    </row>
    <row r="61" spans="2:11">
      <c r="B61" s="208"/>
      <c r="C61" s="209">
        <v>45613</v>
      </c>
      <c r="D61" s="187" t="s">
        <v>460</v>
      </c>
      <c r="E61" s="210">
        <v>0.67708333333333337</v>
      </c>
      <c r="F61" s="210">
        <v>0.67847222222222225</v>
      </c>
      <c r="G61" s="210">
        <v>0.68194444444444446</v>
      </c>
      <c r="H61" s="210">
        <v>0.68402777777777779</v>
      </c>
      <c r="I61" s="216" t="s">
        <v>217</v>
      </c>
      <c r="J61" s="244" t="s">
        <v>385</v>
      </c>
      <c r="K61" s="39" t="s">
        <v>113</v>
      </c>
    </row>
    <row r="62" spans="2:11">
      <c r="B62" s="208"/>
      <c r="C62" s="209">
        <v>45613</v>
      </c>
      <c r="D62" s="187" t="s">
        <v>460</v>
      </c>
      <c r="E62" s="210">
        <v>0.68194444444444446</v>
      </c>
      <c r="F62" s="210">
        <v>0.68402777777777779</v>
      </c>
      <c r="G62" s="210">
        <v>0.69097222222222221</v>
      </c>
      <c r="H62" s="210">
        <v>0.68958333333333333</v>
      </c>
      <c r="I62" s="216" t="s">
        <v>217</v>
      </c>
      <c r="J62" s="244" t="s">
        <v>385</v>
      </c>
      <c r="K62" s="39" t="s">
        <v>113</v>
      </c>
    </row>
    <row r="63" spans="2:11">
      <c r="B63" s="208"/>
      <c r="C63" s="209"/>
      <c r="D63" s="187" t="s">
        <v>393</v>
      </c>
      <c r="E63" s="210"/>
      <c r="F63" s="210"/>
      <c r="G63" s="210">
        <v>0</v>
      </c>
      <c r="H63" s="210">
        <v>0</v>
      </c>
      <c r="I63" s="216"/>
      <c r="J63" s="244"/>
      <c r="K63" s="39" t="s">
        <v>113</v>
      </c>
    </row>
    <row r="64" spans="2:11">
      <c r="B64" s="208"/>
      <c r="C64" s="209">
        <v>45614</v>
      </c>
      <c r="D64" s="187" t="s">
        <v>206</v>
      </c>
      <c r="E64" s="210">
        <v>0.42638888888888887</v>
      </c>
      <c r="F64" s="210">
        <v>0.42670138888888887</v>
      </c>
      <c r="G64" s="210">
        <v>0.42986111111111114</v>
      </c>
      <c r="H64" s="210">
        <v>0.42986111111111114</v>
      </c>
      <c r="I64" s="216" t="s">
        <v>377</v>
      </c>
      <c r="J64" s="244" t="s">
        <v>377</v>
      </c>
      <c r="K64" s="39" t="s">
        <v>113</v>
      </c>
    </row>
    <row r="65" spans="2:11">
      <c r="B65" s="208"/>
      <c r="C65" s="209">
        <v>45614</v>
      </c>
      <c r="D65" s="187" t="s">
        <v>206</v>
      </c>
      <c r="E65" s="210">
        <v>0.42986111111111114</v>
      </c>
      <c r="F65" s="210">
        <v>0.43055555555555558</v>
      </c>
      <c r="G65" s="210">
        <v>0.43472222222222223</v>
      </c>
      <c r="H65" s="210">
        <v>0.43618055555555557</v>
      </c>
      <c r="I65" s="216" t="s">
        <v>377</v>
      </c>
      <c r="J65" s="244" t="s">
        <v>462</v>
      </c>
      <c r="K65" s="39" t="s">
        <v>113</v>
      </c>
    </row>
    <row r="66" spans="2:11">
      <c r="B66" s="208"/>
      <c r="C66" s="209">
        <v>45614</v>
      </c>
      <c r="D66" s="187" t="s">
        <v>206</v>
      </c>
      <c r="E66" s="210">
        <v>0.43472222222222223</v>
      </c>
      <c r="F66" s="210">
        <v>0.43640046296296298</v>
      </c>
      <c r="G66" s="210">
        <v>0.44374999999999998</v>
      </c>
      <c r="H66" s="210">
        <v>0.43640046296296298</v>
      </c>
      <c r="I66" s="216" t="s">
        <v>217</v>
      </c>
      <c r="J66" s="244" t="s">
        <v>462</v>
      </c>
      <c r="K66" s="39" t="s">
        <v>113</v>
      </c>
    </row>
    <row r="67" spans="2:11">
      <c r="B67" s="208"/>
      <c r="C67" s="209"/>
      <c r="D67" s="187"/>
      <c r="E67" s="210"/>
      <c r="F67" s="210"/>
      <c r="G67" s="210"/>
      <c r="H67" s="210"/>
      <c r="I67" s="216"/>
      <c r="J67" s="244"/>
      <c r="K67" s="39" t="s">
        <v>113</v>
      </c>
    </row>
    <row r="68" spans="2:11">
      <c r="B68" s="208"/>
      <c r="C68" s="209">
        <v>45614</v>
      </c>
      <c r="D68" s="187" t="s">
        <v>206</v>
      </c>
      <c r="E68" s="210">
        <v>0.46180555555555558</v>
      </c>
      <c r="F68" s="210">
        <v>0.46209490740740744</v>
      </c>
      <c r="G68" s="210">
        <v>0.46527777777777779</v>
      </c>
      <c r="H68" s="210">
        <v>0.46656250000000005</v>
      </c>
      <c r="I68" s="216" t="s">
        <v>377</v>
      </c>
      <c r="J68" s="244" t="s">
        <v>465</v>
      </c>
      <c r="K68" s="39" t="s">
        <v>113</v>
      </c>
    </row>
    <row r="69" spans="2:11">
      <c r="B69" s="208"/>
      <c r="C69" s="209">
        <v>45614</v>
      </c>
      <c r="D69" s="187" t="s">
        <v>206</v>
      </c>
      <c r="E69" s="210">
        <v>0.46527777777777779</v>
      </c>
      <c r="F69" s="210">
        <v>0.46666666666666667</v>
      </c>
      <c r="G69" s="210">
        <v>0.47013888888888888</v>
      </c>
      <c r="H69" s="210">
        <v>0.47296296296296303</v>
      </c>
      <c r="I69" s="216" t="s">
        <v>217</v>
      </c>
      <c r="J69" s="244" t="s">
        <v>462</v>
      </c>
      <c r="K69" s="39" t="s">
        <v>113</v>
      </c>
    </row>
    <row r="70" spans="2:11">
      <c r="B70" s="208"/>
      <c r="C70" s="209">
        <v>45614</v>
      </c>
      <c r="D70" s="187" t="s">
        <v>206</v>
      </c>
      <c r="E70" s="210">
        <v>0.47013888888888888</v>
      </c>
      <c r="F70" s="210">
        <v>0.47361111111111109</v>
      </c>
      <c r="G70" s="210">
        <v>0.47916666666666669</v>
      </c>
      <c r="H70" s="210">
        <v>0.47989583333333335</v>
      </c>
      <c r="I70" s="216" t="s">
        <v>217</v>
      </c>
      <c r="J70" s="244" t="s">
        <v>462</v>
      </c>
      <c r="K70" s="39" t="s">
        <v>113</v>
      </c>
    </row>
    <row r="71" spans="2:11">
      <c r="B71" s="208"/>
      <c r="C71" s="209"/>
      <c r="D71" s="187" t="s">
        <v>393</v>
      </c>
      <c r="E71" s="210"/>
      <c r="F71" s="210"/>
      <c r="G71" s="210">
        <v>0</v>
      </c>
      <c r="H71" s="210">
        <v>0</v>
      </c>
      <c r="I71" s="216"/>
      <c r="J71" s="244"/>
      <c r="K71" s="39" t="s">
        <v>113</v>
      </c>
    </row>
    <row r="72" spans="2:11">
      <c r="B72" s="208"/>
      <c r="C72" s="209">
        <v>45614</v>
      </c>
      <c r="D72" s="187" t="s">
        <v>206</v>
      </c>
      <c r="E72" s="210">
        <v>0.57291666666666663</v>
      </c>
      <c r="F72" s="210">
        <v>0.57365740740740734</v>
      </c>
      <c r="G72" s="210">
        <v>0.57638888888888884</v>
      </c>
      <c r="H72" s="210">
        <v>0.57888888888888879</v>
      </c>
      <c r="I72" s="216" t="s">
        <v>377</v>
      </c>
      <c r="J72" s="244" t="s">
        <v>465</v>
      </c>
      <c r="K72" s="39" t="s">
        <v>113</v>
      </c>
    </row>
    <row r="73" spans="2:11">
      <c r="B73" s="208"/>
      <c r="C73" s="209">
        <v>45614</v>
      </c>
      <c r="D73" s="187" t="s">
        <v>206</v>
      </c>
      <c r="E73" s="210">
        <v>0.57638888888888884</v>
      </c>
      <c r="F73" s="210">
        <v>0.57935185185185178</v>
      </c>
      <c r="G73" s="210">
        <v>0.58125000000000004</v>
      </c>
      <c r="H73" s="210">
        <v>0.58557870370370357</v>
      </c>
      <c r="I73" s="216" t="s">
        <v>217</v>
      </c>
      <c r="J73" s="244" t="s">
        <v>385</v>
      </c>
      <c r="K73" s="39" t="s">
        <v>113</v>
      </c>
    </row>
    <row r="74" spans="2:11">
      <c r="B74" s="208"/>
      <c r="C74" s="209">
        <v>45614</v>
      </c>
      <c r="D74" s="187" t="s">
        <v>206</v>
      </c>
      <c r="E74" s="210">
        <v>0.58125000000000004</v>
      </c>
      <c r="F74" s="210">
        <v>0.58615740740740729</v>
      </c>
      <c r="G74" s="210">
        <v>0.59027777777777779</v>
      </c>
      <c r="H74" s="210">
        <v>0.59239583333333323</v>
      </c>
      <c r="I74" s="216" t="s">
        <v>217</v>
      </c>
      <c r="J74" s="244" t="s">
        <v>385</v>
      </c>
      <c r="K74" s="39" t="s">
        <v>113</v>
      </c>
    </row>
    <row r="75" spans="2:11">
      <c r="B75" s="208"/>
      <c r="C75" s="209"/>
      <c r="D75" s="187"/>
      <c r="E75" s="210"/>
      <c r="F75" s="210"/>
      <c r="G75" s="210"/>
      <c r="H75" s="210"/>
      <c r="I75" s="216"/>
      <c r="J75" s="244"/>
      <c r="K75" s="39" t="s">
        <v>113</v>
      </c>
    </row>
    <row r="76" spans="2:11">
      <c r="B76" s="208"/>
      <c r="C76" s="209">
        <v>45614</v>
      </c>
      <c r="D76" s="187" t="s">
        <v>206</v>
      </c>
      <c r="E76" s="210">
        <v>0.61250000000000004</v>
      </c>
      <c r="F76" s="210">
        <v>0.61250000000000004</v>
      </c>
      <c r="G76" s="210">
        <v>0.61597222222222225</v>
      </c>
      <c r="H76" s="210">
        <v>0.6170486111111112</v>
      </c>
      <c r="I76" s="216" t="s">
        <v>377</v>
      </c>
      <c r="J76" s="244" t="s">
        <v>465</v>
      </c>
      <c r="K76" s="39" t="s">
        <v>113</v>
      </c>
    </row>
    <row r="77" spans="2:11">
      <c r="B77" s="208"/>
      <c r="C77" s="209">
        <v>45614</v>
      </c>
      <c r="D77" s="187" t="s">
        <v>206</v>
      </c>
      <c r="E77" s="210">
        <v>0.61597222222222225</v>
      </c>
      <c r="F77" s="210">
        <v>0.61739583333333337</v>
      </c>
      <c r="G77" s="210">
        <v>0.62083333333333335</v>
      </c>
      <c r="H77" s="210">
        <v>0.62143518518518526</v>
      </c>
      <c r="I77" s="216" t="s">
        <v>217</v>
      </c>
      <c r="J77" s="244" t="s">
        <v>385</v>
      </c>
      <c r="K77" s="39" t="s">
        <v>113</v>
      </c>
    </row>
    <row r="78" spans="2:11">
      <c r="B78" s="208"/>
      <c r="C78" s="209">
        <v>45614</v>
      </c>
      <c r="D78" s="187" t="s">
        <v>206</v>
      </c>
      <c r="E78" s="210">
        <v>0.62083333333333335</v>
      </c>
      <c r="F78" s="210">
        <v>0.62152777777777779</v>
      </c>
      <c r="G78" s="210">
        <v>0.62986111111111109</v>
      </c>
      <c r="H78" s="210">
        <v>0.6287152777777778</v>
      </c>
      <c r="I78" s="216" t="s">
        <v>217</v>
      </c>
      <c r="J78" s="244" t="s">
        <v>385</v>
      </c>
      <c r="K78" s="39" t="s">
        <v>113</v>
      </c>
    </row>
    <row r="79" spans="2:11">
      <c r="B79" s="208"/>
      <c r="C79" s="209"/>
      <c r="D79" s="187" t="s">
        <v>393</v>
      </c>
      <c r="E79" s="210"/>
      <c r="F79" s="210"/>
      <c r="G79" s="210"/>
      <c r="H79" s="210"/>
      <c r="I79" s="216"/>
      <c r="J79" s="244"/>
      <c r="K79" s="39" t="s">
        <v>113</v>
      </c>
    </row>
    <row r="80" spans="2:11">
      <c r="B80" s="208"/>
      <c r="C80" s="209">
        <v>45614</v>
      </c>
      <c r="D80" s="187" t="s">
        <v>206</v>
      </c>
      <c r="E80" s="210">
        <v>0.67361111111111116</v>
      </c>
      <c r="F80" s="210">
        <v>0.6743055555555556</v>
      </c>
      <c r="G80" s="210">
        <v>0.67708333333333337</v>
      </c>
      <c r="H80" s="210">
        <v>0.67777777777777781</v>
      </c>
      <c r="I80" s="216" t="s">
        <v>377</v>
      </c>
      <c r="J80" s="244" t="s">
        <v>377</v>
      </c>
      <c r="K80" s="39" t="s">
        <v>113</v>
      </c>
    </row>
    <row r="81" spans="2:11">
      <c r="B81" s="208"/>
      <c r="C81" s="209">
        <v>45614</v>
      </c>
      <c r="D81" s="187" t="s">
        <v>206</v>
      </c>
      <c r="E81" s="210">
        <v>0.67708333333333337</v>
      </c>
      <c r="F81" s="210">
        <v>0.67847222222222225</v>
      </c>
      <c r="G81" s="210">
        <v>0.68194444444444446</v>
      </c>
      <c r="H81" s="210">
        <v>0.68333333333333335</v>
      </c>
      <c r="I81" s="216" t="s">
        <v>217</v>
      </c>
      <c r="J81" s="244" t="s">
        <v>385</v>
      </c>
      <c r="K81" s="39" t="s">
        <v>113</v>
      </c>
    </row>
    <row r="82" spans="2:11">
      <c r="B82" s="208"/>
      <c r="C82" s="209">
        <v>45614</v>
      </c>
      <c r="D82" s="187" t="s">
        <v>206</v>
      </c>
      <c r="E82" s="210">
        <v>0.68194444444444446</v>
      </c>
      <c r="F82" s="210">
        <v>0.68402777777777779</v>
      </c>
      <c r="G82" s="210">
        <v>0.69097222222222221</v>
      </c>
      <c r="H82" s="210">
        <v>0.69237268518518524</v>
      </c>
      <c r="I82" s="216" t="s">
        <v>217</v>
      </c>
      <c r="J82" s="244" t="s">
        <v>385</v>
      </c>
      <c r="K82" s="39" t="s">
        <v>113</v>
      </c>
    </row>
    <row r="83" spans="2:11">
      <c r="B83" s="208"/>
      <c r="C83" s="209"/>
      <c r="D83" s="187"/>
      <c r="E83" s="210"/>
      <c r="F83" s="210"/>
      <c r="G83" s="210"/>
      <c r="H83" s="210"/>
      <c r="I83" s="216"/>
      <c r="J83" s="244"/>
      <c r="K83" s="39" t="s">
        <v>113</v>
      </c>
    </row>
    <row r="84" spans="2:11">
      <c r="B84" s="208"/>
      <c r="C84" s="209"/>
      <c r="D84" s="187"/>
      <c r="E84" s="210"/>
      <c r="F84" s="210"/>
      <c r="G84" s="210"/>
      <c r="H84" s="210"/>
      <c r="I84" s="216"/>
      <c r="J84" s="244"/>
      <c r="K84" s="39" t="s">
        <v>113</v>
      </c>
    </row>
    <row r="85" spans="2:11">
      <c r="B85" s="208"/>
      <c r="C85" s="209"/>
      <c r="D85" s="187"/>
      <c r="E85" s="210"/>
      <c r="F85" s="210"/>
      <c r="G85" s="210"/>
      <c r="H85" s="210"/>
      <c r="I85" s="216"/>
      <c r="J85" s="244"/>
      <c r="K85" s="39" t="s">
        <v>113</v>
      </c>
    </row>
    <row r="86" spans="2:11">
      <c r="B86" s="208"/>
      <c r="C86" s="209"/>
      <c r="D86" s="187"/>
      <c r="E86" s="210"/>
      <c r="F86" s="210"/>
      <c r="G86" s="210"/>
      <c r="H86" s="210"/>
      <c r="I86" s="216"/>
      <c r="J86" s="244"/>
      <c r="K86" s="39" t="s">
        <v>113</v>
      </c>
    </row>
    <row r="87" spans="2:11">
      <c r="B87" s="208"/>
      <c r="C87" s="209"/>
      <c r="D87" s="187"/>
      <c r="E87" s="210"/>
      <c r="F87" s="210"/>
      <c r="G87" s="210"/>
      <c r="H87" s="210"/>
      <c r="I87" s="216"/>
      <c r="J87" s="244"/>
      <c r="K87" s="39" t="s">
        <v>113</v>
      </c>
    </row>
    <row r="88" spans="2:11">
      <c r="B88" s="208"/>
      <c r="C88" s="209"/>
      <c r="D88" s="187"/>
      <c r="E88" s="210"/>
      <c r="F88" s="210"/>
      <c r="G88" s="210"/>
      <c r="H88" s="210"/>
      <c r="I88" s="216"/>
      <c r="J88" s="244"/>
      <c r="K88" s="39" t="s">
        <v>113</v>
      </c>
    </row>
    <row r="89" spans="2:11">
      <c r="B89" s="208"/>
      <c r="C89" s="209"/>
      <c r="D89" s="187"/>
      <c r="E89" s="210"/>
      <c r="F89" s="210"/>
      <c r="G89" s="210"/>
      <c r="H89" s="210"/>
      <c r="I89" s="216"/>
      <c r="J89" s="244"/>
      <c r="K89" s="39" t="s">
        <v>113</v>
      </c>
    </row>
    <row r="90" spans="2:11">
      <c r="B90" s="208"/>
      <c r="C90" s="209"/>
      <c r="D90" s="187"/>
      <c r="E90" s="210"/>
      <c r="F90" s="210"/>
      <c r="G90" s="210"/>
      <c r="H90" s="210"/>
      <c r="I90" s="216"/>
      <c r="J90" s="244"/>
      <c r="K90" s="39" t="s">
        <v>113</v>
      </c>
    </row>
    <row r="91" spans="2:11">
      <c r="B91" s="208"/>
      <c r="C91" s="209"/>
      <c r="D91" s="187"/>
      <c r="E91" s="210"/>
      <c r="F91" s="210"/>
      <c r="G91" s="210"/>
      <c r="H91" s="210"/>
      <c r="I91" s="216"/>
      <c r="J91" s="244"/>
      <c r="K91" s="39" t="s">
        <v>113</v>
      </c>
    </row>
    <row r="92" spans="2:11">
      <c r="B92" s="208"/>
      <c r="C92" s="209"/>
      <c r="D92" s="187"/>
      <c r="E92" s="210"/>
      <c r="F92" s="210"/>
      <c r="G92" s="210"/>
      <c r="H92" s="210"/>
      <c r="I92" s="216"/>
      <c r="J92" s="244"/>
      <c r="K92" s="39" t="s">
        <v>113</v>
      </c>
    </row>
    <row r="93" spans="2:11">
      <c r="B93" s="208"/>
      <c r="C93" s="209"/>
      <c r="D93" s="187"/>
      <c r="E93" s="210"/>
      <c r="F93" s="210"/>
      <c r="G93" s="210"/>
      <c r="H93" s="210"/>
      <c r="I93" s="216"/>
      <c r="J93" s="244"/>
      <c r="K93" s="39" t="s">
        <v>113</v>
      </c>
    </row>
    <row r="94" spans="2:11">
      <c r="B94" s="208"/>
      <c r="C94" s="209"/>
      <c r="D94" s="187"/>
      <c r="E94" s="210"/>
      <c r="F94" s="210"/>
      <c r="G94" s="210"/>
      <c r="H94" s="210"/>
      <c r="I94" s="216"/>
      <c r="J94" s="244"/>
      <c r="K94" s="39" t="s">
        <v>113</v>
      </c>
    </row>
    <row r="95" spans="2:11">
      <c r="B95" s="208"/>
      <c r="C95" s="209"/>
      <c r="D95" s="187"/>
      <c r="E95" s="210"/>
      <c r="F95" s="210"/>
      <c r="G95" s="210"/>
      <c r="H95" s="210"/>
      <c r="I95" s="216"/>
      <c r="J95" s="244"/>
      <c r="K95" s="39" t="s">
        <v>113</v>
      </c>
    </row>
    <row r="96" spans="2:11">
      <c r="B96" s="208"/>
      <c r="C96" s="209"/>
      <c r="D96" s="187"/>
      <c r="E96" s="210"/>
      <c r="F96" s="210"/>
      <c r="G96" s="210"/>
      <c r="H96" s="210"/>
      <c r="I96" s="216"/>
      <c r="J96" s="244"/>
      <c r="K96" s="39" t="s">
        <v>113</v>
      </c>
    </row>
    <row r="97" spans="2:11">
      <c r="B97" s="208"/>
      <c r="C97" s="209"/>
      <c r="D97" s="187"/>
      <c r="E97" s="210"/>
      <c r="F97" s="210"/>
      <c r="G97" s="210"/>
      <c r="H97" s="210"/>
      <c r="I97" s="216"/>
      <c r="J97" s="244"/>
      <c r="K97" s="39" t="s">
        <v>113</v>
      </c>
    </row>
    <row r="98" spans="2:11">
      <c r="B98" s="208"/>
      <c r="C98" s="209"/>
      <c r="D98" s="187"/>
      <c r="E98" s="210"/>
      <c r="F98" s="210"/>
      <c r="G98" s="210"/>
      <c r="H98" s="210"/>
      <c r="I98" s="216"/>
      <c r="J98" s="244"/>
      <c r="K98" s="39" t="s">
        <v>113</v>
      </c>
    </row>
    <row r="99" spans="2:11">
      <c r="B99" s="208"/>
      <c r="C99" s="209"/>
      <c r="D99" s="187"/>
      <c r="E99" s="210"/>
      <c r="F99" s="210"/>
      <c r="G99" s="210"/>
      <c r="H99" s="210"/>
      <c r="I99" s="216"/>
      <c r="J99" s="244"/>
      <c r="K99" s="39" t="s">
        <v>113</v>
      </c>
    </row>
    <row r="100" spans="2:11">
      <c r="B100" s="208"/>
      <c r="C100" s="209"/>
      <c r="D100" s="187"/>
      <c r="E100" s="210"/>
      <c r="F100" s="210"/>
      <c r="G100" s="210"/>
      <c r="H100" s="210"/>
      <c r="I100" s="216"/>
      <c r="J100" s="244"/>
      <c r="K100" s="39" t="s">
        <v>113</v>
      </c>
    </row>
    <row r="101" spans="2:11">
      <c r="B101" s="208"/>
      <c r="C101" s="209"/>
      <c r="D101" s="187"/>
      <c r="E101" s="210"/>
      <c r="F101" s="210"/>
      <c r="G101" s="210"/>
      <c r="H101" s="210"/>
      <c r="I101" s="216"/>
      <c r="J101" s="244"/>
      <c r="K101" s="39" t="s">
        <v>113</v>
      </c>
    </row>
    <row r="102" spans="2:11">
      <c r="B102" s="208"/>
      <c r="C102" s="209"/>
      <c r="D102" s="187"/>
      <c r="E102" s="210"/>
      <c r="F102" s="210"/>
      <c r="G102" s="210"/>
      <c r="H102" s="210"/>
      <c r="I102" s="216"/>
      <c r="J102" s="244"/>
      <c r="K102" s="39" t="s">
        <v>113</v>
      </c>
    </row>
    <row r="103" spans="2:11">
      <c r="B103" s="208"/>
      <c r="C103" s="209"/>
      <c r="D103" s="187"/>
      <c r="E103" s="210"/>
      <c r="F103" s="210"/>
      <c r="G103" s="210"/>
      <c r="H103" s="210"/>
      <c r="I103" s="216"/>
      <c r="J103" s="244"/>
      <c r="K103" s="39" t="s">
        <v>113</v>
      </c>
    </row>
    <row r="104" spans="2:11">
      <c r="B104" s="208"/>
      <c r="C104" s="209"/>
      <c r="D104" s="187"/>
      <c r="E104" s="210"/>
      <c r="F104" s="210"/>
      <c r="G104" s="210"/>
      <c r="H104" s="210"/>
      <c r="I104" s="216"/>
      <c r="J104" s="244"/>
      <c r="K104" s="39" t="s">
        <v>113</v>
      </c>
    </row>
    <row r="105" spans="2:11">
      <c r="B105" s="208"/>
      <c r="C105" s="209"/>
      <c r="D105" s="187"/>
      <c r="E105" s="210"/>
      <c r="F105" s="210"/>
      <c r="G105" s="210"/>
      <c r="H105" s="210"/>
      <c r="I105" s="216"/>
      <c r="J105" s="244"/>
      <c r="K105" s="39" t="s">
        <v>113</v>
      </c>
    </row>
    <row r="106" spans="2:11">
      <c r="B106" s="245"/>
      <c r="C106" s="218"/>
      <c r="D106" s="199"/>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formula1>"悪天候, 交通渋滞, 乗客の対応, システムトラブル, その他"</formula1>
    </dataValidation>
    <dataValidation type="date" operator="greaterThanOrEqual" allowBlank="1" showInputMessage="1" showErrorMessage="1" sqref="C11:C106">
      <formula1>44927</formula1>
    </dataValidation>
    <dataValidation type="time" operator="greaterThanOrEqual" allowBlank="1" showInputMessage="1" showErrorMessage="1" sqref="E11:H106">
      <formula1>0</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B2"/>
  <sheetViews>
    <sheetView workbookViewId="0"/>
  </sheetViews>
  <sheetFormatPr defaultColWidth="8" defaultRowHeight="16.5"/>
  <cols>
    <col min="1" max="1" width="3.625" style="139" customWidth="1"/>
    <col min="2" max="16384" width="8" style="139"/>
  </cols>
  <sheetData>
    <row r="1" spans="2:2" ht="16.350000000000001" customHeight="1"/>
    <row r="2" spans="2:2">
      <c r="B2" s="164" t="s">
        <v>257</v>
      </c>
    </row>
  </sheetData>
  <phoneticPr fontId="3"/>
  <pageMargins left="0.70866141732283472" right="0.70866141732283472" top="0.74803149606299213" bottom="0.74803149606299213" header="0.31496062992125984" footer="0.3149606299212598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E22"/>
  <sheetViews>
    <sheetView showGridLines="0" zoomScale="55" zoomScaleNormal="55" workbookViewId="0">
      <selection activeCell="E16" sqref="E16"/>
    </sheetView>
  </sheetViews>
  <sheetFormatPr defaultRowHeight="18.75"/>
  <cols>
    <col min="1" max="1" width="3.625" customWidth="1"/>
    <col min="2" max="2" width="4" customWidth="1"/>
    <col min="3" max="3" width="39.875" bestFit="1" customWidth="1"/>
    <col min="4" max="4" width="18.625" customWidth="1"/>
    <col min="5" max="5" width="100.625" customWidth="1"/>
  </cols>
  <sheetData>
    <row r="1" spans="2:5" ht="16.350000000000001"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AT84"/>
  <sheetViews>
    <sheetView showGridLines="0" topLeftCell="A4" zoomScale="55" zoomScaleNormal="55" workbookViewId="0"/>
  </sheetViews>
  <sheetFormatPr defaultColWidth="7.125" defaultRowHeight="18.75"/>
  <cols>
    <col min="1" max="1" width="3.625" customWidth="1"/>
    <col min="2" max="2" width="9.875" customWidth="1"/>
    <col min="3" max="6" width="11.5" customWidth="1"/>
    <col min="7" max="7" width="25.375" customWidth="1"/>
    <col min="8" max="8" width="20.875" customWidth="1"/>
    <col min="9" max="10" width="18.625" customWidth="1"/>
    <col min="11" max="14" width="20" customWidth="1"/>
    <col min="15" max="17" width="18.625" customWidth="1"/>
    <col min="18" max="21" width="24.625" customWidth="1"/>
    <col min="22" max="22" width="41.125" customWidth="1"/>
    <col min="23" max="23" width="104.875" bestFit="1" customWidth="1"/>
    <col min="24" max="24" width="20.875" customWidth="1"/>
  </cols>
  <sheetData>
    <row r="1" spans="2:46" s="39" customFormat="1" ht="16.350000000000001"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0999999999999996"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100000000000001"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100000000000001"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100000000000001"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100000000000001"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100000000000001"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100000000000001"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100000000000001"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100000000000001"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100000000000001"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100000000000001"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100000000000001"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100000000000001"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100000000000001"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100000000000001"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100000000000001"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100000000000001"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100000000000001"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100000000000001"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100000000000001"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100000000000001"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100000000000001"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100000000000001"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100000000000001"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100000000000001"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100000000000001"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100000000000001"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100000000000001"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100000000000001"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100000000000001"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100000000000001"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100000000000001"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100000000000001"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100000000000001"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100000000000001"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100000000000001"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100000000000001"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100000000000001"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100000000000001"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100000000000001"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100000000000001"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100000000000001"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100000000000001"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100000000000001"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100000000000001"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100000000000001"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100000000000001"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100000000000001"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100000000000001"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100000000000001"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100000000000001"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100000000000001"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100000000000001"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100000000000001"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100000000000001"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100000000000001"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100000000000001"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100000000000001"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100000000000001"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100000000000001"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100000000000001"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100000000000001"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100000000000001"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100000000000001"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100000000000001"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100000000000001"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100000000000001"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100000000000001"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100000000000001"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100000000000001"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100000000000001"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100000000000001"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100000000000001"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100000000000001"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100000000000001"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100000000000001"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formula1>"ブレーキ操作,アクセル操作,ステアリング操作,非常停止ボタン操作"</formula1>
    </dataValidation>
    <dataValidation type="list" allowBlank="1" showInputMessage="1" showErrorMessage="1" sqref="S8:S83">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formula1>"L4想定区間内,L4想定区間外,実証走行ルート外"</formula1>
    </dataValidation>
    <dataValidation type="list" allowBlank="1" showInputMessage="1" showErrorMessage="1" sqref="F9:F83">
      <formula1>"晴れ, 曇り, 降雨, 降雪, 堆雪, キリ"</formula1>
    </dataValidation>
    <dataValidation type="list" allowBlank="1" showInputMessage="1" showErrorMessage="1" sqref="I9:I83">
      <formula1>"良好, 逆光, 夕日, 西日, 夜"</formula1>
    </dataValidation>
    <dataValidation type="list" allowBlank="1" showInputMessage="1" showErrorMessage="1" sqref="J9:J83">
      <formula1>"乾燥, 湿潤, 凍結, 積雪"</formula1>
    </dataValidation>
    <dataValidation type="list" allowBlank="1" showInputMessage="1" sqref="K9:K83">
      <formula1>"交差点,交差点付近,単路,単路(トンネル),単路(橋),踏切,ロータリー"</formula1>
    </dataValidation>
    <dataValidation type="list" allowBlank="1" showInputMessage="1" sqref="L9:L83">
      <formula1>"右カーブ,左カーブ,直線, 坂道"</formula1>
    </dataValidation>
    <dataValidation type="list" allowBlank="1" showInputMessage="1" sqref="Q9:Q83">
      <formula1>"左折,直進,右折,合流,停止,出発"</formula1>
    </dataValidation>
    <dataValidation type="list" allowBlank="1" showInputMessage="1" showErrorMessage="1" sqref="P8 M9:P83">
      <formula1>"有,無"</formula1>
    </dataValidation>
    <dataValidation type="list" allowBlank="1" showInputMessage="1" sqref="T9:T83">
      <formula1>"小型車,大型車,自転車,バイク,歩行者"</formula1>
    </dataValidation>
    <dataValidation type="list" allowBlank="1" showInputMessage="1" sqref="U9">
      <formula1>"右折,左折,直進,合流,停止,出発,横断"</formula1>
    </dataValidation>
    <dataValidation type="date" operator="greaterThanOrEqual" allowBlank="1" showInputMessage="1" showErrorMessage="1" sqref="C9">
      <formula1>44927</formula1>
    </dataValidation>
    <dataValidation type="time" operator="greaterThanOrEqual" allowBlank="1" showInputMessage="1" showErrorMessage="1" sqref="E9">
      <formula1>0</formula1>
    </dataValidation>
    <dataValidation allowBlank="1" showInputMessage="1" sqref="U10:U83 V9:V83"/>
    <dataValidation type="custom" allowBlank="1" showDropDown="1" sqref="E10:E83">
      <formula1>AND(LT(E10, 1), ISDATE(E10))</formula1>
    </dataValidation>
    <dataValidation type="date" operator="greaterThanOrEqual" allowBlank="1" showErrorMessage="1" sqref="C10:C83">
      <formula1>44927</formula1>
    </dataValidation>
  </dataValidations>
  <pageMargins left="0.70866141732283472" right="0.70866141732283472" top="0.74803149606299213" bottom="0.74803149606299213" header="0.31496062992125984" footer="0.31496062992125984"/>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T8"/>
  <sheetViews>
    <sheetView showGridLines="0" workbookViewId="0"/>
  </sheetViews>
  <sheetFormatPr defaultColWidth="8" defaultRowHeight="16.5"/>
  <cols>
    <col min="1" max="1" width="3.62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625" style="134" customWidth="1"/>
    <col min="18" max="19" width="8" style="134"/>
    <col min="20" max="20" width="5.125" style="134" customWidth="1"/>
    <col min="21" max="16384" width="8" style="134"/>
  </cols>
  <sheetData>
    <row r="1" spans="2:20" ht="16.350000000000001" customHeight="1"/>
    <row r="2" spans="2:20" ht="16.350000000000001"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8122B26-2123-4304-8273-4417E1D08826}"/>
</file>

<file path=customXml/itemProps2.xml><?xml version="1.0" encoding="utf-8"?>
<ds:datastoreItem xmlns:ds="http://schemas.openxmlformats.org/officeDocument/2006/customXml" ds:itemID="{88F7375B-7970-482D-871F-F839A95EB8B7}"/>
</file>

<file path=customXml/itemProps3.xml><?xml version="1.0" encoding="utf-8"?>
<ds:datastoreItem xmlns:ds="http://schemas.openxmlformats.org/officeDocument/2006/customXml" ds:itemID="{908CDE59-1DD3-41C7-AF95-305442861431}"/>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4</vt:i4>
      </vt:variant>
    </vt:vector>
  </HeadingPairs>
  <TitlesOfParts>
    <vt:vector size="15" baseType="lpstr">
      <vt:lpstr>実証データ一覧</vt:lpstr>
      <vt:lpstr>便毎データ</vt:lpstr>
      <vt:lpstr>発生毎⇒</vt:lpstr>
      <vt:lpstr>手動介入</vt:lpstr>
      <vt:lpstr>手動介入※保護なしシート※</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CL8292</cp:lastModifiedBy>
  <cp:lastPrinted>2024-04-19T00:39:13Z</cp:lastPrinted>
  <dcterms:created xsi:type="dcterms:W3CDTF">2024-04-17T10:01:59Z</dcterms:created>
  <dcterms:modified xsi:type="dcterms:W3CDTF">2024-12-17T23:54:18Z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