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mc:AlternateContent xmlns:mc="http://schemas.openxmlformats.org/markup-compatibility/2006">
    <mc:Choice Requires="x15">
      <x15ac:absPath xmlns:x15ac="http://schemas.microsoft.com/office/spreadsheetml/2010/11/ac" url="Z:\R6プロ推（2024）\22_スマートフロンティア協議会\88_自動運転\01_国交省\★提出物\03_提出版\1127_アンケート、実証データ\"/>
    </mc:Choice>
  </mc:AlternateContent>
  <bookViews>
    <workbookView xWindow="0" yWindow="0" windowWidth="20490" windowHeight="6780" tabRatio="635" activeTab="1"/>
  </bookViews>
  <sheets>
    <sheet name="実証データ一覧" sheetId="1" r:id="rId1"/>
    <sheet name="便毎データ" sheetId="2" r:id="rId2"/>
    <sheet name="発生毎⇒" sheetId="10" r:id="rId3"/>
    <sheet name="手動介入" sheetId="13" r:id="rId4"/>
    <sheet name="事故・ヒヤリハット" sheetId="4" r:id="rId5"/>
    <sheet name="早着・遅延" sheetId="5" r:id="rId6"/>
    <sheet name="参考⇒" sheetId="11" r:id="rId7"/>
    <sheet name="手動介入 記入内容補足" sheetId="6" r:id="rId8"/>
    <sheet name="手動介入 昨年度事例" sheetId="14" r:id="rId9"/>
    <sheet name="事故発生要因・道路形状の分類" sheetId="12" r:id="rId10"/>
  </sheets>
  <definedNames>
    <definedName name="aaaaaaaaaaaa">#REF!</definedName>
    <definedName name="aaaaaaaaaaaaaaaa">#REF!</definedName>
    <definedName name="_xlnm.Print_Area" localSheetId="4">事故・ヒヤリハット!$B$5:$P$107</definedName>
    <definedName name="_xlnm.Print_Area" localSheetId="9">事故発生要因・道路形状の分類!$B$3:$X$30</definedName>
    <definedName name="_xlnm.Print_Area" localSheetId="5">早着・遅延!$B$5:$J$106</definedName>
    <definedName name="_xlnm.Print_Area" localSheetId="1">便毎データ!$B$5:$Q$108</definedName>
    <definedName name="祝日" localSheetId="9">#REF!</definedName>
    <definedName name="祝日">#REF!</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242" i="13" l="1"/>
  <c r="D241" i="13"/>
  <c r="D240" i="13"/>
  <c r="D239" i="13"/>
  <c r="D238" i="13"/>
  <c r="D237" i="13"/>
  <c r="D236" i="13"/>
  <c r="D235" i="13"/>
  <c r="D234" i="13"/>
  <c r="D233" i="13"/>
  <c r="D232" i="13"/>
  <c r="D231" i="13"/>
  <c r="D230" i="13"/>
  <c r="D229" i="13"/>
  <c r="D228" i="13"/>
  <c r="D227" i="13"/>
  <c r="D226" i="13"/>
  <c r="D225" i="13"/>
  <c r="D224" i="13"/>
  <c r="D223" i="13"/>
  <c r="D222" i="13"/>
  <c r="D221" i="13"/>
  <c r="D220" i="13"/>
  <c r="D219" i="13"/>
  <c r="D218" i="13"/>
  <c r="D217" i="13"/>
  <c r="D216" i="13"/>
  <c r="D215" i="13"/>
  <c r="D214" i="13"/>
  <c r="D213" i="13"/>
  <c r="D212" i="13"/>
  <c r="D211" i="13"/>
  <c r="D210" i="13"/>
  <c r="D209" i="13"/>
  <c r="D208" i="13"/>
  <c r="D207" i="13"/>
  <c r="D206" i="13"/>
  <c r="D205" i="13"/>
  <c r="D204" i="13"/>
  <c r="D203" i="13"/>
  <c r="D202" i="13"/>
  <c r="D201" i="13"/>
  <c r="D200" i="13"/>
  <c r="D199" i="13"/>
  <c r="D198" i="13"/>
  <c r="D197" i="13"/>
  <c r="D196" i="13"/>
  <c r="D195" i="13"/>
  <c r="D194" i="13"/>
  <c r="D193" i="13"/>
  <c r="D192" i="13"/>
  <c r="D191" i="13"/>
  <c r="D190" i="13"/>
  <c r="D189" i="13"/>
  <c r="D188" i="13"/>
  <c r="D187" i="13"/>
  <c r="D186" i="13"/>
  <c r="D185" i="13"/>
  <c r="D184" i="13"/>
  <c r="D183" i="13"/>
  <c r="D182" i="13"/>
  <c r="D181" i="13"/>
  <c r="D180" i="13"/>
  <c r="D179" i="13"/>
  <c r="D178" i="13"/>
  <c r="D177" i="13"/>
  <c r="D176" i="13"/>
  <c r="D175" i="13"/>
  <c r="D174" i="13"/>
  <c r="D173" i="13"/>
  <c r="D172" i="13"/>
  <c r="D171" i="13"/>
  <c r="D170" i="13"/>
  <c r="D169" i="13"/>
  <c r="D168" i="13"/>
  <c r="D167" i="13"/>
  <c r="D166" i="13"/>
  <c r="D165" i="13"/>
  <c r="D164" i="13"/>
  <c r="D163" i="13"/>
  <c r="D162" i="13"/>
  <c r="D161" i="13"/>
  <c r="D160" i="13"/>
  <c r="D159" i="13"/>
  <c r="D158" i="13"/>
  <c r="D157" i="13"/>
  <c r="D156" i="13"/>
  <c r="D155" i="13"/>
  <c r="D154" i="13"/>
  <c r="D153" i="13"/>
  <c r="D152" i="13"/>
  <c r="D151" i="13"/>
  <c r="D150" i="13"/>
  <c r="D149" i="13"/>
  <c r="D148" i="13"/>
  <c r="D147" i="13"/>
  <c r="D146" i="13"/>
  <c r="D145" i="13"/>
  <c r="D144" i="13"/>
  <c r="D143" i="13"/>
  <c r="D142" i="13"/>
  <c r="D141" i="13"/>
  <c r="D140" i="13"/>
  <c r="D139" i="13"/>
  <c r="D138" i="13"/>
  <c r="D137" i="13"/>
  <c r="D136" i="13"/>
  <c r="D135" i="13"/>
  <c r="D134" i="13"/>
  <c r="D133" i="13"/>
  <c r="D132" i="13"/>
  <c r="D131" i="13"/>
  <c r="D130" i="13"/>
  <c r="D129" i="13"/>
  <c r="D128" i="13"/>
  <c r="D127" i="13"/>
  <c r="D126" i="13"/>
  <c r="D125" i="13"/>
  <c r="D124" i="13"/>
  <c r="D123" i="13"/>
  <c r="D122" i="13"/>
  <c r="D121" i="13"/>
  <c r="D120" i="13"/>
  <c r="D119" i="13"/>
  <c r="D118" i="13"/>
  <c r="D117" i="13"/>
  <c r="D116" i="13"/>
  <c r="D115" i="13"/>
  <c r="D114" i="13"/>
  <c r="D113" i="13"/>
  <c r="D112" i="13"/>
  <c r="D111" i="13"/>
  <c r="D110" i="13"/>
  <c r="D109" i="13"/>
  <c r="D108" i="13"/>
  <c r="D107" i="13"/>
  <c r="D106" i="13"/>
  <c r="D105" i="13"/>
  <c r="D104" i="13"/>
  <c r="D103" i="13"/>
  <c r="D102" i="13"/>
  <c r="D101" i="13"/>
  <c r="D100" i="13"/>
  <c r="D99" i="13"/>
  <c r="D98" i="13"/>
  <c r="D97" i="13"/>
  <c r="D96" i="13"/>
  <c r="D95" i="13"/>
  <c r="D94" i="13"/>
  <c r="D93" i="13"/>
  <c r="D92" i="13"/>
  <c r="D91" i="13"/>
  <c r="D90" i="13"/>
  <c r="D89" i="13"/>
  <c r="D88" i="13"/>
  <c r="D87" i="13"/>
  <c r="D86" i="13"/>
  <c r="D85" i="13"/>
  <c r="D84" i="13"/>
  <c r="D83" i="13"/>
  <c r="D82" i="13"/>
  <c r="D81" i="13"/>
  <c r="D80" i="13"/>
  <c r="D79" i="13"/>
  <c r="D78" i="13"/>
  <c r="D77" i="13"/>
  <c r="D76" i="13"/>
  <c r="D75" i="13"/>
  <c r="D74" i="13"/>
  <c r="D73" i="13"/>
  <c r="D72" i="13"/>
  <c r="D71" i="13"/>
  <c r="D70" i="13"/>
  <c r="D69" i="13"/>
  <c r="D68" i="13"/>
  <c r="D67" i="13"/>
  <c r="D66" i="13"/>
  <c r="D65" i="13"/>
  <c r="D64" i="13"/>
  <c r="D63" i="13"/>
  <c r="D62" i="13"/>
  <c r="D61" i="13"/>
  <c r="D60" i="13"/>
  <c r="D59" i="13"/>
  <c r="D58" i="13"/>
  <c r="D57" i="13"/>
  <c r="D56" i="13"/>
  <c r="D55" i="13"/>
  <c r="D54" i="13"/>
  <c r="D53" i="13"/>
  <c r="D52" i="13"/>
  <c r="D51" i="13"/>
  <c r="D50" i="13"/>
  <c r="D49" i="13"/>
  <c r="D48" i="13"/>
  <c r="D47" i="13"/>
  <c r="D46" i="13"/>
  <c r="D45" i="13"/>
  <c r="D44" i="13"/>
  <c r="D43" i="13"/>
  <c r="D42" i="13"/>
  <c r="D41" i="13"/>
  <c r="D40" i="13"/>
  <c r="D39" i="13"/>
  <c r="D38" i="13"/>
  <c r="D37" i="13"/>
  <c r="D36" i="13"/>
  <c r="D35" i="13"/>
  <c r="D34" i="13"/>
  <c r="D33" i="13"/>
  <c r="D32" i="13"/>
  <c r="D31" i="13"/>
  <c r="D30" i="13"/>
  <c r="D29" i="13"/>
  <c r="D28" i="13"/>
  <c r="D27" i="13"/>
  <c r="D26" i="13"/>
  <c r="D25" i="13"/>
  <c r="D24" i="13"/>
  <c r="D23" i="13"/>
  <c r="D22" i="13"/>
  <c r="D21" i="13"/>
  <c r="D20" i="13"/>
  <c r="D19" i="13"/>
  <c r="D18" i="13"/>
  <c r="D17" i="13"/>
  <c r="D16" i="13"/>
  <c r="D15" i="13"/>
  <c r="D14" i="13"/>
  <c r="Q83" i="2"/>
  <c r="P83" i="2"/>
  <c r="O83" i="2"/>
  <c r="M83" i="2"/>
  <c r="L83" i="2"/>
  <c r="D83" i="2"/>
  <c r="Q82" i="2"/>
  <c r="P82" i="2"/>
  <c r="M82" i="2"/>
  <c r="O82" i="2" s="1"/>
  <c r="L82" i="2"/>
  <c r="D82" i="2"/>
  <c r="Q81" i="2"/>
  <c r="P81" i="2"/>
  <c r="M81" i="2"/>
  <c r="O81" i="2" s="1"/>
  <c r="L81" i="2"/>
  <c r="D81" i="2"/>
  <c r="Q80" i="2"/>
  <c r="P80" i="2"/>
  <c r="M80" i="2"/>
  <c r="O80" i="2" s="1"/>
  <c r="L80" i="2"/>
  <c r="D80" i="2"/>
  <c r="D79" i="2"/>
  <c r="D78" i="2"/>
  <c r="Q77" i="2"/>
  <c r="M77" i="2"/>
  <c r="O77" i="2" s="1"/>
  <c r="L77" i="2"/>
  <c r="D77" i="2"/>
  <c r="Q76" i="2"/>
  <c r="P77" i="2" s="1"/>
  <c r="P76" i="2"/>
  <c r="M76" i="2"/>
  <c r="O76" i="2" s="1"/>
  <c r="L76" i="2"/>
  <c r="D76" i="2"/>
  <c r="Q75" i="2"/>
  <c r="P75" i="2"/>
  <c r="M75" i="2"/>
  <c r="O75" i="2" s="1"/>
  <c r="L75" i="2"/>
  <c r="D75" i="2"/>
  <c r="Q74" i="2"/>
  <c r="P74" i="2"/>
  <c r="M74" i="2"/>
  <c r="O74" i="2" s="1"/>
  <c r="L74" i="2"/>
  <c r="D74" i="2"/>
  <c r="Q73" i="2"/>
  <c r="M73" i="2"/>
  <c r="O73" i="2" s="1"/>
  <c r="L73" i="2"/>
  <c r="D73" i="2"/>
  <c r="Q72" i="2"/>
  <c r="P73" i="2" s="1"/>
  <c r="P72" i="2"/>
  <c r="M72" i="2"/>
  <c r="O72" i="2" s="1"/>
  <c r="L72" i="2"/>
  <c r="D72" i="2"/>
  <c r="Q71" i="2"/>
  <c r="P71" i="2"/>
  <c r="M71" i="2"/>
  <c r="O71" i="2" s="1"/>
  <c r="L71" i="2"/>
  <c r="D71" i="2"/>
  <c r="Q70" i="2"/>
  <c r="P70" i="2"/>
  <c r="M70" i="2"/>
  <c r="O70" i="2" s="1"/>
  <c r="L70" i="2"/>
  <c r="D70" i="2"/>
  <c r="Q69" i="2"/>
  <c r="M69" i="2"/>
  <c r="O69" i="2" s="1"/>
  <c r="L69" i="2"/>
  <c r="D69" i="2"/>
  <c r="Q68" i="2"/>
  <c r="P69" i="2" s="1"/>
  <c r="P68" i="2"/>
  <c r="M68" i="2"/>
  <c r="O68" i="2" s="1"/>
  <c r="L68" i="2"/>
  <c r="D68" i="2"/>
  <c r="Q67" i="2"/>
  <c r="P67" i="2"/>
  <c r="M67" i="2"/>
  <c r="O67" i="2" s="1"/>
  <c r="L67" i="2"/>
  <c r="D67" i="2"/>
  <c r="Q66" i="2"/>
  <c r="P66" i="2"/>
  <c r="M66" i="2"/>
  <c r="O66" i="2" s="1"/>
  <c r="L66" i="2"/>
  <c r="D66" i="2"/>
  <c r="Q65" i="2"/>
  <c r="M65" i="2"/>
  <c r="O65" i="2" s="1"/>
  <c r="L65" i="2"/>
  <c r="D65" i="2"/>
  <c r="Q64" i="2"/>
  <c r="P65" i="2" s="1"/>
  <c r="P64" i="2"/>
  <c r="M64" i="2"/>
  <c r="O64" i="2" s="1"/>
  <c r="L64" i="2"/>
  <c r="D64" i="2"/>
  <c r="Q63" i="2"/>
  <c r="P63" i="2"/>
  <c r="M63" i="2"/>
  <c r="O63" i="2" s="1"/>
  <c r="L63" i="2"/>
  <c r="D63" i="2"/>
  <c r="Q62" i="2"/>
  <c r="P62" i="2"/>
  <c r="M62" i="2"/>
  <c r="O62" i="2" s="1"/>
  <c r="L62" i="2"/>
  <c r="D62" i="2"/>
  <c r="Q61" i="2"/>
  <c r="M61" i="2"/>
  <c r="O61" i="2" s="1"/>
  <c r="L61" i="2"/>
  <c r="D61" i="2"/>
  <c r="Q60" i="2"/>
  <c r="P61" i="2" s="1"/>
  <c r="P60" i="2"/>
  <c r="M60" i="2"/>
  <c r="O60" i="2" s="1"/>
  <c r="L60" i="2"/>
  <c r="D60" i="2"/>
  <c r="Q59" i="2"/>
  <c r="P59" i="2"/>
  <c r="M59" i="2"/>
  <c r="O59" i="2" s="1"/>
  <c r="L59" i="2"/>
  <c r="D59" i="2"/>
  <c r="Q58" i="2"/>
  <c r="P58" i="2"/>
  <c r="M58" i="2"/>
  <c r="O58" i="2" s="1"/>
  <c r="L58" i="2"/>
  <c r="D58" i="2"/>
  <c r="Q57" i="2"/>
  <c r="M57" i="2"/>
  <c r="O57" i="2" s="1"/>
  <c r="L57" i="2"/>
  <c r="D57" i="2"/>
  <c r="Q56" i="2"/>
  <c r="P57" i="2" s="1"/>
  <c r="P56" i="2"/>
  <c r="M56" i="2"/>
  <c r="O56" i="2" s="1"/>
  <c r="L56" i="2"/>
  <c r="D56" i="2"/>
  <c r="Q55" i="2"/>
  <c r="P55" i="2"/>
  <c r="M55" i="2"/>
  <c r="O55" i="2" s="1"/>
  <c r="L55" i="2"/>
  <c r="D55" i="2"/>
  <c r="Q54" i="2"/>
  <c r="P54" i="2"/>
  <c r="M54" i="2"/>
  <c r="O54" i="2" s="1"/>
  <c r="L54" i="2"/>
  <c r="D54" i="2"/>
  <c r="Q53" i="2"/>
  <c r="M53" i="2"/>
  <c r="O53" i="2" s="1"/>
  <c r="L53" i="2"/>
  <c r="D53" i="2"/>
  <c r="Q52" i="2"/>
  <c r="P53" i="2" s="1"/>
  <c r="P52" i="2"/>
  <c r="M52" i="2"/>
  <c r="O52" i="2" s="1"/>
  <c r="L52" i="2"/>
  <c r="D52" i="2"/>
  <c r="Q51" i="2"/>
  <c r="P51" i="2"/>
  <c r="M51" i="2"/>
  <c r="O51" i="2" s="1"/>
  <c r="L51" i="2"/>
  <c r="D51" i="2"/>
  <c r="Q50" i="2"/>
  <c r="P50" i="2"/>
  <c r="M50" i="2"/>
  <c r="O50" i="2" s="1"/>
  <c r="L50" i="2"/>
  <c r="D50" i="2"/>
  <c r="Q49" i="2"/>
  <c r="M49" i="2"/>
  <c r="O49" i="2" s="1"/>
  <c r="L49" i="2"/>
  <c r="D49" i="2"/>
  <c r="Q48" i="2"/>
  <c r="P49" i="2" s="1"/>
  <c r="P48" i="2"/>
  <c r="M48" i="2"/>
  <c r="O48" i="2" s="1"/>
  <c r="L48" i="2"/>
  <c r="D48" i="2"/>
  <c r="Q47" i="2"/>
  <c r="P47" i="2"/>
  <c r="M47" i="2"/>
  <c r="O47" i="2" s="1"/>
  <c r="L47" i="2"/>
  <c r="D47" i="2"/>
  <c r="Q46" i="2"/>
  <c r="P46" i="2"/>
  <c r="M46" i="2"/>
  <c r="O46" i="2" s="1"/>
  <c r="L46" i="2"/>
  <c r="D46" i="2"/>
  <c r="Q45" i="2"/>
  <c r="M45" i="2"/>
  <c r="O45" i="2" s="1"/>
  <c r="L45" i="2"/>
  <c r="D45" i="2"/>
  <c r="Q44" i="2"/>
  <c r="P45" i="2" s="1"/>
  <c r="P44" i="2"/>
  <c r="M44" i="2"/>
  <c r="O44" i="2" s="1"/>
  <c r="L44" i="2"/>
  <c r="D44" i="2"/>
  <c r="Q43" i="2"/>
  <c r="P43" i="2"/>
  <c r="M43" i="2"/>
  <c r="O43" i="2" s="1"/>
  <c r="L43" i="2"/>
  <c r="D43" i="2"/>
  <c r="Q42" i="2"/>
  <c r="O42" i="2"/>
  <c r="M42" i="2"/>
  <c r="L42" i="2"/>
  <c r="D42" i="2"/>
  <c r="Q41" i="2"/>
  <c r="O41" i="2"/>
  <c r="M41" i="2"/>
  <c r="L41" i="2"/>
  <c r="D41" i="2"/>
  <c r="Q40" i="2"/>
  <c r="P41" i="2" s="1"/>
  <c r="P40" i="2"/>
  <c r="O40" i="2"/>
  <c r="M40" i="2"/>
  <c r="L40" i="2"/>
  <c r="D40" i="2"/>
  <c r="Q39" i="2"/>
  <c r="M39" i="2"/>
  <c r="O39" i="2" s="1"/>
  <c r="L39" i="2"/>
  <c r="D39" i="2"/>
  <c r="Q38" i="2"/>
  <c r="P39" i="2" s="1"/>
  <c r="O38" i="2"/>
  <c r="M38" i="2"/>
  <c r="L38" i="2"/>
  <c r="D38" i="2"/>
  <c r="Q37" i="2"/>
  <c r="P38" i="2" s="1"/>
  <c r="M37" i="2"/>
  <c r="O37" i="2" s="1"/>
  <c r="L37" i="2"/>
  <c r="D37" i="2"/>
  <c r="Q36" i="2"/>
  <c r="P37" i="2" s="1"/>
  <c r="P36" i="2"/>
  <c r="O36" i="2"/>
  <c r="M36" i="2"/>
  <c r="L36" i="2"/>
  <c r="D36" i="2"/>
  <c r="Q35" i="2"/>
  <c r="M35" i="2"/>
  <c r="O35" i="2" s="1"/>
  <c r="L35" i="2"/>
  <c r="D35" i="2"/>
  <c r="Q34" i="2"/>
  <c r="P35" i="2" s="1"/>
  <c r="O34" i="2"/>
  <c r="M34" i="2"/>
  <c r="L34" i="2"/>
  <c r="D34" i="2"/>
  <c r="Q33" i="2"/>
  <c r="P34" i="2" s="1"/>
  <c r="M33" i="2"/>
  <c r="O33" i="2" s="1"/>
  <c r="L33" i="2"/>
  <c r="D33" i="2"/>
  <c r="Q32" i="2"/>
  <c r="P33" i="2" s="1"/>
  <c r="P32" i="2"/>
  <c r="O32" i="2"/>
  <c r="M32" i="2"/>
  <c r="L32" i="2"/>
  <c r="D32" i="2"/>
  <c r="Q31" i="2"/>
  <c r="M31" i="2"/>
  <c r="O31" i="2" s="1"/>
  <c r="L31" i="2"/>
  <c r="D31" i="2"/>
  <c r="Q30" i="2"/>
  <c r="P31" i="2" s="1"/>
  <c r="P30" i="2"/>
  <c r="O30" i="2"/>
  <c r="M30" i="2"/>
  <c r="L30" i="2"/>
  <c r="D30" i="2"/>
  <c r="Q29" i="2"/>
  <c r="M29" i="2"/>
  <c r="O29" i="2" s="1"/>
  <c r="L29" i="2"/>
  <c r="D29" i="2"/>
  <c r="Q28" i="2"/>
  <c r="P29" i="2" s="1"/>
  <c r="P28" i="2"/>
  <c r="O28" i="2"/>
  <c r="M28" i="2"/>
  <c r="L28" i="2"/>
  <c r="D28" i="2"/>
  <c r="Q27" i="2"/>
  <c r="M27" i="2"/>
  <c r="O27" i="2" s="1"/>
  <c r="L27" i="2"/>
  <c r="D27" i="2"/>
  <c r="Q26" i="2"/>
  <c r="P27" i="2" s="1"/>
  <c r="O26" i="2"/>
  <c r="M26" i="2"/>
  <c r="L26" i="2"/>
  <c r="D26" i="2"/>
  <c r="Q25" i="2"/>
  <c r="P26" i="2" s="1"/>
  <c r="M25" i="2"/>
  <c r="O25" i="2" s="1"/>
  <c r="L25" i="2"/>
  <c r="D25" i="2"/>
  <c r="Q24" i="2"/>
  <c r="P25" i="2" s="1"/>
  <c r="P24" i="2"/>
  <c r="O24" i="2"/>
  <c r="M24" i="2"/>
  <c r="L24" i="2"/>
  <c r="D24" i="2"/>
  <c r="Q23" i="2"/>
  <c r="M23" i="2"/>
  <c r="O23" i="2" s="1"/>
  <c r="L23" i="2"/>
  <c r="D23" i="2"/>
  <c r="Q22" i="2"/>
  <c r="P23" i="2" s="1"/>
  <c r="O22" i="2"/>
  <c r="M22" i="2"/>
  <c r="L22" i="2"/>
  <c r="D22" i="2"/>
  <c r="Q21" i="2"/>
  <c r="P22" i="2" s="1"/>
  <c r="M21" i="2"/>
  <c r="O21" i="2" s="1"/>
  <c r="L21" i="2"/>
  <c r="D21" i="2"/>
  <c r="Q20" i="2"/>
  <c r="P21" i="2" s="1"/>
  <c r="P20" i="2"/>
  <c r="O20" i="2"/>
  <c r="M20" i="2"/>
  <c r="L20" i="2"/>
  <c r="D20" i="2"/>
  <c r="Q19" i="2"/>
  <c r="M19" i="2"/>
  <c r="O19" i="2" s="1"/>
  <c r="L19" i="2"/>
  <c r="D19" i="2"/>
  <c r="Q18" i="2"/>
  <c r="P19" i="2" s="1"/>
  <c r="P18" i="2"/>
  <c r="O18" i="2"/>
  <c r="M18" i="2"/>
  <c r="L18" i="2"/>
  <c r="D18" i="2"/>
  <c r="Q17" i="2"/>
  <c r="M17" i="2"/>
  <c r="O17" i="2" s="1"/>
  <c r="L17" i="2"/>
  <c r="D17" i="2"/>
  <c r="Q16" i="2"/>
  <c r="P17" i="2" s="1"/>
  <c r="P16" i="2"/>
  <c r="O16" i="2"/>
  <c r="M16" i="2"/>
  <c r="L16" i="2"/>
  <c r="D16" i="2"/>
  <c r="Q15" i="2"/>
  <c r="M15" i="2"/>
  <c r="O15" i="2" s="1"/>
  <c r="L15" i="2"/>
  <c r="D15" i="2"/>
  <c r="Q14" i="2"/>
  <c r="P15" i="2" s="1"/>
  <c r="O14" i="2"/>
  <c r="M14" i="2"/>
  <c r="L14" i="2"/>
  <c r="D14" i="2"/>
  <c r="Q13" i="2"/>
  <c r="P14" i="2" s="1"/>
  <c r="M13" i="2"/>
  <c r="O13" i="2" s="1"/>
  <c r="L13" i="2"/>
  <c r="D13" i="2"/>
  <c r="Q12" i="2"/>
  <c r="P13" i="2" s="1"/>
  <c r="P12" i="2"/>
  <c r="O12" i="2"/>
  <c r="M12" i="2"/>
  <c r="L12" i="2"/>
  <c r="D12" i="2"/>
  <c r="D3" i="5"/>
  <c r="C3" i="5"/>
  <c r="B3" i="5"/>
  <c r="D3" i="4"/>
  <c r="C3" i="4"/>
  <c r="B3" i="4"/>
  <c r="D3" i="13"/>
  <c r="C3" i="13"/>
  <c r="B3" i="13"/>
  <c r="D3" i="2"/>
  <c r="C3" i="2"/>
  <c r="B3" i="2"/>
  <c r="E37" i="1" l="1"/>
  <c r="E25" i="1"/>
  <c r="E70" i="1"/>
  <c r="E81" i="1"/>
  <c r="E80" i="1"/>
  <c r="E75" i="1"/>
  <c r="E74" i="1"/>
  <c r="E69" i="1"/>
  <c r="E56" i="1"/>
  <c r="E64" i="1"/>
  <c r="D281" i="13"/>
  <c r="D280" i="13"/>
  <c r="D279" i="13"/>
  <c r="D278" i="13"/>
  <c r="D277" i="13"/>
  <c r="D276" i="13"/>
  <c r="D275" i="13"/>
  <c r="D274" i="13"/>
  <c r="D273" i="13"/>
  <c r="D272" i="13"/>
  <c r="D271" i="13"/>
  <c r="D270" i="13"/>
  <c r="D269" i="13"/>
  <c r="D268" i="13"/>
  <c r="D13" i="13"/>
  <c r="D13" i="4" l="1"/>
  <c r="E39" i="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84" i="2" l="1"/>
  <c r="D85" i="2"/>
  <c r="D86" i="2"/>
  <c r="D87" i="2"/>
  <c r="D88" i="2"/>
  <c r="D89" i="2"/>
  <c r="D90" i="2"/>
  <c r="D91" i="2"/>
  <c r="D92" i="2"/>
  <c r="D93" i="2"/>
  <c r="D94" i="2"/>
  <c r="D95" i="2"/>
  <c r="D96" i="2"/>
  <c r="D97" i="2"/>
  <c r="D98" i="2"/>
  <c r="D99" i="2"/>
  <c r="D100" i="2"/>
  <c r="D101" i="2"/>
  <c r="D102" i="2"/>
  <c r="D103" i="2"/>
  <c r="D104" i="2"/>
  <c r="D105" i="2"/>
  <c r="D106" i="2"/>
  <c r="D107" i="2"/>
  <c r="D108" i="2"/>
  <c r="D11" i="2"/>
  <c r="D14" i="4"/>
  <c r="D15"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2" i="4"/>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2" i="5"/>
  <c r="D11" i="5"/>
</calcChain>
</file>

<file path=xl/sharedStrings.xml><?xml version="1.0" encoding="utf-8"?>
<sst xmlns="http://schemas.openxmlformats.org/spreadsheetml/2006/main" count="6295" uniqueCount="395">
  <si>
    <t>実証データ</t>
    <rPh sb="0" eb="2">
      <t>ジッショウ</t>
    </rPh>
    <phoneticPr fontId="3"/>
  </si>
  <si>
    <t>ルート名</t>
    <rPh sb="3" eb="4">
      <t>メイ</t>
    </rPh>
    <phoneticPr fontId="3"/>
  </si>
  <si>
    <t>XXXX</t>
    <phoneticPr fontId="3"/>
  </si>
  <si>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</si>
  <si>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</si>
  <si>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</si>
  <si>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※黄色背景のセルに記載</t>
    <rPh sb="1" eb="3">
      <t>キイロ</t>
    </rPh>
    <rPh sb="3" eb="5">
      <t>ハイケイ</t>
    </rPh>
    <rPh sb="9" eb="11">
      <t>キサイ</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</si>
  <si>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</si>
  <si>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</si>
  <si>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</si>
  <si>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</si>
  <si>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</si>
  <si>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</si>
  <si>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</si>
  <si>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</si>
  <si>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</si>
  <si>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記入欄</t>
    <rPh sb="0" eb="2">
      <t>キニュウ</t>
    </rPh>
    <rPh sb="2" eb="3">
      <t>ラン</t>
    </rPh>
    <phoneticPr fontId="3"/>
  </si>
  <si>
    <t>備考 *特記事項がある場合に記載</t>
    <rPh sb="0" eb="2">
      <t>ビコウ</t>
    </rPh>
    <rPh sb="4" eb="8">
      <t>トッキジコウ</t>
    </rPh>
    <rPh sb="11" eb="13">
      <t>バアイ</t>
    </rPh>
    <rPh sb="14" eb="16">
      <t>キサイ</t>
    </rPh>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</si>
  <si>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</si>
  <si>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</si>
  <si>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</si>
  <si>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</si>
  <si>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</si>
  <si>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</si>
  <si>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数値</t>
    <rPh sb="0" eb="2">
      <t>スウチ</t>
    </rPh>
    <phoneticPr fontId="3"/>
  </si>
  <si>
    <t>「便毎データ」シート</t>
    <rPh sb="1" eb="3">
      <t>ビンゴト</t>
    </rPh>
    <phoneticPr fontId="3"/>
  </si>
  <si>
    <t>*</t>
  </si>
  <si>
    <t>必須</t>
    <rPh sb="0" eb="2">
      <t>ヒッス</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</si>
  <si>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</si>
  <si>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</si>
  <si>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実証走行ルート（L4想定区間内）手動運転走行距離</t>
    <rPh sb="16" eb="18">
      <t>シュドウ</t>
    </rPh>
    <rPh sb="18" eb="20">
      <t>ウンテン</t>
    </rPh>
    <rPh sb="20" eb="22">
      <t>ソウコウ</t>
    </rPh>
    <rPh sb="22" eb="24">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</si>
  <si>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</si>
  <si>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</si>
  <si>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</si>
  <si>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実証走行ルート（L4想定区間外）総走行距離</t>
    <rPh sb="14" eb="15">
      <t>ガイ</t>
    </rPh>
    <rPh sb="16" eb="21">
      <t>ソウソウコウキョリ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</si>
  <si>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</si>
  <si>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</si>
  <si>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</si>
  <si>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必須</t>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</si>
  <si>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</si>
  <si>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</si>
  <si>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走行環境</t>
    <rPh sb="0" eb="2">
      <t>ソウコウ</t>
    </rPh>
    <rPh sb="2" eb="4">
      <t>カンキョウ</t>
    </rPh>
    <phoneticPr fontId="3"/>
  </si>
  <si>
    <t>走行環境</t>
    <rPh sb="0" eb="4">
      <t>ソウコウカンキョウ</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</si>
  <si>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</si>
  <si>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</si>
  <si>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</si>
  <si>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</si>
  <si>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</si>
  <si>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h:mm</t>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</si>
  <si>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</si>
  <si>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</si>
  <si>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天気</t>
    <rPh sb="0" eb="2">
      <t>テンキ</t>
    </rPh>
    <phoneticPr fontId="3"/>
  </si>
  <si>
    <t>出発時の天気</t>
    <rPh sb="0" eb="2">
      <t>シュッパツ</t>
    </rPh>
    <rPh sb="2" eb="3">
      <t>ジ</t>
    </rPh>
    <rPh sb="4" eb="6">
      <t>テンキ</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</si>
  <si>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</si>
  <si>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</si>
  <si>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</si>
  <si>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L4想定区間</t>
    <rPh sb="2" eb="6">
      <t>ソウテイクカン</t>
    </rPh>
    <phoneticPr fontId="3"/>
  </si>
  <si>
    <t>信号有の交差点数</t>
    <rPh sb="0" eb="2">
      <t>シンゴウ</t>
    </rPh>
    <rPh sb="2" eb="3">
      <t>アリ</t>
    </rPh>
    <rPh sb="4" eb="7">
      <t>コウサテン</t>
    </rPh>
    <rPh sb="7" eb="8">
      <t>スウ</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</si>
  <si>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</si>
  <si>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信号無の交差点数</t>
    <rPh sb="0" eb="2">
      <t>シンゴウ</t>
    </rPh>
    <rPh sb="2" eb="3">
      <t>ナシ</t>
    </rPh>
    <rPh sb="4" eb="7">
      <t>コウサテン</t>
    </rPh>
    <rPh sb="7" eb="8">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</si>
  <si>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</si>
  <si>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路上駐車有無</t>
    <rPh sb="0" eb="2">
      <t>ロジョウ</t>
    </rPh>
    <rPh sb="2" eb="4">
      <t>チュウシャ</t>
    </rPh>
    <rPh sb="4" eb="6">
      <t>ウム</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</si>
  <si>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</si>
  <si>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有/無</t>
    <rPh sb="0" eb="1">
      <t>アリ</t>
    </rPh>
    <rPh sb="2" eb="3">
      <t>ム</t>
    </rPh>
    <phoneticPr fontId="3"/>
  </si>
  <si>
    <t>自転車歩行者有無</t>
    <rPh sb="0" eb="3">
      <t>ジテンシャ</t>
    </rPh>
    <rPh sb="3" eb="6">
      <t>ホコウシャ</t>
    </rPh>
    <rPh sb="6" eb="8">
      <t>ウム</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</si>
  <si>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</si>
  <si>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横断歩道数</t>
    <rPh sb="0" eb="4">
      <t>オウダンホドウ</t>
    </rPh>
    <rPh sb="4" eb="5">
      <t>スウ</t>
    </rPh>
    <phoneticPr fontId="3"/>
  </si>
  <si>
    <t>実証走行ルート（L4想定区間内）に通過する横断歩道の数</t>
    <rPh sb="17" eb="19">
      <t>ツウカ</t>
    </rPh>
    <rPh sb="21" eb="25">
      <t>オウダンホドウ</t>
    </rPh>
    <rPh sb="26" eb="27">
      <t>カズ</t>
    </rPh>
    <phoneticPr fontId="3"/>
  </si>
  <si>
    <t>停留所数</t>
    <rPh sb="0" eb="4">
      <t>テイリュウジョスウ</t>
    </rPh>
    <phoneticPr fontId="3"/>
  </si>
  <si>
    <t>実証走行ルート（L4想定区間内）に存在する停留所の数</t>
    <rPh sb="17" eb="19">
      <t>ソンザイ</t>
    </rPh>
    <rPh sb="21" eb="24">
      <t>テイリュウジョ</t>
    </rPh>
    <rPh sb="25" eb="26">
      <t>カズ</t>
    </rPh>
    <phoneticPr fontId="3"/>
  </si>
  <si>
    <t>歩車分離有無</t>
    <rPh sb="0" eb="2">
      <t>ホシャ</t>
    </rPh>
    <rPh sb="2" eb="4">
      <t>ブンリ</t>
    </rPh>
    <rPh sb="4" eb="6">
      <t>ウム</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</si>
  <si>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</si>
  <si>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任意</t>
  </si>
  <si>
    <t>最小車線幅員（対面通行）</t>
    <rPh sb="0" eb="2">
      <t>サイショウ</t>
    </rPh>
    <rPh sb="2" eb="6">
      <t>シャセンフクイン</t>
    </rPh>
    <rPh sb="7" eb="11">
      <t>タイメンツウコウ</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</si>
  <si>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</si>
  <si>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最小車線幅員（一方通行）</t>
    <rPh sb="0" eb="2">
      <t>サイショウ</t>
    </rPh>
    <rPh sb="2" eb="6">
      <t>シャセンフクイン</t>
    </rPh>
    <rPh sb="7" eb="11">
      <t>イッポウツウコウ</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</si>
  <si>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</si>
  <si>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任意</t>
    <phoneticPr fontId="3"/>
  </si>
  <si>
    <t>縁石有無</t>
    <rPh sb="0" eb="2">
      <t>エンセキ</t>
    </rPh>
    <rPh sb="2" eb="4">
      <t>ウム</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</si>
  <si>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</si>
  <si>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路側帯有無</t>
    <rPh sb="0" eb="3">
      <t>ロソクタイ</t>
    </rPh>
    <rPh sb="3" eb="5">
      <t>ウム</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</si>
  <si>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</si>
  <si>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その他特徴</t>
    <rPh sb="2" eb="3">
      <t>タ</t>
    </rPh>
    <rPh sb="3" eb="5">
      <t>トクチョウ</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</si>
  <si>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</si>
  <si>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文字列</t>
    <rPh sb="0" eb="3">
      <t>モジレツ</t>
    </rPh>
    <phoneticPr fontId="3"/>
  </si>
  <si>
    <t>L4想定区間外</t>
    <rPh sb="6" eb="7">
      <t>ガイ</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</si>
  <si>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</si>
  <si>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</si>
  <si>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</si>
  <si>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</si>
  <si>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</si>
  <si>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</si>
  <si>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</si>
  <si>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</si>
  <si>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</si>
  <si>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</si>
  <si>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</si>
  <si>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</si>
  <si>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</si>
  <si>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</si>
  <si>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</si>
  <si>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</si>
  <si>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「手動介入」シート</t>
    <rPh sb="1" eb="5">
      <t>シュドウカイニュウ</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</si>
  <si>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</si>
  <si>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</si>
  <si>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手動介入発生時の天気</t>
    <rPh sb="0" eb="2">
      <t>シュドウ</t>
    </rPh>
    <rPh sb="2" eb="4">
      <t>カイニュウ</t>
    </rPh>
    <rPh sb="4" eb="6">
      <t>ハッセイ</t>
    </rPh>
    <rPh sb="6" eb="7">
      <t>ジ</t>
    </rPh>
    <rPh sb="8" eb="10">
      <t>テンキ</t>
    </rPh>
    <phoneticPr fontId="3"/>
  </si>
  <si>
    <t>発生区間</t>
    <rPh sb="0" eb="2">
      <t>ハッセイ</t>
    </rPh>
    <rPh sb="2" eb="4">
      <t>クカン</t>
    </rPh>
    <phoneticPr fontId="3"/>
  </si>
  <si>
    <t>手動介入が発生した箇所がL4想定区間内か</t>
    <rPh sb="0" eb="2">
      <t>シュドウ</t>
    </rPh>
    <rPh sb="2" eb="4">
      <t>カイニュウ</t>
    </rPh>
    <rPh sb="5" eb="7">
      <t>ハッセイ</t>
    </rPh>
    <rPh sb="9" eb="11">
      <t>カショ</t>
    </rPh>
    <rPh sb="18" eb="19">
      <t>ナイ</t>
    </rPh>
    <phoneticPr fontId="3"/>
  </si>
  <si>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</si>
  <si>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</si>
  <si>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</si>
  <si>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視界</t>
    <rPh sb="0" eb="2">
      <t>シカイ</t>
    </rPh>
    <phoneticPr fontId="3"/>
  </si>
  <si>
    <t>手動介入発生時の視界</t>
    <rPh sb="0" eb="2">
      <t>シュドウ</t>
    </rPh>
    <rPh sb="2" eb="4">
      <t>カイニュウ</t>
    </rPh>
    <rPh sb="4" eb="6">
      <t>ハッセイ</t>
    </rPh>
    <rPh sb="6" eb="7">
      <t>ジ</t>
    </rPh>
    <rPh sb="8" eb="10">
      <t>シカイ</t>
    </rPh>
    <phoneticPr fontId="3"/>
  </si>
  <si>
    <t>良好/逆光/夕日/西日/夜</t>
    <phoneticPr fontId="3"/>
  </si>
  <si>
    <t>路面</t>
    <rPh sb="0" eb="2">
      <t>ロメン</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</si>
  <si>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</si>
  <si>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乾燥/湿潤/凍結/積雪</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</si>
  <si>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</si>
  <si>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</si>
  <si>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交差点/交差点付近/単路/単路(トンネル)/単路(橋)/ロータリー/踏切/その他</t>
    <rPh sb="34" eb="36">
      <t>フミキリ</t>
    </rPh>
    <rPh sb="39" eb="40">
      <t>タ</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</si>
  <si>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</si>
  <si>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</si>
  <si>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右カーブ/左カーブ/直線/坂道/その他</t>
    <rPh sb="13" eb="15">
      <t>サカミチ</t>
    </rPh>
    <rPh sb="18" eb="19">
      <t>タ</t>
    </rPh>
    <phoneticPr fontId="3"/>
  </si>
  <si>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</si>
  <si>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</si>
  <si>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有/無</t>
  </si>
  <si>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</si>
  <si>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</si>
  <si>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</si>
  <si>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</si>
  <si>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</si>
  <si>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</si>
  <si>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</si>
  <si>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</si>
  <si>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</si>
  <si>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</si>
  <si>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</si>
  <si>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ブレーキ操作/アクセル操作/ステアリング操作/非常停止ボタン操作（非常停止ボタンがある場合）</t>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</si>
  <si>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</si>
  <si>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</si>
  <si>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</si>
  <si>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</si>
  <si>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</si>
  <si>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</si>
  <si>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</si>
  <si>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</si>
  <si>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</si>
  <si>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</si>
  <si>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</si>
  <si>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</si>
  <si>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</si>
  <si>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発生箇所（ルート図内番号）</t>
    <rPh sb="0" eb="2">
      <t>ハッセイ</t>
    </rPh>
    <rPh sb="2" eb="4">
      <t>カショ</t>
    </rPh>
    <rPh sb="8" eb="10">
      <t>ズナイ</t>
    </rPh>
    <rPh sb="10" eb="12">
      <t>バンゴウ</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</si>
  <si>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</si>
  <si>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</si>
  <si>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</si>
  <si>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</si>
  <si>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</si>
  <si>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</si>
  <si>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</si>
  <si>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事故・ヒヤリハットが発生した日付</t>
    <rPh sb="10" eb="12">
      <t>ハッセイ</t>
    </rPh>
    <rPh sb="14" eb="16">
      <t>ヒヅケ</t>
    </rPh>
    <phoneticPr fontId="3"/>
  </si>
  <si>
    <t>「事故・ヒヤリハット」シート</t>
    <rPh sb="1" eb="3">
      <t>ジコ</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</si>
  <si>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</si>
  <si>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</si>
  <si>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</si>
  <si>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L4想定区間内/L4想定区間外/実証走行ルート外</t>
  </si>
  <si>
    <t>発生事象</t>
    <rPh sb="0" eb="2">
      <t>ハッセイ</t>
    </rPh>
    <rPh sb="2" eb="4">
      <t>ジショウ</t>
    </rPh>
    <phoneticPr fontId="3"/>
  </si>
  <si>
    <t>発生した事象の分類</t>
    <rPh sb="0" eb="2">
      <t>ハッセイ</t>
    </rPh>
    <rPh sb="4" eb="6">
      <t>ジショウ</t>
    </rPh>
    <rPh sb="7" eb="9">
      <t>ブンルイ</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</si>
  <si>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</si>
  <si>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</si>
  <si>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</si>
  <si>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</si>
  <si>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</si>
  <si>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</si>
  <si>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</si>
  <si>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</si>
  <si>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</si>
  <si>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交差点/交差点付近/単路/単路(トンネル)/単路(橋)/踏切</t>
    <phoneticPr fontId="3"/>
  </si>
  <si>
    <t>事故・ヒヤリハットが発生した箇所の道路線状</t>
    <rPh sb="10" eb="12">
      <t>ハッセイ</t>
    </rPh>
    <rPh sb="14" eb="16">
      <t>カショ</t>
    </rPh>
    <rPh sb="17" eb="21">
      <t>ドウロセンジョウ</t>
    </rPh>
    <phoneticPr fontId="3"/>
  </si>
  <si>
    <t>右カーブ/左カーブ/直線</t>
  </si>
  <si>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</si>
  <si>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</si>
  <si>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</si>
  <si>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</si>
  <si>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</si>
  <si>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</si>
  <si>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</si>
  <si>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</si>
  <si>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</si>
  <si>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</si>
  <si>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充電回数</t>
    <rPh sb="0" eb="4">
      <t>ジュウデンカイスウ</t>
    </rPh>
    <phoneticPr fontId="3"/>
  </si>
  <si>
    <t>1日あたりの充電回数</t>
    <rPh sb="1" eb="2">
      <t>ニチ</t>
    </rPh>
    <rPh sb="6" eb="10">
      <t>ジュウデンカイスウ</t>
    </rPh>
    <phoneticPr fontId="3"/>
  </si>
  <si>
    <t>ダイヤの正確性</t>
    <rPh sb="4" eb="7">
      <t>セイカクセイ</t>
    </rPh>
    <phoneticPr fontId="3"/>
  </si>
  <si>
    <t>遅延が発生した日付</t>
    <rPh sb="0" eb="2">
      <t>チエン</t>
    </rPh>
    <rPh sb="3" eb="5">
      <t>ハッセイ</t>
    </rPh>
    <rPh sb="7" eb="9">
      <t>ヒヅケ</t>
    </rPh>
    <phoneticPr fontId="3"/>
  </si>
  <si>
    <t>h:mm</t>
  </si>
  <si>
    <t>「早着・遅延」シート</t>
    <rPh sb="1" eb="3">
      <t>ソウチャク</t>
    </rPh>
    <rPh sb="4" eb="6">
      <t>チエン</t>
    </rPh>
    <phoneticPr fontId="3"/>
  </si>
  <si>
    <t>発車予定時刻</t>
    <rPh sb="0" eb="2">
      <t>ハッシャ</t>
    </rPh>
    <rPh sb="2" eb="4">
      <t>ヨテイ</t>
    </rPh>
    <rPh sb="4" eb="6">
      <t>ジコク</t>
    </rPh>
    <phoneticPr fontId="3"/>
  </si>
  <si>
    <t>本来の発車予定時刻</t>
    <rPh sb="0" eb="2">
      <t>ホンライ</t>
    </rPh>
    <rPh sb="3" eb="5">
      <t>ハッシャ</t>
    </rPh>
    <rPh sb="5" eb="9">
      <t>ヨテイジコク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</si>
  <si>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</si>
  <si>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</si>
  <si>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</si>
  <si>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</si>
  <si>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</si>
  <si>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</si>
  <si>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早着・遅延要因分類</t>
    <rPh sb="0" eb="2">
      <t>ソウチャク</t>
    </rPh>
    <rPh sb="3" eb="5">
      <t>チエン</t>
    </rPh>
    <rPh sb="5" eb="7">
      <t>ヨウイン</t>
    </rPh>
    <rPh sb="7" eb="9">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</si>
  <si>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</si>
  <si>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</si>
  <si>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早着・遅延要因詳細</t>
    <rPh sb="0" eb="2">
      <t>ソウチャク</t>
    </rPh>
    <rPh sb="3" eb="5">
      <t>チエン</t>
    </rPh>
    <rPh sb="5" eb="7">
      <t>ヨウイン</t>
    </rPh>
    <rPh sb="7" eb="9">
      <t>ショウサイ</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</si>
  <si>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</si>
  <si>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</si>
  <si>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</si>
  <si>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</si>
  <si>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※晴れ、曇り、降雨、降雪、堆雪、キリ</t>
    <phoneticPr fontId="3"/>
  </si>
  <si>
    <t>項目No.</t>
    <rPh sb="0" eb="2">
      <t>コウモク</t>
    </rPh>
    <phoneticPr fontId="3"/>
  </si>
  <si>
    <t>-</t>
    <phoneticPr fontId="3"/>
  </si>
  <si>
    <t>曜日</t>
    <rPh sb="0" eb="2">
      <t>ヨウビ</t>
    </rPh>
    <phoneticPr fontId="3"/>
  </si>
  <si>
    <t>出発時刻</t>
    <rPh sb="0" eb="4">
      <t>シュッパツジコク</t>
    </rPh>
    <phoneticPr fontId="3"/>
  </si>
  <si>
    <t>乗車人数</t>
    <rPh sb="0" eb="2">
      <t>ジョウシャ</t>
    </rPh>
    <rPh sb="2" eb="3">
      <t>ジン</t>
    </rPh>
    <phoneticPr fontId="3"/>
  </si>
  <si>
    <t>気温</t>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</si>
  <si>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</si>
  <si>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</si>
  <si>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</si>
  <si>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</si>
  <si>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</si>
  <si>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</si>
  <si>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</si>
  <si>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</si>
  <si>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</si>
  <si>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晴れ</t>
  </si>
  <si>
    <t>記載欄↓</t>
    <rPh sb="0" eb="2">
      <t>キサイ</t>
    </rPh>
    <rPh sb="2" eb="3">
      <t>ラン</t>
    </rPh>
    <phoneticPr fontId="3"/>
  </si>
  <si>
    <t>Blank Sheet</t>
    <phoneticPr fontId="3"/>
  </si>
  <si>
    <t>※黄色背景のセルにご記載ください</t>
    <phoneticPr fontId="10"/>
  </si>
  <si>
    <t>※昨年度事例はこちら</t>
  </si>
  <si>
    <t>※選択肢の記入例はこちら</t>
    <rPh sb="1" eb="4">
      <t>センタクシ</t>
    </rPh>
    <rPh sb="5" eb="8">
      <t>キニュウレイ</t>
    </rPh>
    <phoneticPr fontId="10"/>
  </si>
  <si>
    <t>※L4想定区間内、L4想定区間外、実証走行ルート外</t>
    <rPh sb="7" eb="8">
      <t>ナイ</t>
    </rPh>
    <rPh sb="15" eb="16">
      <t>ガイ</t>
    </rPh>
    <rPh sb="17" eb="21">
      <t>ジッショウソウコウ</t>
    </rPh>
    <rPh sb="24" eb="25">
      <t>ガイ</t>
    </rPh>
    <phoneticPr fontId="3"/>
  </si>
  <si>
    <t>※良好、逆光、夕日、西日、夜</t>
    <phoneticPr fontId="3"/>
  </si>
  <si>
    <t>※乾燥、湿潤、凍結、積雪</t>
    <phoneticPr fontId="3"/>
  </si>
  <si>
    <t>※交差点、交差点付近、単路、単路（トンネル）、単路（橋）、ロータリー、踏切、その他</t>
    <phoneticPr fontId="10"/>
  </si>
  <si>
    <t>※右カーブ、左カーブ、直線、 坂道、その他</t>
    <rPh sb="15" eb="17">
      <t>サカミチ</t>
    </rPh>
    <phoneticPr fontId="10"/>
  </si>
  <si>
    <t>※有、無</t>
    <rPh sb="1" eb="2">
      <t>アリ</t>
    </rPh>
    <rPh sb="3" eb="4">
      <t>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</si>
  <si>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</si>
  <si>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</si>
  <si>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※ブレーキ操作、アクセル操作、ステアリング操作、非常停止ボタン操作（非常停止ボタンがある場合）</t>
    <phoneticPr fontId="10"/>
  </si>
  <si>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</si>
  <si>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※小型車、大型車、自転車、バイク、歩行者</t>
    <rPh sb="1" eb="4">
      <t>コガタシャ</t>
    </rPh>
    <rPh sb="5" eb="8">
      <t>オオガタシャ</t>
    </rPh>
    <rPh sb="9" eb="12">
      <t>ジテンシャ</t>
    </rPh>
    <rPh sb="17" eb="20">
      <t>ホコウシャ</t>
    </rPh>
    <phoneticPr fontId="3"/>
  </si>
  <si>
    <t>※右折、左折、直進、合流、停止、出発、横断</t>
    <phoneticPr fontId="3"/>
  </si>
  <si>
    <t>運行ルート図</t>
    <rPh sb="0" eb="2">
      <t>ウンコウ</t>
    </rPh>
    <rPh sb="5" eb="6">
      <t>ズ</t>
    </rPh>
    <phoneticPr fontId="3"/>
  </si>
  <si>
    <t>手動介入発生区間</t>
    <rPh sb="0" eb="4">
      <t>シュドウカイニュウ</t>
    </rPh>
    <rPh sb="4" eb="6">
      <t>ハッセイ</t>
    </rPh>
    <rPh sb="6" eb="8">
      <t>クカン</t>
    </rPh>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</si>
  <si>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</si>
  <si>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</si>
  <si>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</si>
  <si>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</si>
  <si>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歩車分離有無</t>
    <rPh sb="0" eb="2">
      <t>イチ</t>
    </rPh>
    <rPh sb="4" eb="6">
      <t>ホシャ</t>
    </rPh>
    <rPh sb="6" eb="8">
      <t>ブンリ</t>
    </rPh>
    <rPh sb="8" eb="10">
      <t>ウム</t>
    </rPh>
    <phoneticPr fontId="3"/>
  </si>
  <si>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</si>
  <si>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</si>
  <si>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</si>
  <si>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</si>
  <si>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</si>
  <si>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発生箇所
（ルート図内番号）</t>
    <rPh sb="0" eb="2">
      <t>ハッセイ</t>
    </rPh>
    <rPh sb="2" eb="4">
      <t>カショ</t>
    </rPh>
    <rPh sb="9" eb="10">
      <t>ズ</t>
    </rPh>
    <rPh sb="10" eb="11">
      <t>ナイ</t>
    </rPh>
    <rPh sb="11" eb="13">
      <t>バンゴウ</t>
    </rPh>
    <phoneticPr fontId="3"/>
  </si>
  <si>
    <t>L4想定区間内</t>
  </si>
  <si>
    <t>良好</t>
    <phoneticPr fontId="3"/>
  </si>
  <si>
    <t>乾燥</t>
  </si>
  <si>
    <t>単路</t>
  </si>
  <si>
    <t>右カーブ</t>
  </si>
  <si>
    <t>有</t>
  </si>
  <si>
    <t>無</t>
  </si>
  <si>
    <t>左折</t>
  </si>
  <si>
    <t>ブレーキ操作</t>
  </si>
  <si>
    <t>路上駐車回避</t>
  </si>
  <si>
    <t>大型車</t>
  </si>
  <si>
    <t>右折</t>
  </si>
  <si>
    <t>システムが路上駐車を検知し停止後、手動による回避行動を指示</t>
    <phoneticPr fontId="3"/>
  </si>
  <si>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</si>
  <si>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</si>
  <si>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</si>
  <si>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</si>
  <si>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</si>
  <si>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※発生要因、道路形状の凡例はこちら</t>
    <rPh sb="1" eb="5">
      <t>ハッセイヨウイン</t>
    </rPh>
    <rPh sb="6" eb="10">
      <t>ドウロケイジョウ</t>
    </rPh>
    <rPh sb="11" eb="13">
      <t>ハンレイ</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</si>
  <si>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</si>
  <si>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</si>
  <si>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</si>
  <si>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</si>
  <si>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</si>
  <si>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</si>
  <si>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</si>
  <si>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</si>
  <si>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早着・遅延</t>
    <rPh sb="0" eb="2">
      <t>ソウチャク</t>
    </rPh>
    <rPh sb="3" eb="5">
      <t>チエン</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</si>
  <si>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</si>
  <si>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</si>
  <si>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発車予定時刻</t>
    <rPh sb="0" eb="2">
      <t>ハッシャ</t>
    </rPh>
    <rPh sb="2" eb="6">
      <t>ヨテイジコク</t>
    </rPh>
    <phoneticPr fontId="3"/>
  </si>
  <si>
    <t>実値：出発時刻</t>
    <rPh sb="0" eb="2">
      <t>ジッチ</t>
    </rPh>
    <rPh sb="3" eb="5">
      <t>シュッパツ</t>
    </rPh>
    <rPh sb="5" eb="7">
      <t>ジコク</t>
    </rPh>
    <phoneticPr fontId="3"/>
  </si>
  <si>
    <t>遅延要因分類</t>
    <rPh sb="0" eb="2">
      <t>チエン</t>
    </rPh>
    <rPh sb="2" eb="4">
      <t>ヨウイン</t>
    </rPh>
    <rPh sb="4" eb="6">
      <t>ブンルイ</t>
    </rPh>
    <phoneticPr fontId="3"/>
  </si>
  <si>
    <t>早着・遅延要因詳細</t>
    <rPh sb="0" eb="2">
      <t>ソウチャク</t>
    </rPh>
    <phoneticPr fontId="3"/>
  </si>
  <si>
    <t>悪天候</t>
  </si>
  <si>
    <t>大雨による一時停車</t>
    <rPh sb="0" eb="2">
      <t>オオアメ</t>
    </rPh>
    <rPh sb="5" eb="7">
      <t>イチジ</t>
    </rPh>
    <rPh sb="7" eb="9">
      <t>テイシャ</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</si>
  <si>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</si>
  <si>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</si>
  <si>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</si>
  <si>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t>#</t>
    <phoneticPr fontId="3"/>
  </si>
  <si>
    <t>手動介入要因</t>
    <rPh sb="0" eb="6">
      <t>シュドウカイニュウヨウイン</t>
    </rPh>
    <phoneticPr fontId="3"/>
  </si>
  <si>
    <t>手動介入時の操作</t>
    <rPh sb="0" eb="5">
      <t>シュドウカイニュウジ</t>
    </rPh>
    <rPh sb="6" eb="8">
      <t>ソウサ</t>
    </rPh>
    <phoneticPr fontId="3"/>
  </si>
  <si>
    <t>事例</t>
    <rPh sb="0" eb="2">
      <t>ジレイ</t>
    </rPh>
    <phoneticPr fontId="3"/>
  </si>
  <si>
    <t>ステアリング操作</t>
  </si>
  <si>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</si>
  <si>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片側1車線の道路で、路上駐車車両がいて、対向車も接近していたため、ブレーキ操作を行った。</t>
    <phoneticPr fontId="3"/>
  </si>
  <si>
    <t>直進時の走行逸脱回避</t>
  </si>
  <si>
    <t>自動運転車が白線を越えそうであったため、ステアリング操作で走路逸脱を回避した。</t>
    <phoneticPr fontId="3"/>
  </si>
  <si>
    <t>前方車両や障害物に対する危険回避</t>
  </si>
  <si>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</si>
  <si>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</si>
  <si>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</si>
  <si>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</si>
  <si>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直進時の周辺の交通参加者に対する危険回避</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</si>
  <si>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</si>
  <si>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</si>
  <si>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</si>
  <si>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右左折時の周辺の交通参加者に対する危険回避</t>
  </si>
  <si>
    <t>右折時に対向車が接近してきたため、ブレーキ操作を行った。</t>
  </si>
  <si>
    <t>左折時に横断歩行者に対する自動ブレーキの反応が遅いと感じたため、ブレーキ操作を行った。</t>
    <phoneticPr fontId="3"/>
  </si>
  <si>
    <t>円滑に走行するための手動介入</t>
  </si>
  <si>
    <t>アクセル操作</t>
    <rPh sb="4" eb="6">
      <t>ソウサ</t>
    </rPh>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</si>
  <si>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</si>
  <si>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</si>
  <si>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自動運行装置の作動不良時の安全確保</t>
  </si>
  <si>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</si>
  <si>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</si>
  <si>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</si>
  <si>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※晴れ、曇り、降雨、降雪、堆雪、キリ</t>
  </si>
  <si>
    <t>※交差点、交差点付近、単路、踏切、その他
※トンネルや橋の道路環境は単路（トンネル）、単路（橋）、ロータリー</t>
    <phoneticPr fontId="10"/>
  </si>
  <si>
    <t>※小型車、大型車、自転車、バイク、歩行者、その他</t>
    <rPh sb="1" eb="4">
      <t>コガタシャ</t>
    </rPh>
    <rPh sb="5" eb="8">
      <t>オオガタシャ</t>
    </rPh>
    <rPh sb="9" eb="12">
      <t>ジテンシャ</t>
    </rPh>
    <rPh sb="17" eb="20">
      <t>ホコウシャ</t>
    </rPh>
    <rPh sb="23" eb="24">
      <t>タ</t>
    </rPh>
    <phoneticPr fontId="3"/>
  </si>
  <si>
    <t>手動運転介入発生区間</t>
    <rPh sb="0" eb="10">
      <t>シュドウウンテンカイニュウハッセイクカン</t>
    </rPh>
    <phoneticPr fontId="3"/>
  </si>
  <si>
    <t>発生箇所（マップ番号）</t>
    <rPh sb="0" eb="2">
      <t>ハッセイ</t>
    </rPh>
    <rPh sb="2" eb="4">
      <t>カショ</t>
    </rPh>
    <rPh sb="8" eb="10">
      <t>バンゴウ</t>
    </rPh>
    <phoneticPr fontId="3"/>
  </si>
  <si>
    <t>火</t>
    <phoneticPr fontId="3"/>
  </si>
  <si>
    <t>L4想定区間外</t>
  </si>
  <si>
    <t>他車両等の影響</t>
  </si>
  <si>
    <t>月</t>
  </si>
  <si>
    <t>良好</t>
  </si>
  <si>
    <t>交差点付近</t>
  </si>
  <si>
    <t>直線</t>
  </si>
  <si>
    <t>直進</t>
  </si>
  <si>
    <t>大型車（トラック等）</t>
  </si>
  <si>
    <t>停止</t>
  </si>
  <si>
    <t>その他</t>
  </si>
  <si>
    <t>小型車（乗用車等）</t>
  </si>
  <si>
    <t>出発</t>
  </si>
  <si>
    <t>曇り</t>
  </si>
  <si>
    <t>アクセル操作</t>
  </si>
  <si>
    <t>周囲の車両を検知して急減速（システムが）信号は青。交差点内から出るためにアクセルで加速し脱出</t>
    <rPh sb="0" eb="2">
      <t>シュウイ</t>
    </rPh>
    <phoneticPr fontId="3"/>
  </si>
  <si>
    <t>自転車</t>
  </si>
  <si>
    <t>誤ってハンドルに触れ、手動に切り替わってしまった</t>
    <rPh sb="0" eb="1">
      <t>アヤマ</t>
    </rPh>
    <rPh sb="8" eb="9">
      <t>フ</t>
    </rPh>
    <rPh sb="11" eb="13">
      <t>シュドウ</t>
    </rPh>
    <rPh sb="14" eb="15">
      <t>キ</t>
    </rPh>
    <rPh sb="16" eb="17">
      <t>カ</t>
    </rPh>
    <phoneticPr fontId="3"/>
  </si>
  <si>
    <t>歩行者</t>
  </si>
  <si>
    <t>横断</t>
  </si>
  <si>
    <t>横断する歩行者が連続したため、横断歩道で待機</t>
    <rPh sb="0" eb="2">
      <t>オウダン</t>
    </rPh>
    <phoneticPr fontId="3"/>
  </si>
  <si>
    <t>木の隣で歩行者が横断待ち。センサーの検知が外れたため、手動介入</t>
    <rPh sb="2" eb="3">
      <t>トナリ</t>
    </rPh>
    <rPh sb="10" eb="11">
      <t>マ</t>
    </rPh>
    <rPh sb="27" eb="29">
      <t>シュドウ</t>
    </rPh>
    <rPh sb="29" eb="31">
      <t>カイニュウ</t>
    </rPh>
    <phoneticPr fontId="3"/>
  </si>
  <si>
    <t>火</t>
  </si>
  <si>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</si>
  <si>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対向車の検知が遅く、ブレーキ介入</t>
    <rPh sb="14" eb="16">
      <t>カイニュウ</t>
    </rPh>
    <phoneticPr fontId="3"/>
  </si>
  <si>
    <t>交通環境</t>
  </si>
  <si>
    <t>その他</t>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</si>
  <si>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</si>
  <si>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</si>
  <si>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</si>
  <si>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</si>
  <si>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</si>
  <si>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</si>
  <si>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</si>
  <si>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ブレーキ操作</t>
    <phoneticPr fontId="3"/>
  </si>
  <si>
    <t>横断歩道付近で待機している歩行者を確認したことからブレーキ介入</t>
    <rPh sb="17" eb="19">
      <t>カクニン</t>
    </rPh>
    <rPh sb="29" eb="31">
      <t>カイニュウ</t>
    </rPh>
    <phoneticPr fontId="3"/>
  </si>
  <si>
    <t>事故発生要因・道路形状の分類</t>
    <rPh sb="0" eb="2">
      <t>ジコ</t>
    </rPh>
    <rPh sb="2" eb="6">
      <t>ハッセイヨウイン</t>
    </rPh>
    <rPh sb="7" eb="11">
      <t>ドウロケイジョウ</t>
    </rPh>
    <rPh sb="12" eb="14">
      <t>ブンルイ</t>
    </rPh>
    <phoneticPr fontId="3"/>
  </si>
  <si>
    <t>参考：ITARDA</t>
    <rPh sb="0" eb="2">
      <t>サンコウ</t>
    </rPh>
    <phoneticPr fontId="15"/>
  </si>
  <si>
    <t>人的要因</t>
    <rPh sb="0" eb="2">
      <t>ジンテキ</t>
    </rPh>
    <rPh sb="2" eb="4">
      <t>ヨウイン</t>
    </rPh>
    <phoneticPr fontId="15"/>
  </si>
  <si>
    <t>車両的要因（自動運転システム起因も含む）</t>
    <rPh sb="0" eb="5">
      <t>シャリョウテキヨウイン</t>
    </rPh>
    <rPh sb="6" eb="10">
      <t>ジドウウンテン</t>
    </rPh>
    <rPh sb="14" eb="16">
      <t>キイン</t>
    </rPh>
    <rPh sb="17" eb="18">
      <t>フク</t>
    </rPh>
    <phoneticPr fontId="15"/>
  </si>
  <si>
    <t>環境的要因</t>
    <rPh sb="0" eb="5">
      <t>カンキョウテキヨウイン</t>
    </rPh>
    <phoneticPr fontId="15"/>
  </si>
  <si>
    <t>道路形状</t>
    <rPh sb="0" eb="4">
      <t>ドウロケイジョウ</t>
    </rPh>
    <phoneticPr fontId="15"/>
  </si>
  <si>
    <t>※交差点付近：交差点の側端から30メートル以内（目安で可）の道路の部分</t>
    <rPh sb="1" eb="6">
      <t>コウサテンフキン</t>
    </rPh>
    <rPh sb="24" eb="26">
      <t>メヤス</t>
    </rPh>
    <rPh sb="27" eb="28">
      <t>カ</t>
    </rPh>
    <phoneticPr fontId="15"/>
  </si>
  <si>
    <t>※単路：「交差点」「交差点付近」「踏切」以外の道路の部分</t>
    <rPh sb="1" eb="2">
      <t>タン</t>
    </rPh>
    <rPh sb="2" eb="3">
      <t>ロ</t>
    </rPh>
    <phoneticPr fontId="15"/>
  </si>
  <si>
    <t>運休</t>
    <rPh sb="0" eb="2">
      <t>ウンキュウ</t>
    </rPh>
    <phoneticPr fontId="3"/>
  </si>
  <si>
    <t>小型車</t>
  </si>
  <si>
    <t>坂道</t>
  </si>
  <si>
    <t>左カーブ</t>
  </si>
  <si>
    <t>信号取り残され</t>
    <rPh sb="0" eb="3">
      <t>シンゴウト</t>
    </rPh>
    <rPh sb="4" eb="5">
      <t>ノコ</t>
    </rPh>
    <phoneticPr fontId="3"/>
  </si>
  <si>
    <t>歩道内の歩行者検知</t>
    <rPh sb="0" eb="3">
      <t>ホドウナイ</t>
    </rPh>
    <rPh sb="4" eb="7">
      <t>ホコウシャ</t>
    </rPh>
    <rPh sb="7" eb="9">
      <t>ケンチ</t>
    </rPh>
    <phoneticPr fontId="3"/>
  </si>
  <si>
    <t>バイク</t>
  </si>
  <si>
    <t>ドライバー介入</t>
    <rPh sb="5" eb="7">
      <t>カイニュウ</t>
    </rPh>
    <phoneticPr fontId="3"/>
  </si>
  <si>
    <t>転回</t>
    <rPh sb="0" eb="2">
      <t>テンカイ</t>
    </rPh>
    <phoneticPr fontId="3"/>
  </si>
  <si>
    <t>譲られた</t>
    <rPh sb="0" eb="1">
      <t>ユズ</t>
    </rPh>
    <phoneticPr fontId="3"/>
  </si>
  <si>
    <t>信号切り替わり</t>
    <rPh sb="0" eb="3">
      <t>シンゴウキ</t>
    </rPh>
    <rPh sb="4" eb="5">
      <t>カ</t>
    </rPh>
    <phoneticPr fontId="3"/>
  </si>
  <si>
    <t>非優先道路から割り込み</t>
    <rPh sb="7" eb="8">
      <t>ワ</t>
    </rPh>
    <rPh sb="9" eb="10">
      <t>コ</t>
    </rPh>
    <phoneticPr fontId="3"/>
  </si>
  <si>
    <t>システムエラー</t>
    <phoneticPr fontId="3"/>
  </si>
  <si>
    <t>看板障害物検知</t>
    <rPh sb="0" eb="2">
      <t>カンバン</t>
    </rPh>
    <rPh sb="2" eb="5">
      <t>ショウガイブツ</t>
    </rPh>
    <rPh sb="5" eb="7">
      <t>ケンチ</t>
    </rPh>
    <phoneticPr fontId="3"/>
  </si>
  <si>
    <t>斜度15％の勾配</t>
    <rPh sb="0" eb="2">
      <t>シャド</t>
    </rPh>
    <rPh sb="6" eb="8">
      <t>コウバイ</t>
    </rPh>
    <phoneticPr fontId="3"/>
  </si>
  <si>
    <t>保安員</t>
    <rPh sb="0" eb="3">
      <t>ホアンイン</t>
    </rPh>
    <phoneticPr fontId="3"/>
  </si>
  <si>
    <t>ー</t>
    <phoneticPr fontId="3"/>
  </si>
  <si>
    <t>宮城県</t>
    <rPh sb="0" eb="3">
      <t>ミヤギケン</t>
    </rPh>
    <phoneticPr fontId="3"/>
  </si>
  <si>
    <t>仙台市</t>
    <rPh sb="0" eb="3">
      <t>センダイシ</t>
    </rPh>
    <phoneticPr fontId="3"/>
  </si>
  <si>
    <t>041009</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</si>
</sst>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3">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50">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289">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4">
    <cellStyle name="ハイパーリンク" xfId="3" builtinId="8"/>
    <cellStyle name="ハイパーリンク 2" xfId="2"/>
    <cellStyle name="標準" xfId="0" builtinId="0"/>
    <cellStyle name="標準 2" xfId="1"/>
  </cellStyles>
  <dxfs count="5">
    <dxf>
      <fill>
        <patternFill>
          <bgColor theme="7" tint="0.79998168889431442"/>
        </patternFill>
      </fill>
    </dxf>
    <dxf>
      <fill>
        <patternFill>
          <bgColor theme="0" tint="-4.9989318521683403E-2"/>
        </patternFill>
      </fill>
    </dxf>
    <dxf>
      <fill>
        <patternFill>
          <bgColor theme="0" tint="-4.9989318521683403E-2"/>
        </patternFill>
      </fill>
    </dxf>
    <dxf>
      <fill>
        <patternFill>
          <bgColor theme="0" tint="-4.9989318521683403E-2"/>
        </patternFill>
      </fill>
    </dxf>
    <dxf>
      <font>
        <color rgb="FFFF0000"/>
      </font>
    </dxf>
  </dxfs>
  <tableStyles count="1" defaultTableStyle="TableStyleMedium2" defaultPivotStyle="PivotStyleLight16">
    <tableStyle name="Invisible" pivot="0" table="0" count="0"/>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jpe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editAs="oneCell">
    <xdr:from>
      <xdr:col>25</xdr:col>
      <xdr:colOff>152400</xdr:colOff>
      <xdr:row>17</xdr:row>
      <xdr:rowOff>133350</xdr:rowOff>
    </xdr:from>
    <xdr:to>
      <xdr:col>36</xdr:col>
      <xdr:colOff>35129</xdr:colOff>
      <xdr:row>43</xdr:row>
      <xdr:rowOff>158830</xdr:rowOff>
    </xdr:to>
    <xdr:pic>
      <xdr:nvPicPr>
        <xdr:cNvPr id="2" name="図 1">
          <a:extLst>
            <a:ext uri="{FF2B5EF4-FFF2-40B4-BE49-F238E27FC236}">
              <a16:creationId xmlns:a16="http://schemas.microsoft.com/office/drawing/2014/main" id="{C4A84DC2-5248-4B1D-918E-4F28BA61CDF8}"/>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val="0"/>
            </a:ext>
          </a:extLst>
        </a:blip>
        <a:stretch>
          <a:fillRect/>
        </a:stretch>
      </xdr:blipFill>
      <xdr:spPr>
        <a:xfrm>
          <a:off x="36842700" y="5353050"/>
          <a:ext cx="5750129" cy="547378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21</xdr:col>
      <xdr:colOff>439237</xdr:colOff>
      <xdr:row>20</xdr:row>
      <xdr:rowOff>71301</xdr:rowOff>
    </xdr:from>
    <xdr:to>
      <xdr:col>31</xdr:col>
      <xdr:colOff>241733</xdr:colOff>
      <xdr:row>41</xdr:row>
      <xdr:rowOff>96750</xdr:rowOff>
    </xdr:to>
    <xdr:grpSp>
      <xdr:nvGrpSpPr>
        <xdr:cNvPr id="2" name="グループ化 1">
          <a:extLst>
            <a:ext uri="{FF2B5EF4-FFF2-40B4-BE49-F238E27FC236}">
              <a16:creationId xmlns:a16="http://schemas.microsoft.com/office/drawing/2014/main" id="{53F545B4-6431-4E9A-B149-630B0DB8304F}"/>
            </a:ext>
          </a:extLst>
        </xdr:cNvPr>
        <xdr:cNvGrpSpPr/>
      </xdr:nvGrpSpPr>
      <xdr:grpSpPr>
        <a:xfrm>
          <a:off x="26423437" y="4967151"/>
          <a:ext cx="5898496" cy="4425999"/>
          <a:chOff x="17952356" y="4708071"/>
          <a:chExt cx="6063052" cy="4217719"/>
        </a:xfrm>
      </xdr:grpSpPr>
      <xdr:grpSp>
        <xdr:nvGrpSpPr>
          <xdr:cNvPr id="3" name="グループ化 2">
            <a:extLst>
              <a:ext uri="{FF2B5EF4-FFF2-40B4-BE49-F238E27FC236}">
                <a16:creationId xmlns:a16="http://schemas.microsoft.com/office/drawing/2014/main" id="{17981AC3-8313-161D-DBE4-92C686039A31}"/>
              </a:ext>
            </a:extLst>
          </xdr:cNvPr>
          <xdr:cNvGrpSpPr/>
        </xdr:nvGrpSpPr>
        <xdr:grpSpPr>
          <a:xfrm>
            <a:off x="17952356" y="4708071"/>
            <a:ext cx="6063052" cy="4217719"/>
            <a:chOff x="17943285" y="4735285"/>
            <a:chExt cx="6063052" cy="4217719"/>
          </a:xfrm>
        </xdr:grpSpPr>
        <xdr:pic>
          <xdr:nvPicPr>
            <xdr:cNvPr id="5" name="図 4">
              <a:extLst>
                <a:ext uri="{FF2B5EF4-FFF2-40B4-BE49-F238E27FC236}">
                  <a16:creationId xmlns:a16="http://schemas.microsoft.com/office/drawing/2014/main" id="{69C60F6C-5F6F-41D5-D2A7-A7DE43299E02}"/>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7943285" y="4735285"/>
              <a:ext cx="6063052" cy="4217719"/>
            </a:xfrm>
            <a:prstGeom prst="rect">
              <a:avLst/>
            </a:prstGeom>
          </xdr:spPr>
        </xdr:pic>
        <xdr:sp macro="" textlink="">
          <xdr:nvSpPr>
            <xdr:cNvPr id="6" name="フリーフォーム: 図形 5">
              <a:extLst>
                <a:ext uri="{FF2B5EF4-FFF2-40B4-BE49-F238E27FC236}">
                  <a16:creationId xmlns:a16="http://schemas.microsoft.com/office/drawing/2014/main" id="{31282CEA-692C-DEEB-86DE-F768DE74F6DE}"/>
                </a:ext>
              </a:extLst>
            </xdr:cNvPr>
            <xdr:cNvSpPr/>
          </xdr:nvSpPr>
          <xdr:spPr>
            <a:xfrm>
              <a:off x="19595495" y="5635263"/>
              <a:ext cx="4263572" cy="3258458"/>
            </a:xfrm>
            <a:custGeom>
              <a:avLst/>
              <a:gdLst>
                <a:gd name="connsiteX0" fmla="*/ 4288972 w 4288972"/>
                <a:gd name="connsiteY0" fmla="*/ 2939143 h 2939143"/>
                <a:gd name="connsiteX1" fmla="*/ 3298372 w 4288972"/>
                <a:gd name="connsiteY1" fmla="*/ 2220686 h 2939143"/>
                <a:gd name="connsiteX2" fmla="*/ 2819400 w 4288972"/>
                <a:gd name="connsiteY2" fmla="*/ 1556657 h 2939143"/>
                <a:gd name="connsiteX3" fmla="*/ 2340429 w 4288972"/>
                <a:gd name="connsiteY3" fmla="*/ 914400 h 2939143"/>
                <a:gd name="connsiteX4" fmla="*/ 2166258 w 4288972"/>
                <a:gd name="connsiteY4" fmla="*/ 1066800 h 2939143"/>
                <a:gd name="connsiteX5" fmla="*/ 1948543 w 4288972"/>
                <a:gd name="connsiteY5" fmla="*/ 1143000 h 2939143"/>
                <a:gd name="connsiteX6" fmla="*/ 1828800 w 4288972"/>
                <a:gd name="connsiteY6" fmla="*/ 816428 h 2939143"/>
                <a:gd name="connsiteX7" fmla="*/ 1600200 w 4288972"/>
                <a:gd name="connsiteY7" fmla="*/ 500743 h 2939143"/>
                <a:gd name="connsiteX8" fmla="*/ 1469572 w 4288972"/>
                <a:gd name="connsiteY8" fmla="*/ 283028 h 2939143"/>
                <a:gd name="connsiteX9" fmla="*/ 1426029 w 4288972"/>
                <a:gd name="connsiteY9" fmla="*/ 250371 h 2939143"/>
                <a:gd name="connsiteX10" fmla="*/ 1295400 w 4288972"/>
                <a:gd name="connsiteY10" fmla="*/ 228600 h 2939143"/>
                <a:gd name="connsiteX11" fmla="*/ 957943 w 4288972"/>
                <a:gd name="connsiteY11" fmla="*/ 152400 h 2939143"/>
                <a:gd name="connsiteX12" fmla="*/ 827315 w 4288972"/>
                <a:gd name="connsiteY12" fmla="*/ 0 h 2939143"/>
                <a:gd name="connsiteX13" fmla="*/ 0 w 4288972"/>
                <a:gd name="connsiteY13" fmla="*/ 1251857 h 2939143"/>
                <a:gd name="connsiteX14" fmla="*/ 283029 w 4288972"/>
                <a:gd name="connsiteY14" fmla="*/ 1393371 h 2939143"/>
                <a:gd name="connsiteX15" fmla="*/ 664029 w 4288972"/>
                <a:gd name="connsiteY15" fmla="*/ 2558143 h 2939143"/>
                <a:gd name="connsiteX0" fmla="*/ 4288972 w 4288972"/>
                <a:gd name="connsiteY0" fmla="*/ 2939143 h 3211286"/>
                <a:gd name="connsiteX1" fmla="*/ 3298372 w 4288972"/>
                <a:gd name="connsiteY1" fmla="*/ 2220686 h 3211286"/>
                <a:gd name="connsiteX2" fmla="*/ 2819400 w 4288972"/>
                <a:gd name="connsiteY2" fmla="*/ 1556657 h 3211286"/>
                <a:gd name="connsiteX3" fmla="*/ 2340429 w 4288972"/>
                <a:gd name="connsiteY3" fmla="*/ 914400 h 3211286"/>
                <a:gd name="connsiteX4" fmla="*/ 2166258 w 4288972"/>
                <a:gd name="connsiteY4" fmla="*/ 1066800 h 3211286"/>
                <a:gd name="connsiteX5" fmla="*/ 1948543 w 4288972"/>
                <a:gd name="connsiteY5" fmla="*/ 1143000 h 3211286"/>
                <a:gd name="connsiteX6" fmla="*/ 1828800 w 4288972"/>
                <a:gd name="connsiteY6" fmla="*/ 816428 h 3211286"/>
                <a:gd name="connsiteX7" fmla="*/ 1600200 w 4288972"/>
                <a:gd name="connsiteY7" fmla="*/ 500743 h 3211286"/>
                <a:gd name="connsiteX8" fmla="*/ 1469572 w 4288972"/>
                <a:gd name="connsiteY8" fmla="*/ 283028 h 3211286"/>
                <a:gd name="connsiteX9" fmla="*/ 1426029 w 4288972"/>
                <a:gd name="connsiteY9" fmla="*/ 250371 h 3211286"/>
                <a:gd name="connsiteX10" fmla="*/ 1295400 w 4288972"/>
                <a:gd name="connsiteY10" fmla="*/ 228600 h 3211286"/>
                <a:gd name="connsiteX11" fmla="*/ 957943 w 4288972"/>
                <a:gd name="connsiteY11" fmla="*/ 152400 h 3211286"/>
                <a:gd name="connsiteX12" fmla="*/ 827315 w 4288972"/>
                <a:gd name="connsiteY12" fmla="*/ 0 h 3211286"/>
                <a:gd name="connsiteX13" fmla="*/ 0 w 4288972"/>
                <a:gd name="connsiteY13" fmla="*/ 1251857 h 3211286"/>
                <a:gd name="connsiteX14" fmla="*/ 283029 w 4288972"/>
                <a:gd name="connsiteY14" fmla="*/ 1393371 h 3211286"/>
                <a:gd name="connsiteX15" fmla="*/ 859971 w 4288972"/>
                <a:gd name="connsiteY15" fmla="*/ 3211286 h 321128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4288972" h="3211286">
                  <a:moveTo>
                    <a:pt x="4288972" y="2939143"/>
                  </a:moveTo>
                  <a:lnTo>
                    <a:pt x="3298372" y="2220686"/>
                  </a:lnTo>
                  <a:lnTo>
                    <a:pt x="2819400" y="1556657"/>
                  </a:lnTo>
                  <a:lnTo>
                    <a:pt x="2340429" y="914400"/>
                  </a:lnTo>
                  <a:lnTo>
                    <a:pt x="2166258" y="1066800"/>
                  </a:lnTo>
                  <a:lnTo>
                    <a:pt x="1948543" y="1143000"/>
                  </a:lnTo>
                  <a:lnTo>
                    <a:pt x="1828800" y="816428"/>
                  </a:lnTo>
                  <a:lnTo>
                    <a:pt x="1600200" y="500743"/>
                  </a:lnTo>
                  <a:lnTo>
                    <a:pt x="1469572" y="283028"/>
                  </a:lnTo>
                  <a:lnTo>
                    <a:pt x="1426029" y="250371"/>
                  </a:lnTo>
                  <a:lnTo>
                    <a:pt x="1295400" y="228600"/>
                  </a:lnTo>
                  <a:lnTo>
                    <a:pt x="957943" y="152400"/>
                  </a:lnTo>
                  <a:lnTo>
                    <a:pt x="827315" y="0"/>
                  </a:lnTo>
                  <a:lnTo>
                    <a:pt x="0" y="1251857"/>
                  </a:lnTo>
                  <a:lnTo>
                    <a:pt x="283029" y="1393371"/>
                  </a:lnTo>
                  <a:lnTo>
                    <a:pt x="859971" y="3211286"/>
                  </a:lnTo>
                </a:path>
              </a:pathLst>
            </a:custGeom>
            <a:ln w="76200"/>
          </xdr:spPr>
          <xdr:style>
            <a:lnRef idx="3">
              <a:schemeClr val="dk1"/>
            </a:lnRef>
            <a:fillRef idx="0">
              <a:schemeClr val="dk1"/>
            </a:fillRef>
            <a:effectRef idx="2">
              <a:schemeClr val="dk1"/>
            </a:effectRef>
            <a:fontRef idx="minor">
              <a:schemeClr val="tx1"/>
            </a:fontRef>
          </xdr:style>
          <xdr:txBody>
            <a:bodyPr vertOverflow="clip" horzOverflow="clip" rtlCol="0" anchor="t"/>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580A29D5-5134-90EB-D94F-B7C591E35C48}"/>
                </a:ext>
              </a:extLst>
            </xdr:cNvPr>
            <xdr:cNvSpPr/>
          </xdr:nvSpPr>
          <xdr:spPr>
            <a:xfrm>
              <a:off x="23300508" y="8123193"/>
              <a:ext cx="214306"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1</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8" name="正方形/長方形 7">
              <a:extLst>
                <a:ext uri="{FF2B5EF4-FFF2-40B4-BE49-F238E27FC236}">
                  <a16:creationId xmlns:a16="http://schemas.microsoft.com/office/drawing/2014/main" id="{B8C22169-92F2-8809-49C9-9DA1072872E2}"/>
                </a:ext>
              </a:extLst>
            </xdr:cNvPr>
            <xdr:cNvSpPr/>
          </xdr:nvSpPr>
          <xdr:spPr>
            <a:xfrm>
              <a:off x="20944325" y="5823948"/>
              <a:ext cx="220537" cy="21219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3</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9" name="正方形/長方形 8">
              <a:extLst>
                <a:ext uri="{FF2B5EF4-FFF2-40B4-BE49-F238E27FC236}">
                  <a16:creationId xmlns:a16="http://schemas.microsoft.com/office/drawing/2014/main" id="{9BE94CE5-2675-AB31-8972-3DBCDE35E30D}"/>
                </a:ext>
              </a:extLst>
            </xdr:cNvPr>
            <xdr:cNvSpPr/>
          </xdr:nvSpPr>
          <xdr:spPr>
            <a:xfrm>
              <a:off x="20003187" y="7782479"/>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５</a:t>
              </a:r>
            </a:p>
          </xdr:txBody>
        </xdr:sp>
        <xdr:sp macro="" textlink="">
          <xdr:nvSpPr>
            <xdr:cNvPr id="10" name="正方形/長方形 9">
              <a:extLst>
                <a:ext uri="{FF2B5EF4-FFF2-40B4-BE49-F238E27FC236}">
                  <a16:creationId xmlns:a16="http://schemas.microsoft.com/office/drawing/2014/main" id="{21BCA2AE-DB5D-0CAC-6762-1EB9D5A6C7AA}"/>
                </a:ext>
              </a:extLst>
            </xdr:cNvPr>
            <xdr:cNvSpPr/>
          </xdr:nvSpPr>
          <xdr:spPr>
            <a:xfrm>
              <a:off x="22030267" y="6722729"/>
              <a:ext cx="213654"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2</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11" name="正方形/長方形 10">
              <a:extLst>
                <a:ext uri="{FF2B5EF4-FFF2-40B4-BE49-F238E27FC236}">
                  <a16:creationId xmlns:a16="http://schemas.microsoft.com/office/drawing/2014/main" id="{6F27978D-5D54-DBD1-C382-BF6A20F3EE3D}"/>
                </a:ext>
              </a:extLst>
            </xdr:cNvPr>
            <xdr:cNvSpPr/>
          </xdr:nvSpPr>
          <xdr:spPr>
            <a:xfrm>
              <a:off x="19789955" y="6312907"/>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４</a:t>
              </a:r>
            </a:p>
          </xdr:txBody>
        </xdr:sp>
      </xdr:grpSp>
      <xdr:sp macro="" textlink="">
        <xdr:nvSpPr>
          <xdr:cNvPr id="4" name="正方形/長方形 3">
            <a:extLst>
              <a:ext uri="{FF2B5EF4-FFF2-40B4-BE49-F238E27FC236}">
                <a16:creationId xmlns:a16="http://schemas.microsoft.com/office/drawing/2014/main" id="{8A856B03-6481-B12C-B072-29BBBFAEFD91}"/>
              </a:ext>
            </a:extLst>
          </xdr:cNvPr>
          <xdr:cNvSpPr/>
        </xdr:nvSpPr>
        <xdr:spPr>
          <a:xfrm>
            <a:off x="22951607" y="4849931"/>
            <a:ext cx="914400" cy="469233"/>
          </a:xfrm>
          <a:prstGeom prst="rect">
            <a:avLst/>
          </a:prstGeom>
          <a:solidFill>
            <a:schemeClr val="bg1">
              <a:lumMod val="9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ysClr val="windowText" lastClr="000000"/>
                </a:solidFill>
              </a:rPr>
              <a:t>記載例</a:t>
            </a:r>
          </a:p>
        </xdr:txBody>
      </xdr:sp>
    </xdr:grpSp>
    <xdr:clientData/>
  </xdr:twoCellAnchor>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hyperlink" Target="https://www.itarda.or.jp/service/ter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5" tint="0.79998168889431442"/>
    <pageSetUpPr fitToPage="1"/>
  </sheetPr>
  <dimension ref="B2:U103"/>
  <sheetViews>
    <sheetView showGridLines="0" zoomScale="70" zoomScaleNormal="70" workbookViewId="0">
      <pane xSplit="4" ySplit="7" topLeftCell="E8" activePane="bottomRight" state="frozen"/>
      <selection pane="topRight" activeCell="E1" sqref="E1"/>
      <selection pane="bottomLeft" activeCell="A45" sqref="A45"/>
      <selection pane="bottomRight" activeCell="G5" sqref="G5"/>
    </sheetView>
  </sheetViews>
  <sheetFormatPr defaultColWidth="8" defaultRowHeight="16.5"/>
  <cols>
    <col min="1" max="1" width="3.75" style="3" customWidth="1"/>
    <col min="2" max="4" width="14.125" style="2" customWidth="1"/>
    <col min="5" max="5" width="5.625" style="4" customWidth="1"/>
    <col min="6" max="6" width="11.25" style="3" bestFit="1" customWidth="1"/>
    <col min="7" max="7" width="30.125" style="4" customWidth="1"/>
    <col min="8" max="8" width="41.125" style="3" customWidth="1"/>
    <col min="9" max="9" width="21.25" style="4" customWidth="1"/>
    <col min="10" max="10" width="19.875" style="4" customWidth="1"/>
    <col min="11" max="11" width="38" style="4" customWidth="1"/>
    <col min="12" max="12" width="7.875" style="3" bestFit="1" customWidth="1"/>
    <col min="13" max="13" width="5.25" style="3" bestFit="1" customWidth="1"/>
    <col min="14" max="16384" width="8" style="3"/>
  </cols>
  <sheetData>
    <row r="2" spans="2:21">
      <c r="B2" s="1" t="s">
        <v>0</v>
      </c>
    </row>
    <row r="3" spans="2:21" ht="16.149999999999999" customHeight="1">
      <c r="B3" s="5" t="s">
        <v>1</v>
      </c>
      <c r="C3" s="6" t="s">
        <v>2</v>
      </c>
      <c r="I3" s="281" t="s">
        <v>3</v>
      </c>
      <c r="J3" s="281" t="s">
        <v>4</v>
      </c>
      <c r="K3" s="281" t="s">
        <v>5</v>
      </c>
    </row>
    <row r="4" spans="2:21">
      <c r="B4" s="8" t="s">
        <v>6</v>
      </c>
      <c r="C4" s="9"/>
      <c r="I4" s="282" t="s">
        <v>394</v>
      </c>
      <c r="J4" s="282" t="s">
        <v>392</v>
      </c>
      <c r="K4" s="282" t="s">
        <v>393</v>
      </c>
    </row>
    <row r="5" spans="2:21">
      <c r="B5" s="3"/>
      <c r="I5" s="280" t="s">
        <v>7</v>
      </c>
    </row>
    <row r="6" spans="2:21">
      <c r="B6" s="105"/>
      <c r="C6" s="9"/>
      <c r="G6" s="7"/>
    </row>
    <row r="7" spans="2:21">
      <c r="B7" s="180" t="s">
        <v>8</v>
      </c>
      <c r="C7" s="181" t="s">
        <v>9</v>
      </c>
      <c r="D7" s="181" t="s">
        <v>10</v>
      </c>
      <c r="E7" s="182" t="s">
        <v>11</v>
      </c>
      <c r="F7" s="183" t="s">
        <v>12</v>
      </c>
      <c r="G7" s="182" t="s">
        <v>13</v>
      </c>
      <c r="H7" s="183" t="s">
        <v>14</v>
      </c>
      <c r="I7" s="184" t="s">
        <v>15</v>
      </c>
      <c r="J7" s="182" t="s">
        <v>16</v>
      </c>
      <c r="K7" s="182" t="s">
        <v>17</v>
      </c>
    </row>
    <row r="8" spans="2:21" s="30" customFormat="1" ht="33">
      <c r="B8" s="27" t="s">
        <v>18</v>
      </c>
      <c r="C8" s="28" t="s">
        <v>19</v>
      </c>
      <c r="D8" s="28" t="s">
        <v>20</v>
      </c>
      <c r="E8" s="18">
        <f>ROW()-7</f>
        <v>1</v>
      </c>
      <c r="F8" s="254" t="s">
        <v>21</v>
      </c>
      <c r="G8" s="18" t="s">
        <v>22</v>
      </c>
      <c r="H8" s="255" t="s">
        <v>23</v>
      </c>
      <c r="I8" s="98" t="s">
        <v>24</v>
      </c>
      <c r="J8" s="167" t="s">
        <v>25</v>
      </c>
      <c r="K8" s="168"/>
      <c r="L8" s="3" t="s">
        <v>26</v>
      </c>
      <c r="M8" s="3"/>
      <c r="N8" s="3"/>
      <c r="O8" s="3"/>
      <c r="P8" s="3"/>
      <c r="Q8" s="3"/>
      <c r="R8" s="3"/>
      <c r="S8" s="3"/>
      <c r="T8" s="3"/>
      <c r="U8" s="3"/>
    </row>
    <row r="9" spans="2:21" s="30" customFormat="1" ht="33">
      <c r="B9" s="12" t="s">
        <v>18</v>
      </c>
      <c r="C9" s="13" t="s">
        <v>19</v>
      </c>
      <c r="D9" s="13" t="s">
        <v>20</v>
      </c>
      <c r="E9" s="10">
        <f t="shared" ref="E9:E82" si="0">ROW()-7</f>
        <v>2</v>
      </c>
      <c r="F9" s="256" t="s">
        <v>27</v>
      </c>
      <c r="G9" s="10" t="s">
        <v>28</v>
      </c>
      <c r="H9" s="16" t="s">
        <v>29</v>
      </c>
      <c r="I9" s="16" t="s">
        <v>24</v>
      </c>
      <c r="J9" s="169"/>
      <c r="K9" s="170"/>
      <c r="L9" s="3" t="s">
        <v>26</v>
      </c>
      <c r="M9" s="3"/>
      <c r="N9" s="3"/>
      <c r="O9" s="3"/>
      <c r="P9" s="3"/>
      <c r="Q9" s="3"/>
      <c r="R9" s="3"/>
      <c r="S9" s="3"/>
      <c r="T9" s="3"/>
      <c r="U9" s="3"/>
    </row>
    <row r="10" spans="2:21" s="30" customFormat="1" ht="33">
      <c r="B10" s="12" t="s">
        <v>18</v>
      </c>
      <c r="C10" s="13" t="s">
        <v>19</v>
      </c>
      <c r="D10" s="13" t="s">
        <v>20</v>
      </c>
      <c r="E10" s="10">
        <f t="shared" si="0"/>
        <v>3</v>
      </c>
      <c r="F10" s="146" t="s">
        <v>27</v>
      </c>
      <c r="G10" s="16" t="s">
        <v>30</v>
      </c>
      <c r="H10" s="16" t="s">
        <v>31</v>
      </c>
      <c r="I10" s="16" t="s">
        <v>24</v>
      </c>
      <c r="J10" s="169"/>
      <c r="K10" s="170"/>
      <c r="L10" s="3" t="s">
        <v>26</v>
      </c>
      <c r="M10" s="3"/>
      <c r="N10" s="3"/>
      <c r="O10" s="3"/>
      <c r="P10" s="3"/>
      <c r="Q10" s="3"/>
      <c r="R10" s="3"/>
      <c r="S10" s="3"/>
      <c r="T10" s="3"/>
      <c r="U10" s="3"/>
    </row>
    <row r="11" spans="2:21" s="30" customFormat="1" ht="49.5">
      <c r="B11" s="12" t="s">
        <v>18</v>
      </c>
      <c r="C11" s="13" t="s">
        <v>19</v>
      </c>
      <c r="D11" s="13" t="s">
        <v>20</v>
      </c>
      <c r="E11" s="10">
        <f t="shared" si="0"/>
        <v>4</v>
      </c>
      <c r="F11" s="256" t="s">
        <v>21</v>
      </c>
      <c r="G11" s="10" t="s">
        <v>32</v>
      </c>
      <c r="H11" s="16" t="s">
        <v>33</v>
      </c>
      <c r="I11" s="257" t="s">
        <v>24</v>
      </c>
      <c r="J11" s="169"/>
      <c r="K11" s="170"/>
      <c r="L11" s="3" t="s">
        <v>26</v>
      </c>
      <c r="M11" s="3"/>
      <c r="N11" s="3"/>
      <c r="O11" s="3"/>
      <c r="P11" s="3"/>
      <c r="Q11" s="3"/>
      <c r="R11" s="3"/>
      <c r="S11" s="3"/>
      <c r="T11" s="3"/>
      <c r="U11" s="3"/>
    </row>
    <row r="12" spans="2:21" s="30" customFormat="1" ht="33">
      <c r="B12" s="12" t="s">
        <v>18</v>
      </c>
      <c r="C12" s="13" t="s">
        <v>19</v>
      </c>
      <c r="D12" s="13" t="s">
        <v>20</v>
      </c>
      <c r="E12" s="10">
        <f t="shared" si="0"/>
        <v>5</v>
      </c>
      <c r="F12" s="256" t="s">
        <v>27</v>
      </c>
      <c r="G12" s="10" t="s">
        <v>34</v>
      </c>
      <c r="H12" s="16" t="s">
        <v>35</v>
      </c>
      <c r="I12" s="16" t="s">
        <v>24</v>
      </c>
      <c r="J12" s="169"/>
      <c r="K12" s="170"/>
      <c r="L12" s="3" t="s">
        <v>26</v>
      </c>
      <c r="M12" s="3"/>
      <c r="N12" s="3"/>
      <c r="O12" s="3"/>
      <c r="P12" s="3"/>
      <c r="Q12" s="3"/>
      <c r="R12" s="3"/>
      <c r="S12" s="3"/>
      <c r="T12" s="3"/>
      <c r="U12" s="3"/>
    </row>
    <row r="13" spans="2:21" s="30" customFormat="1" ht="33">
      <c r="B13" s="12" t="s">
        <v>18</v>
      </c>
      <c r="C13" s="13" t="s">
        <v>19</v>
      </c>
      <c r="D13" s="13" t="s">
        <v>20</v>
      </c>
      <c r="E13" s="10">
        <f t="shared" si="0"/>
        <v>6</v>
      </c>
      <c r="F13" s="256" t="s">
        <v>27</v>
      </c>
      <c r="G13" s="10" t="s">
        <v>36</v>
      </c>
      <c r="H13" s="16" t="s">
        <v>37</v>
      </c>
      <c r="I13" s="16" t="s">
        <v>24</v>
      </c>
      <c r="J13" s="169"/>
      <c r="K13" s="170"/>
      <c r="L13" s="3" t="s">
        <v>26</v>
      </c>
      <c r="M13" s="3"/>
      <c r="N13" s="3"/>
      <c r="O13" s="3"/>
      <c r="P13" s="3"/>
      <c r="Q13" s="3"/>
      <c r="R13" s="3"/>
      <c r="S13" s="3"/>
      <c r="T13" s="3"/>
      <c r="U13" s="3"/>
    </row>
    <row r="14" spans="2:21" s="30" customFormat="1" ht="49.5">
      <c r="B14" s="12" t="s">
        <v>18</v>
      </c>
      <c r="C14" s="13" t="s">
        <v>19</v>
      </c>
      <c r="D14" s="13" t="s">
        <v>20</v>
      </c>
      <c r="E14" s="15">
        <f t="shared" si="0"/>
        <v>7</v>
      </c>
      <c r="F14" s="97" t="s">
        <v>38</v>
      </c>
      <c r="G14" s="15" t="s">
        <v>39</v>
      </c>
      <c r="H14" s="16" t="s">
        <v>40</v>
      </c>
      <c r="I14" s="16" t="s">
        <v>24</v>
      </c>
      <c r="J14" s="169"/>
      <c r="K14" s="171"/>
      <c r="L14" s="3" t="s">
        <v>26</v>
      </c>
      <c r="M14" s="3"/>
      <c r="N14" s="3"/>
      <c r="O14" s="3"/>
      <c r="P14" s="3"/>
      <c r="Q14" s="3"/>
      <c r="R14" s="3"/>
      <c r="S14" s="3"/>
      <c r="T14" s="3"/>
      <c r="U14" s="3"/>
    </row>
    <row r="15" spans="2:21">
      <c r="B15" s="12" t="s">
        <v>18</v>
      </c>
      <c r="C15" s="28" t="s">
        <v>41</v>
      </c>
      <c r="D15" s="99" t="s">
        <v>42</v>
      </c>
      <c r="E15" s="19">
        <f t="shared" si="0"/>
        <v>8</v>
      </c>
      <c r="F15" s="29" t="s">
        <v>21</v>
      </c>
      <c r="G15" s="106" t="s">
        <v>43</v>
      </c>
      <c r="H15" s="108" t="s">
        <v>44</v>
      </c>
      <c r="I15" s="109" t="s">
        <v>45</v>
      </c>
      <c r="J15" s="169"/>
      <c r="K15" s="172"/>
      <c r="L15" s="3" t="s">
        <v>26</v>
      </c>
    </row>
    <row r="16" spans="2:21">
      <c r="B16" s="12" t="s">
        <v>18</v>
      </c>
      <c r="C16" s="13" t="s">
        <v>41</v>
      </c>
      <c r="D16" s="13" t="s">
        <v>41</v>
      </c>
      <c r="E16" s="20">
        <f t="shared" si="0"/>
        <v>9</v>
      </c>
      <c r="F16" s="24" t="s">
        <v>21</v>
      </c>
      <c r="G16" s="107" t="s">
        <v>46</v>
      </c>
      <c r="H16" s="110" t="s">
        <v>47</v>
      </c>
      <c r="I16" s="111" t="s">
        <v>48</v>
      </c>
      <c r="J16" s="169"/>
      <c r="K16" s="170"/>
      <c r="L16" s="3" t="s">
        <v>26</v>
      </c>
    </row>
    <row r="17" spans="2:12">
      <c r="B17" s="12" t="s">
        <v>18</v>
      </c>
      <c r="C17" s="13" t="s">
        <v>41</v>
      </c>
      <c r="D17" s="13" t="s">
        <v>41</v>
      </c>
      <c r="E17" s="20">
        <f t="shared" si="0"/>
        <v>10</v>
      </c>
      <c r="F17" s="24" t="s">
        <v>21</v>
      </c>
      <c r="G17" s="107" t="s">
        <v>49</v>
      </c>
      <c r="H17" s="110" t="s">
        <v>50</v>
      </c>
      <c r="I17" s="111" t="s">
        <v>24</v>
      </c>
      <c r="J17" s="169"/>
      <c r="K17" s="170"/>
      <c r="L17" s="3" t="s">
        <v>26</v>
      </c>
    </row>
    <row r="18" spans="2:12" ht="33">
      <c r="B18" s="12" t="s">
        <v>18</v>
      </c>
      <c r="C18" s="13" t="s">
        <v>41</v>
      </c>
      <c r="D18" s="13" t="s">
        <v>41</v>
      </c>
      <c r="E18" s="102">
        <f t="shared" si="0"/>
        <v>11</v>
      </c>
      <c r="F18" s="31" t="s">
        <v>21</v>
      </c>
      <c r="G18" s="32" t="s">
        <v>51</v>
      </c>
      <c r="H18" s="33" t="s">
        <v>52</v>
      </c>
      <c r="I18" s="33" t="s">
        <v>53</v>
      </c>
      <c r="J18" s="169"/>
      <c r="K18" s="170"/>
      <c r="L18" s="3" t="s">
        <v>26</v>
      </c>
    </row>
    <row r="19" spans="2:12" ht="18" customHeight="1">
      <c r="B19" s="12" t="s">
        <v>18</v>
      </c>
      <c r="C19" s="13" t="s">
        <v>41</v>
      </c>
      <c r="D19" s="13" t="s">
        <v>41</v>
      </c>
      <c r="E19" s="20">
        <f t="shared" si="0"/>
        <v>12</v>
      </c>
      <c r="F19" s="24" t="s">
        <v>27</v>
      </c>
      <c r="G19" s="15" t="s">
        <v>54</v>
      </c>
      <c r="H19" s="20" t="s">
        <v>55</v>
      </c>
      <c r="I19" s="20" t="s">
        <v>24</v>
      </c>
      <c r="J19" s="169"/>
      <c r="K19" s="171"/>
      <c r="L19" s="3" t="s">
        <v>26</v>
      </c>
    </row>
    <row r="20" spans="2:12" ht="33">
      <c r="B20" s="12" t="s">
        <v>18</v>
      </c>
      <c r="C20" s="13" t="s">
        <v>41</v>
      </c>
      <c r="D20" s="258" t="s">
        <v>56</v>
      </c>
      <c r="E20" s="18">
        <f t="shared" si="0"/>
        <v>13</v>
      </c>
      <c r="F20" s="254" t="s">
        <v>21</v>
      </c>
      <c r="G20" s="18" t="s">
        <v>57</v>
      </c>
      <c r="H20" s="255" t="s">
        <v>58</v>
      </c>
      <c r="I20" s="255" t="s">
        <v>24</v>
      </c>
      <c r="J20" s="173">
        <v>2</v>
      </c>
      <c r="K20" s="173"/>
      <c r="L20" s="3" t="s">
        <v>26</v>
      </c>
    </row>
    <row r="21" spans="2:12" ht="33">
      <c r="B21" s="12" t="s">
        <v>18</v>
      </c>
      <c r="C21" s="13" t="s">
        <v>41</v>
      </c>
      <c r="D21" s="259" t="s">
        <v>56</v>
      </c>
      <c r="E21" s="15">
        <f t="shared" si="0"/>
        <v>14</v>
      </c>
      <c r="F21" s="97" t="s">
        <v>21</v>
      </c>
      <c r="G21" s="10" t="s">
        <v>59</v>
      </c>
      <c r="H21" s="98" t="s">
        <v>60</v>
      </c>
      <c r="I21" s="98" t="s">
        <v>24</v>
      </c>
      <c r="J21" s="174">
        <v>4</v>
      </c>
      <c r="K21" s="174"/>
      <c r="L21" s="3" t="s">
        <v>26</v>
      </c>
    </row>
    <row r="22" spans="2:12" ht="33">
      <c r="B22" s="12" t="s">
        <v>18</v>
      </c>
      <c r="C22" s="13" t="s">
        <v>41</v>
      </c>
      <c r="D22" s="259" t="s">
        <v>56</v>
      </c>
      <c r="E22" s="16">
        <f t="shared" si="0"/>
        <v>15</v>
      </c>
      <c r="F22" s="97" t="s">
        <v>21</v>
      </c>
      <c r="G22" s="15" t="s">
        <v>61</v>
      </c>
      <c r="H22" s="98" t="s">
        <v>62</v>
      </c>
      <c r="I22" s="98" t="s">
        <v>63</v>
      </c>
      <c r="J22" s="175" t="s">
        <v>263</v>
      </c>
      <c r="K22" s="175"/>
      <c r="L22" s="3" t="s">
        <v>26</v>
      </c>
    </row>
    <row r="23" spans="2:12" ht="33">
      <c r="B23" s="12" t="s">
        <v>18</v>
      </c>
      <c r="C23" s="13" t="s">
        <v>41</v>
      </c>
      <c r="D23" s="259" t="s">
        <v>56</v>
      </c>
      <c r="E23" s="15">
        <f t="shared" si="0"/>
        <v>16</v>
      </c>
      <c r="F23" s="97" t="s">
        <v>21</v>
      </c>
      <c r="G23" s="15" t="s">
        <v>64</v>
      </c>
      <c r="H23" s="16" t="s">
        <v>65</v>
      </c>
      <c r="I23" s="16" t="s">
        <v>63</v>
      </c>
      <c r="J23" s="175" t="s">
        <v>263</v>
      </c>
      <c r="K23" s="174"/>
      <c r="L23" s="3" t="s">
        <v>26</v>
      </c>
    </row>
    <row r="24" spans="2:12" ht="33">
      <c r="B24" s="12" t="s">
        <v>18</v>
      </c>
      <c r="C24" s="13" t="s">
        <v>41</v>
      </c>
      <c r="D24" s="259" t="s">
        <v>56</v>
      </c>
      <c r="E24" s="10">
        <f t="shared" si="0"/>
        <v>17</v>
      </c>
      <c r="F24" s="260" t="s">
        <v>21</v>
      </c>
      <c r="G24" s="32" t="s">
        <v>66</v>
      </c>
      <c r="H24" s="257" t="s">
        <v>67</v>
      </c>
      <c r="I24" s="257" t="s">
        <v>24</v>
      </c>
      <c r="J24" s="176">
        <v>2</v>
      </c>
      <c r="K24" s="176"/>
      <c r="L24" s="3" t="s">
        <v>26</v>
      </c>
    </row>
    <row r="25" spans="2:12" ht="33">
      <c r="B25" s="12" t="s">
        <v>18</v>
      </c>
      <c r="C25" s="13" t="s">
        <v>41</v>
      </c>
      <c r="D25" s="259" t="s">
        <v>56</v>
      </c>
      <c r="E25" s="10">
        <f t="shared" si="0"/>
        <v>18</v>
      </c>
      <c r="F25" s="146" t="s">
        <v>21</v>
      </c>
      <c r="G25" s="15" t="s">
        <v>68</v>
      </c>
      <c r="H25" s="16" t="s">
        <v>69</v>
      </c>
      <c r="I25" s="16" t="s">
        <v>24</v>
      </c>
      <c r="J25" s="174">
        <v>2</v>
      </c>
      <c r="K25" s="174"/>
    </row>
    <row r="26" spans="2:12" ht="33">
      <c r="B26" s="12" t="s">
        <v>18</v>
      </c>
      <c r="C26" s="13" t="s">
        <v>41</v>
      </c>
      <c r="D26" s="259" t="s">
        <v>56</v>
      </c>
      <c r="E26" s="32">
        <f t="shared" si="0"/>
        <v>19</v>
      </c>
      <c r="F26" s="97" t="s">
        <v>21</v>
      </c>
      <c r="G26" s="15" t="s">
        <v>70</v>
      </c>
      <c r="H26" s="16" t="s">
        <v>71</v>
      </c>
      <c r="I26" s="16" t="s">
        <v>63</v>
      </c>
      <c r="J26" s="175" t="s">
        <v>263</v>
      </c>
      <c r="K26" s="174"/>
      <c r="L26" s="3" t="s">
        <v>26</v>
      </c>
    </row>
    <row r="27" spans="2:12" ht="33">
      <c r="B27" s="12" t="s">
        <v>18</v>
      </c>
      <c r="C27" s="13" t="s">
        <v>41</v>
      </c>
      <c r="D27" s="259" t="s">
        <v>56</v>
      </c>
      <c r="E27" s="21">
        <f t="shared" si="0"/>
        <v>20</v>
      </c>
      <c r="F27" s="261" t="s">
        <v>72</v>
      </c>
      <c r="G27" s="21" t="s">
        <v>73</v>
      </c>
      <c r="H27" s="16" t="s">
        <v>74</v>
      </c>
      <c r="I27" s="16" t="s">
        <v>24</v>
      </c>
      <c r="J27" s="174" t="s">
        <v>213</v>
      </c>
      <c r="K27" s="174"/>
      <c r="L27" s="3" t="s">
        <v>26</v>
      </c>
    </row>
    <row r="28" spans="2:12" ht="33">
      <c r="B28" s="12" t="s">
        <v>18</v>
      </c>
      <c r="C28" s="13" t="s">
        <v>41</v>
      </c>
      <c r="D28" s="259" t="s">
        <v>56</v>
      </c>
      <c r="E28" s="21">
        <f t="shared" si="0"/>
        <v>21</v>
      </c>
      <c r="F28" s="261" t="s">
        <v>72</v>
      </c>
      <c r="G28" s="21" t="s">
        <v>75</v>
      </c>
      <c r="H28" s="16" t="s">
        <v>76</v>
      </c>
      <c r="I28" s="16" t="s">
        <v>24</v>
      </c>
      <c r="J28" s="174" t="s">
        <v>213</v>
      </c>
      <c r="K28" s="174"/>
      <c r="L28" s="3" t="s">
        <v>26</v>
      </c>
    </row>
    <row r="29" spans="2:12" ht="33">
      <c r="B29" s="12" t="s">
        <v>18</v>
      </c>
      <c r="C29" s="13" t="s">
        <v>41</v>
      </c>
      <c r="D29" s="13" t="s">
        <v>56</v>
      </c>
      <c r="E29" s="15">
        <f t="shared" si="0"/>
        <v>22</v>
      </c>
      <c r="F29" s="97" t="s">
        <v>77</v>
      </c>
      <c r="G29" s="15" t="s">
        <v>78</v>
      </c>
      <c r="H29" s="16" t="s">
        <v>79</v>
      </c>
      <c r="I29" s="16" t="s">
        <v>63</v>
      </c>
      <c r="J29" s="175" t="s">
        <v>263</v>
      </c>
      <c r="K29" s="174"/>
      <c r="L29" s="3" t="s">
        <v>26</v>
      </c>
    </row>
    <row r="30" spans="2:12" ht="33">
      <c r="B30" s="12" t="s">
        <v>18</v>
      </c>
      <c r="C30" s="13" t="s">
        <v>41</v>
      </c>
      <c r="D30" s="13" t="s">
        <v>56</v>
      </c>
      <c r="E30" s="101">
        <f t="shared" si="0"/>
        <v>23</v>
      </c>
      <c r="F30" s="24" t="s">
        <v>77</v>
      </c>
      <c r="G30" s="15" t="s">
        <v>80</v>
      </c>
      <c r="H30" s="20" t="s">
        <v>81</v>
      </c>
      <c r="I30" s="20" t="s">
        <v>63</v>
      </c>
      <c r="J30" s="175" t="s">
        <v>263</v>
      </c>
      <c r="K30" s="174"/>
      <c r="L30" s="3" t="s">
        <v>26</v>
      </c>
    </row>
    <row r="31" spans="2:12" ht="33">
      <c r="B31" s="12" t="s">
        <v>18</v>
      </c>
      <c r="C31" s="13" t="s">
        <v>41</v>
      </c>
      <c r="D31" s="13" t="s">
        <v>56</v>
      </c>
      <c r="E31" s="23">
        <f t="shared" si="0"/>
        <v>24</v>
      </c>
      <c r="F31" s="34" t="s">
        <v>72</v>
      </c>
      <c r="G31" s="22" t="s">
        <v>82</v>
      </c>
      <c r="H31" s="23" t="s">
        <v>83</v>
      </c>
      <c r="I31" s="23" t="s">
        <v>84</v>
      </c>
      <c r="J31" s="177" t="s">
        <v>213</v>
      </c>
      <c r="K31" s="177"/>
      <c r="L31" s="3" t="s">
        <v>26</v>
      </c>
    </row>
    <row r="32" spans="2:12" ht="33">
      <c r="B32" s="12" t="s">
        <v>18</v>
      </c>
      <c r="C32" s="13" t="s">
        <v>41</v>
      </c>
      <c r="D32" s="268" t="s">
        <v>85</v>
      </c>
      <c r="E32" s="101">
        <f t="shared" si="0"/>
        <v>25</v>
      </c>
      <c r="F32" s="25" t="s">
        <v>21</v>
      </c>
      <c r="G32" s="10" t="s">
        <v>57</v>
      </c>
      <c r="H32" s="11" t="s">
        <v>86</v>
      </c>
      <c r="I32" s="11" t="s">
        <v>24</v>
      </c>
      <c r="J32" s="175">
        <v>1</v>
      </c>
      <c r="K32" s="175"/>
      <c r="L32" s="3" t="s">
        <v>26</v>
      </c>
    </row>
    <row r="33" spans="2:12" ht="33">
      <c r="B33" s="12" t="s">
        <v>18</v>
      </c>
      <c r="C33" s="13" t="s">
        <v>41</v>
      </c>
      <c r="D33" s="13" t="s">
        <v>85</v>
      </c>
      <c r="E33" s="101">
        <f t="shared" si="0"/>
        <v>26</v>
      </c>
      <c r="F33" s="24" t="s">
        <v>21</v>
      </c>
      <c r="G33" s="15" t="s">
        <v>59</v>
      </c>
      <c r="H33" s="20" t="s">
        <v>87</v>
      </c>
      <c r="I33" s="20" t="s">
        <v>24</v>
      </c>
      <c r="J33" s="174">
        <v>4</v>
      </c>
      <c r="K33" s="174"/>
      <c r="L33" s="3" t="s">
        <v>26</v>
      </c>
    </row>
    <row r="34" spans="2:12" ht="33">
      <c r="B34" s="12" t="s">
        <v>18</v>
      </c>
      <c r="C34" s="13" t="s">
        <v>41</v>
      </c>
      <c r="D34" s="13" t="s">
        <v>85</v>
      </c>
      <c r="E34" s="101">
        <f t="shared" si="0"/>
        <v>27</v>
      </c>
      <c r="F34" s="26" t="s">
        <v>38</v>
      </c>
      <c r="G34" s="21" t="s">
        <v>61</v>
      </c>
      <c r="H34" s="20" t="s">
        <v>88</v>
      </c>
      <c r="I34" s="20" t="s">
        <v>63</v>
      </c>
      <c r="J34" s="175" t="s">
        <v>263</v>
      </c>
      <c r="K34" s="174"/>
      <c r="L34" s="3" t="s">
        <v>26</v>
      </c>
    </row>
    <row r="35" spans="2:12" ht="33">
      <c r="B35" s="12" t="s">
        <v>18</v>
      </c>
      <c r="C35" s="13" t="s">
        <v>41</v>
      </c>
      <c r="D35" s="13" t="s">
        <v>85</v>
      </c>
      <c r="E35" s="101">
        <f t="shared" si="0"/>
        <v>28</v>
      </c>
      <c r="F35" s="26" t="s">
        <v>21</v>
      </c>
      <c r="G35" s="21" t="s">
        <v>64</v>
      </c>
      <c r="H35" s="20" t="s">
        <v>89</v>
      </c>
      <c r="I35" s="20" t="s">
        <v>63</v>
      </c>
      <c r="J35" s="175" t="s">
        <v>263</v>
      </c>
      <c r="K35" s="174"/>
      <c r="L35" s="3" t="s">
        <v>26</v>
      </c>
    </row>
    <row r="36" spans="2:12" ht="33">
      <c r="B36" s="12" t="s">
        <v>18</v>
      </c>
      <c r="C36" s="13" t="s">
        <v>41</v>
      </c>
      <c r="D36" s="13" t="s">
        <v>85</v>
      </c>
      <c r="E36" s="101">
        <f t="shared" si="0"/>
        <v>29</v>
      </c>
      <c r="F36" s="26" t="s">
        <v>21</v>
      </c>
      <c r="G36" s="21" t="s">
        <v>66</v>
      </c>
      <c r="H36" s="20" t="s">
        <v>90</v>
      </c>
      <c r="I36" s="20" t="s">
        <v>24</v>
      </c>
      <c r="J36" s="174">
        <v>2</v>
      </c>
      <c r="K36" s="174"/>
      <c r="L36" s="3" t="s">
        <v>26</v>
      </c>
    </row>
    <row r="37" spans="2:12" ht="33">
      <c r="B37" s="12" t="s">
        <v>18</v>
      </c>
      <c r="C37" s="13" t="s">
        <v>41</v>
      </c>
      <c r="D37" s="13" t="s">
        <v>85</v>
      </c>
      <c r="E37" s="10">
        <f t="shared" si="0"/>
        <v>30</v>
      </c>
      <c r="F37" s="146" t="s">
        <v>21</v>
      </c>
      <c r="G37" s="15" t="s">
        <v>68</v>
      </c>
      <c r="H37" s="16" t="s">
        <v>91</v>
      </c>
      <c r="I37" s="16" t="s">
        <v>24</v>
      </c>
      <c r="J37" s="174">
        <v>1</v>
      </c>
      <c r="K37" s="174"/>
    </row>
    <row r="38" spans="2:12" ht="33">
      <c r="B38" s="12" t="s">
        <v>18</v>
      </c>
      <c r="C38" s="13" t="s">
        <v>41</v>
      </c>
      <c r="D38" s="13" t="s">
        <v>85</v>
      </c>
      <c r="E38" s="101">
        <f t="shared" si="0"/>
        <v>31</v>
      </c>
      <c r="F38" s="26" t="s">
        <v>21</v>
      </c>
      <c r="G38" s="21" t="s">
        <v>70</v>
      </c>
      <c r="H38" s="20" t="s">
        <v>92</v>
      </c>
      <c r="I38" s="20" t="s">
        <v>63</v>
      </c>
      <c r="J38" s="175" t="s">
        <v>263</v>
      </c>
      <c r="K38" s="174"/>
      <c r="L38" s="3" t="s">
        <v>26</v>
      </c>
    </row>
    <row r="39" spans="2:12" ht="33">
      <c r="B39" s="12" t="s">
        <v>18</v>
      </c>
      <c r="C39" s="13" t="s">
        <v>41</v>
      </c>
      <c r="D39" s="13" t="s">
        <v>85</v>
      </c>
      <c r="E39" s="101">
        <f t="shared" si="0"/>
        <v>32</v>
      </c>
      <c r="F39" s="26" t="s">
        <v>72</v>
      </c>
      <c r="G39" s="21" t="s">
        <v>73</v>
      </c>
      <c r="H39" s="20" t="s">
        <v>93</v>
      </c>
      <c r="I39" s="20" t="s">
        <v>24</v>
      </c>
      <c r="J39" s="174" t="s">
        <v>213</v>
      </c>
      <c r="K39" s="174"/>
      <c r="L39" s="3" t="s">
        <v>26</v>
      </c>
    </row>
    <row r="40" spans="2:12" ht="33">
      <c r="B40" s="12" t="s">
        <v>18</v>
      </c>
      <c r="C40" s="13" t="s">
        <v>41</v>
      </c>
      <c r="D40" s="13" t="s">
        <v>85</v>
      </c>
      <c r="E40" s="101">
        <f t="shared" si="0"/>
        <v>33</v>
      </c>
      <c r="F40" s="26" t="s">
        <v>72</v>
      </c>
      <c r="G40" s="21" t="s">
        <v>75</v>
      </c>
      <c r="H40" s="20" t="s">
        <v>94</v>
      </c>
      <c r="I40" s="20" t="s">
        <v>24</v>
      </c>
      <c r="J40" s="174" t="s">
        <v>213</v>
      </c>
      <c r="K40" s="174"/>
      <c r="L40" s="3" t="s">
        <v>26</v>
      </c>
    </row>
    <row r="41" spans="2:12" ht="33">
      <c r="B41" s="12" t="s">
        <v>18</v>
      </c>
      <c r="C41" s="13" t="s">
        <v>41</v>
      </c>
      <c r="D41" s="13" t="s">
        <v>85</v>
      </c>
      <c r="E41" s="101">
        <f t="shared" si="0"/>
        <v>34</v>
      </c>
      <c r="F41" s="24" t="s">
        <v>72</v>
      </c>
      <c r="G41" s="15" t="s">
        <v>78</v>
      </c>
      <c r="H41" s="11" t="s">
        <v>95</v>
      </c>
      <c r="I41" s="11" t="s">
        <v>63</v>
      </c>
      <c r="J41" s="175" t="s">
        <v>263</v>
      </c>
      <c r="K41" s="175"/>
      <c r="L41" s="3" t="s">
        <v>26</v>
      </c>
    </row>
    <row r="42" spans="2:12" ht="33">
      <c r="B42" s="12"/>
      <c r="C42" s="13"/>
      <c r="D42" s="13" t="s">
        <v>85</v>
      </c>
      <c r="E42" s="101">
        <f t="shared" si="0"/>
        <v>35</v>
      </c>
      <c r="F42" s="97" t="s">
        <v>72</v>
      </c>
      <c r="G42" s="15" t="s">
        <v>80</v>
      </c>
      <c r="H42" s="98" t="s">
        <v>96</v>
      </c>
      <c r="I42" s="98" t="s">
        <v>63</v>
      </c>
      <c r="J42" s="175" t="s">
        <v>263</v>
      </c>
      <c r="K42" s="175"/>
      <c r="L42" s="3" t="s">
        <v>26</v>
      </c>
    </row>
    <row r="43" spans="2:12" ht="18" customHeight="1">
      <c r="B43" s="12" t="s">
        <v>18</v>
      </c>
      <c r="C43" s="13" t="s">
        <v>41</v>
      </c>
      <c r="D43" s="13" t="s">
        <v>85</v>
      </c>
      <c r="E43" s="101">
        <f t="shared" si="0"/>
        <v>36</v>
      </c>
      <c r="F43" s="97" t="s">
        <v>72</v>
      </c>
      <c r="G43" s="15" t="s">
        <v>82</v>
      </c>
      <c r="H43" s="16" t="s">
        <v>97</v>
      </c>
      <c r="I43" s="16" t="s">
        <v>84</v>
      </c>
      <c r="J43" s="174" t="s">
        <v>389</v>
      </c>
      <c r="K43" s="174"/>
      <c r="L43" s="3" t="s">
        <v>26</v>
      </c>
    </row>
    <row r="44" spans="2:12">
      <c r="B44" s="12" t="s">
        <v>18</v>
      </c>
      <c r="C44" s="28" t="s">
        <v>98</v>
      </c>
      <c r="D44" s="28" t="s">
        <v>99</v>
      </c>
      <c r="E44" s="100">
        <f t="shared" si="0"/>
        <v>37</v>
      </c>
      <c r="F44" s="29" t="s">
        <v>21</v>
      </c>
      <c r="G44" s="18" t="s">
        <v>100</v>
      </c>
      <c r="H44" s="19" t="s">
        <v>101</v>
      </c>
      <c r="I44" s="19" t="s">
        <v>45</v>
      </c>
      <c r="J44" s="167" t="s">
        <v>102</v>
      </c>
      <c r="K44" s="168"/>
      <c r="L44" s="3" t="s">
        <v>26</v>
      </c>
    </row>
    <row r="45" spans="2:12">
      <c r="B45" s="12" t="s">
        <v>18</v>
      </c>
      <c r="C45" s="13" t="s">
        <v>98</v>
      </c>
      <c r="D45" s="13" t="s">
        <v>99</v>
      </c>
      <c r="E45" s="20">
        <f t="shared" si="0"/>
        <v>38</v>
      </c>
      <c r="F45" s="14" t="s">
        <v>38</v>
      </c>
      <c r="G45" s="16" t="s">
        <v>103</v>
      </c>
      <c r="H45" s="20" t="s">
        <v>104</v>
      </c>
      <c r="I45" s="20" t="s">
        <v>48</v>
      </c>
      <c r="J45" s="169"/>
      <c r="K45" s="170"/>
      <c r="L45" s="3" t="s">
        <v>26</v>
      </c>
    </row>
    <row r="46" spans="2:12" ht="33">
      <c r="B46" s="12" t="s">
        <v>18</v>
      </c>
      <c r="C46" s="13" t="s">
        <v>98</v>
      </c>
      <c r="D46" s="13" t="s">
        <v>99</v>
      </c>
      <c r="E46" s="20">
        <f t="shared" si="0"/>
        <v>39</v>
      </c>
      <c r="F46" s="14" t="s">
        <v>21</v>
      </c>
      <c r="G46" s="16" t="s">
        <v>51</v>
      </c>
      <c r="H46" s="20" t="s">
        <v>105</v>
      </c>
      <c r="I46" s="20" t="s">
        <v>53</v>
      </c>
      <c r="J46" s="169"/>
      <c r="K46" s="170"/>
      <c r="L46" s="3" t="s">
        <v>26</v>
      </c>
    </row>
    <row r="47" spans="2:12" ht="49.5">
      <c r="B47" s="12"/>
      <c r="C47" s="13"/>
      <c r="D47" s="13"/>
      <c r="E47" s="16">
        <f t="shared" si="0"/>
        <v>40</v>
      </c>
      <c r="F47" s="146" t="s">
        <v>21</v>
      </c>
      <c r="G47" s="16" t="s">
        <v>106</v>
      </c>
      <c r="H47" s="16" t="s">
        <v>107</v>
      </c>
      <c r="I47" s="16" t="s">
        <v>108</v>
      </c>
      <c r="J47" s="169"/>
      <c r="K47" s="170"/>
      <c r="L47" s="3" t="s">
        <v>26</v>
      </c>
    </row>
    <row r="48" spans="2:12">
      <c r="B48" s="12"/>
      <c r="C48" s="13"/>
      <c r="D48" s="13"/>
      <c r="E48" s="15">
        <f t="shared" si="0"/>
        <v>41</v>
      </c>
      <c r="F48" s="97" t="s">
        <v>72</v>
      </c>
      <c r="G48" s="16" t="s">
        <v>109</v>
      </c>
      <c r="H48" s="16" t="s">
        <v>110</v>
      </c>
      <c r="I48" s="16" t="s">
        <v>24</v>
      </c>
      <c r="J48" s="169"/>
      <c r="K48" s="170"/>
      <c r="L48" s="3" t="s">
        <v>26</v>
      </c>
    </row>
    <row r="49" spans="2:21" ht="33">
      <c r="B49" s="12" t="s">
        <v>18</v>
      </c>
      <c r="C49" s="13" t="s">
        <v>98</v>
      </c>
      <c r="D49" s="13" t="s">
        <v>99</v>
      </c>
      <c r="E49" s="16">
        <f t="shared" si="0"/>
        <v>42</v>
      </c>
      <c r="F49" s="146" t="s">
        <v>21</v>
      </c>
      <c r="G49" s="16" t="s">
        <v>111</v>
      </c>
      <c r="H49" s="16" t="s">
        <v>112</v>
      </c>
      <c r="I49" s="16" t="s">
        <v>113</v>
      </c>
      <c r="J49" s="169"/>
      <c r="K49" s="170"/>
      <c r="L49" s="3" t="s">
        <v>26</v>
      </c>
    </row>
    <row r="50" spans="2:21">
      <c r="B50" s="12" t="s">
        <v>18</v>
      </c>
      <c r="C50" s="13" t="s">
        <v>98</v>
      </c>
      <c r="D50" s="13" t="s">
        <v>99</v>
      </c>
      <c r="E50" s="16">
        <f t="shared" si="0"/>
        <v>43</v>
      </c>
      <c r="F50" s="146" t="s">
        <v>21</v>
      </c>
      <c r="G50" s="16" t="s">
        <v>114</v>
      </c>
      <c r="H50" s="16" t="s">
        <v>115</v>
      </c>
      <c r="I50" s="16" t="s">
        <v>116</v>
      </c>
      <c r="J50" s="169"/>
      <c r="K50" s="170"/>
      <c r="L50" s="3" t="s">
        <v>26</v>
      </c>
    </row>
    <row r="51" spans="2:21" ht="66">
      <c r="B51" s="12" t="s">
        <v>18</v>
      </c>
      <c r="C51" s="13" t="s">
        <v>98</v>
      </c>
      <c r="D51" s="13" t="s">
        <v>99</v>
      </c>
      <c r="E51" s="16">
        <f t="shared" si="0"/>
        <v>44</v>
      </c>
      <c r="F51" s="146" t="s">
        <v>38</v>
      </c>
      <c r="G51" s="16" t="s">
        <v>117</v>
      </c>
      <c r="H51" s="16" t="s">
        <v>118</v>
      </c>
      <c r="I51" s="16" t="s">
        <v>119</v>
      </c>
      <c r="J51" s="169"/>
      <c r="K51" s="170"/>
      <c r="L51" s="3" t="s">
        <v>26</v>
      </c>
    </row>
    <row r="52" spans="2:21" ht="33">
      <c r="B52" s="12" t="s">
        <v>18</v>
      </c>
      <c r="C52" s="13" t="s">
        <v>98</v>
      </c>
      <c r="D52" s="13" t="s">
        <v>99</v>
      </c>
      <c r="E52" s="150">
        <f t="shared" si="0"/>
        <v>45</v>
      </c>
      <c r="F52" s="146" t="s">
        <v>38</v>
      </c>
      <c r="G52" s="150" t="s">
        <v>120</v>
      </c>
      <c r="H52" s="150" t="s">
        <v>121</v>
      </c>
      <c r="I52" s="150" t="s">
        <v>122</v>
      </c>
      <c r="J52" s="169"/>
      <c r="K52" s="170"/>
      <c r="L52" s="3" t="s">
        <v>26</v>
      </c>
    </row>
    <row r="53" spans="2:21" ht="18" customHeight="1">
      <c r="B53" s="12" t="s">
        <v>18</v>
      </c>
      <c r="C53" s="13" t="s">
        <v>98</v>
      </c>
      <c r="D53" s="13" t="s">
        <v>99</v>
      </c>
      <c r="E53" s="16">
        <f t="shared" si="0"/>
        <v>46</v>
      </c>
      <c r="F53" s="146" t="s">
        <v>38</v>
      </c>
      <c r="G53" s="16" t="s">
        <v>123</v>
      </c>
      <c r="H53" s="16" t="s">
        <v>124</v>
      </c>
      <c r="I53" s="16" t="s">
        <v>125</v>
      </c>
      <c r="J53" s="169"/>
      <c r="K53" s="170"/>
      <c r="L53" s="3" t="s">
        <v>26</v>
      </c>
    </row>
    <row r="54" spans="2:21" ht="18" customHeight="1">
      <c r="B54" s="12" t="s">
        <v>18</v>
      </c>
      <c r="C54" s="13" t="s">
        <v>98</v>
      </c>
      <c r="D54" s="13" t="s">
        <v>99</v>
      </c>
      <c r="E54" s="150">
        <f t="shared" si="0"/>
        <v>47</v>
      </c>
      <c r="F54" s="146" t="s">
        <v>38</v>
      </c>
      <c r="G54" s="262" t="s">
        <v>126</v>
      </c>
      <c r="H54" s="263" t="s">
        <v>127</v>
      </c>
      <c r="I54" s="150" t="s">
        <v>63</v>
      </c>
      <c r="J54" s="169"/>
      <c r="K54" s="170"/>
      <c r="L54" s="3" t="s">
        <v>26</v>
      </c>
    </row>
    <row r="55" spans="2:21">
      <c r="B55" s="12" t="s">
        <v>18</v>
      </c>
      <c r="C55" s="13" t="s">
        <v>98</v>
      </c>
      <c r="D55" s="13" t="s">
        <v>99</v>
      </c>
      <c r="E55" s="150">
        <f t="shared" si="0"/>
        <v>48</v>
      </c>
      <c r="F55" s="146" t="s">
        <v>38</v>
      </c>
      <c r="G55" s="262" t="s">
        <v>128</v>
      </c>
      <c r="H55" s="263" t="s">
        <v>129</v>
      </c>
      <c r="I55" s="150" t="s">
        <v>63</v>
      </c>
      <c r="J55" s="169"/>
      <c r="K55" s="170"/>
      <c r="L55" s="3" t="s">
        <v>26</v>
      </c>
    </row>
    <row r="56" spans="2:21">
      <c r="B56" s="12" t="s">
        <v>18</v>
      </c>
      <c r="C56" s="13" t="s">
        <v>98</v>
      </c>
      <c r="D56" s="13" t="s">
        <v>99</v>
      </c>
      <c r="E56" s="150">
        <f t="shared" si="0"/>
        <v>49</v>
      </c>
      <c r="F56" s="146" t="s">
        <v>38</v>
      </c>
      <c r="G56" s="262" t="s">
        <v>130</v>
      </c>
      <c r="H56" s="263" t="s">
        <v>131</v>
      </c>
      <c r="I56" s="150" t="s">
        <v>63</v>
      </c>
      <c r="J56" s="169"/>
      <c r="K56" s="170"/>
    </row>
    <row r="57" spans="2:21" ht="33">
      <c r="B57" s="12" t="s">
        <v>18</v>
      </c>
      <c r="C57" s="13" t="s">
        <v>98</v>
      </c>
      <c r="D57" s="13" t="s">
        <v>99</v>
      </c>
      <c r="E57" s="150">
        <f t="shared" si="0"/>
        <v>50</v>
      </c>
      <c r="F57" s="146" t="s">
        <v>38</v>
      </c>
      <c r="G57" s="262" t="s">
        <v>132</v>
      </c>
      <c r="H57" s="150" t="s">
        <v>133</v>
      </c>
      <c r="I57" s="150" t="s">
        <v>134</v>
      </c>
      <c r="J57" s="169"/>
      <c r="K57" s="170"/>
      <c r="L57" s="3" t="s">
        <v>26</v>
      </c>
      <c r="U57" s="17"/>
    </row>
    <row r="58" spans="2:21" ht="66">
      <c r="B58" s="12" t="s">
        <v>18</v>
      </c>
      <c r="C58" s="13" t="s">
        <v>98</v>
      </c>
      <c r="D58" s="13" t="s">
        <v>99</v>
      </c>
      <c r="E58" s="150">
        <f t="shared" si="0"/>
        <v>51</v>
      </c>
      <c r="F58" s="264" t="s">
        <v>38</v>
      </c>
      <c r="G58" s="16" t="s">
        <v>135</v>
      </c>
      <c r="H58" s="16" t="s">
        <v>136</v>
      </c>
      <c r="I58" s="16" t="s">
        <v>137</v>
      </c>
      <c r="J58" s="169"/>
      <c r="K58" s="170"/>
      <c r="L58" s="3" t="s">
        <v>26</v>
      </c>
      <c r="U58" s="17"/>
    </row>
    <row r="59" spans="2:21" ht="181.5">
      <c r="B59" s="12" t="s">
        <v>18</v>
      </c>
      <c r="C59" s="13" t="s">
        <v>98</v>
      </c>
      <c r="D59" s="13" t="s">
        <v>99</v>
      </c>
      <c r="E59" s="16">
        <f t="shared" si="0"/>
        <v>52</v>
      </c>
      <c r="F59" s="146" t="s">
        <v>38</v>
      </c>
      <c r="G59" s="16" t="s">
        <v>138</v>
      </c>
      <c r="H59" s="16" t="s">
        <v>139</v>
      </c>
      <c r="I59" s="16" t="s">
        <v>140</v>
      </c>
      <c r="J59" s="169"/>
      <c r="K59" s="170"/>
      <c r="L59" s="3" t="s">
        <v>26</v>
      </c>
      <c r="U59" s="17"/>
    </row>
    <row r="60" spans="2:21" ht="33">
      <c r="B60" s="12" t="s">
        <v>18</v>
      </c>
      <c r="C60" s="13" t="s">
        <v>98</v>
      </c>
      <c r="D60" s="13" t="s">
        <v>99</v>
      </c>
      <c r="E60" s="16">
        <f t="shared" si="0"/>
        <v>53</v>
      </c>
      <c r="F60" s="146" t="s">
        <v>38</v>
      </c>
      <c r="G60" s="16" t="s">
        <v>141</v>
      </c>
      <c r="H60" s="16" t="s">
        <v>142</v>
      </c>
      <c r="I60" s="16" t="s">
        <v>143</v>
      </c>
      <c r="J60" s="169"/>
      <c r="K60" s="170"/>
      <c r="L60" s="3" t="s">
        <v>26</v>
      </c>
      <c r="U60" s="17"/>
    </row>
    <row r="61" spans="2:21" ht="33">
      <c r="B61" s="12" t="s">
        <v>18</v>
      </c>
      <c r="C61" s="13" t="s">
        <v>98</v>
      </c>
      <c r="D61" s="13" t="s">
        <v>99</v>
      </c>
      <c r="E61" s="16">
        <f t="shared" si="0"/>
        <v>54</v>
      </c>
      <c r="F61" s="146" t="s">
        <v>38</v>
      </c>
      <c r="G61" s="16" t="s">
        <v>144</v>
      </c>
      <c r="H61" s="16" t="s">
        <v>145</v>
      </c>
      <c r="I61" s="16" t="s">
        <v>146</v>
      </c>
      <c r="J61" s="169"/>
      <c r="K61" s="170"/>
      <c r="L61" s="3" t="s">
        <v>26</v>
      </c>
      <c r="U61" s="17"/>
    </row>
    <row r="62" spans="2:21" ht="33">
      <c r="B62" s="12" t="s">
        <v>18</v>
      </c>
      <c r="C62" s="13" t="s">
        <v>98</v>
      </c>
      <c r="D62" s="13" t="s">
        <v>99</v>
      </c>
      <c r="E62" s="16">
        <f t="shared" si="0"/>
        <v>55</v>
      </c>
      <c r="F62" s="146" t="s">
        <v>38</v>
      </c>
      <c r="G62" s="16" t="s">
        <v>147</v>
      </c>
      <c r="H62" s="16" t="s">
        <v>148</v>
      </c>
      <c r="I62" s="16" t="s">
        <v>84</v>
      </c>
      <c r="J62" s="169"/>
      <c r="K62" s="170"/>
      <c r="L62" s="3" t="s">
        <v>26</v>
      </c>
      <c r="U62" s="17"/>
    </row>
    <row r="63" spans="2:21">
      <c r="B63" s="12" t="s">
        <v>18</v>
      </c>
      <c r="C63" s="13" t="s">
        <v>98</v>
      </c>
      <c r="D63" s="13" t="s">
        <v>99</v>
      </c>
      <c r="E63" s="16">
        <f t="shared" si="0"/>
        <v>56</v>
      </c>
      <c r="F63" s="97" t="s">
        <v>21</v>
      </c>
      <c r="G63" s="16" t="s">
        <v>149</v>
      </c>
      <c r="H63" s="16" t="s">
        <v>150</v>
      </c>
      <c r="I63" s="16" t="s">
        <v>84</v>
      </c>
      <c r="J63" s="169"/>
      <c r="K63" s="170"/>
      <c r="L63" s="3" t="s">
        <v>26</v>
      </c>
      <c r="U63" s="17"/>
    </row>
    <row r="64" spans="2:21">
      <c r="B64" s="12" t="s">
        <v>18</v>
      </c>
      <c r="C64" s="13" t="s">
        <v>98</v>
      </c>
      <c r="D64" s="13" t="s">
        <v>99</v>
      </c>
      <c r="E64" s="16">
        <f t="shared" si="0"/>
        <v>57</v>
      </c>
      <c r="F64" s="146" t="s">
        <v>21</v>
      </c>
      <c r="G64" s="265" t="s">
        <v>151</v>
      </c>
      <c r="H64" s="16" t="s">
        <v>152</v>
      </c>
      <c r="I64" s="16" t="s">
        <v>24</v>
      </c>
      <c r="J64" s="247"/>
      <c r="K64" s="170"/>
      <c r="L64" s="3" t="s">
        <v>26</v>
      </c>
      <c r="U64" s="17"/>
    </row>
    <row r="65" spans="2:21" ht="49.5">
      <c r="B65" s="12" t="s">
        <v>18</v>
      </c>
      <c r="C65" s="13" t="s">
        <v>98</v>
      </c>
      <c r="D65" s="13" t="s">
        <v>99</v>
      </c>
      <c r="E65" s="32">
        <f t="shared" si="0"/>
        <v>58</v>
      </c>
      <c r="F65" s="260" t="s">
        <v>27</v>
      </c>
      <c r="G65" s="32" t="s">
        <v>153</v>
      </c>
      <c r="H65" s="257" t="s">
        <v>154</v>
      </c>
      <c r="I65" s="257" t="s">
        <v>155</v>
      </c>
      <c r="J65" s="176" t="s">
        <v>390</v>
      </c>
      <c r="K65" s="174"/>
      <c r="L65" s="3" t="s">
        <v>26</v>
      </c>
      <c r="U65" s="17"/>
    </row>
    <row r="66" spans="2:21" ht="18" customHeight="1">
      <c r="B66" s="12" t="s">
        <v>18</v>
      </c>
      <c r="C66" s="13" t="s">
        <v>98</v>
      </c>
      <c r="D66" s="13" t="s">
        <v>99</v>
      </c>
      <c r="E66" s="150">
        <f t="shared" si="0"/>
        <v>59</v>
      </c>
      <c r="F66" s="264" t="s">
        <v>27</v>
      </c>
      <c r="G66" s="21" t="s">
        <v>156</v>
      </c>
      <c r="H66" s="150" t="s">
        <v>157</v>
      </c>
      <c r="I66" s="150" t="s">
        <v>84</v>
      </c>
      <c r="J66" s="178" t="s">
        <v>391</v>
      </c>
      <c r="K66" s="177"/>
      <c r="L66" s="3" t="s">
        <v>26</v>
      </c>
      <c r="U66" s="17"/>
    </row>
    <row r="67" spans="2:21" ht="33">
      <c r="B67" s="12" t="s">
        <v>18</v>
      </c>
      <c r="C67" s="13" t="s">
        <v>98</v>
      </c>
      <c r="D67" s="28" t="s">
        <v>158</v>
      </c>
      <c r="E67" s="255">
        <f t="shared" si="0"/>
        <v>60</v>
      </c>
      <c r="F67" s="148" t="s">
        <v>27</v>
      </c>
      <c r="G67" s="18" t="s">
        <v>100</v>
      </c>
      <c r="H67" s="255" t="s">
        <v>159</v>
      </c>
      <c r="I67" s="255" t="s">
        <v>45</v>
      </c>
      <c r="J67" s="167" t="s">
        <v>160</v>
      </c>
      <c r="K67" s="168"/>
      <c r="L67" s="3" t="s">
        <v>26</v>
      </c>
      <c r="U67" s="17"/>
    </row>
    <row r="68" spans="2:21">
      <c r="B68" s="12" t="s">
        <v>18</v>
      </c>
      <c r="C68" s="13" t="s">
        <v>98</v>
      </c>
      <c r="D68" s="13" t="s">
        <v>158</v>
      </c>
      <c r="E68" s="16">
        <f t="shared" si="0"/>
        <v>61</v>
      </c>
      <c r="F68" s="261" t="s">
        <v>27</v>
      </c>
      <c r="G68" s="10" t="s">
        <v>103</v>
      </c>
      <c r="H68" s="98" t="s">
        <v>161</v>
      </c>
      <c r="I68" s="98" t="s">
        <v>48</v>
      </c>
      <c r="J68" s="169"/>
      <c r="K68" s="170"/>
      <c r="L68" s="3" t="s">
        <v>26</v>
      </c>
      <c r="U68" s="17"/>
    </row>
    <row r="69" spans="2:21" ht="33">
      <c r="B69" s="12" t="s">
        <v>18</v>
      </c>
      <c r="C69" s="13" t="s">
        <v>98</v>
      </c>
      <c r="D69" s="13" t="s">
        <v>158</v>
      </c>
      <c r="E69" s="16">
        <f t="shared" si="0"/>
        <v>62</v>
      </c>
      <c r="F69" s="146" t="s">
        <v>21</v>
      </c>
      <c r="G69" s="16" t="s">
        <v>51</v>
      </c>
      <c r="H69" s="16" t="s">
        <v>162</v>
      </c>
      <c r="I69" s="16" t="s">
        <v>53</v>
      </c>
      <c r="J69" s="169"/>
      <c r="K69" s="170"/>
      <c r="U69" s="17"/>
    </row>
    <row r="70" spans="2:21" ht="64.150000000000006" customHeight="1">
      <c r="B70" s="12" t="s">
        <v>18</v>
      </c>
      <c r="C70" s="13" t="s">
        <v>98</v>
      </c>
      <c r="D70" s="13" t="s">
        <v>158</v>
      </c>
      <c r="E70" s="16">
        <f t="shared" si="0"/>
        <v>63</v>
      </c>
      <c r="F70" s="146" t="s">
        <v>21</v>
      </c>
      <c r="G70" s="16" t="s">
        <v>106</v>
      </c>
      <c r="H70" s="16" t="s">
        <v>163</v>
      </c>
      <c r="I70" s="16" t="s">
        <v>164</v>
      </c>
      <c r="J70" s="169"/>
      <c r="K70" s="170"/>
      <c r="U70" s="17"/>
    </row>
    <row r="71" spans="2:21" ht="18" customHeight="1">
      <c r="B71" s="12" t="s">
        <v>18</v>
      </c>
      <c r="C71" s="13" t="s">
        <v>98</v>
      </c>
      <c r="D71" s="13" t="s">
        <v>158</v>
      </c>
      <c r="E71" s="16">
        <f t="shared" si="0"/>
        <v>64</v>
      </c>
      <c r="F71" s="261" t="s">
        <v>27</v>
      </c>
      <c r="G71" s="10" t="s">
        <v>165</v>
      </c>
      <c r="H71" s="98" t="s">
        <v>166</v>
      </c>
      <c r="I71" s="98" t="s">
        <v>167</v>
      </c>
      <c r="J71" s="169"/>
      <c r="K71" s="170"/>
      <c r="L71" s="3" t="s">
        <v>26</v>
      </c>
    </row>
    <row r="72" spans="2:21" ht="33">
      <c r="B72" s="12" t="s">
        <v>18</v>
      </c>
      <c r="C72" s="13" t="s">
        <v>98</v>
      </c>
      <c r="D72" s="13" t="s">
        <v>158</v>
      </c>
      <c r="E72" s="15">
        <f t="shared" si="0"/>
        <v>65</v>
      </c>
      <c r="F72" s="97" t="s">
        <v>27</v>
      </c>
      <c r="G72" s="15" t="s">
        <v>168</v>
      </c>
      <c r="H72" s="16" t="s">
        <v>169</v>
      </c>
      <c r="I72" s="16" t="s">
        <v>170</v>
      </c>
      <c r="J72" s="169"/>
      <c r="K72" s="170"/>
      <c r="L72" s="3" t="s">
        <v>26</v>
      </c>
    </row>
    <row r="73" spans="2:21" ht="18" customHeight="1">
      <c r="B73" s="12" t="s">
        <v>18</v>
      </c>
      <c r="C73" s="13" t="s">
        <v>98</v>
      </c>
      <c r="D73" s="13" t="s">
        <v>158</v>
      </c>
      <c r="E73" s="15">
        <f t="shared" si="0"/>
        <v>66</v>
      </c>
      <c r="F73" s="97" t="s">
        <v>27</v>
      </c>
      <c r="G73" s="15" t="s">
        <v>171</v>
      </c>
      <c r="H73" s="16" t="s">
        <v>172</v>
      </c>
      <c r="I73" s="16" t="s">
        <v>84</v>
      </c>
      <c r="J73" s="169"/>
      <c r="K73" s="170"/>
      <c r="L73" s="3" t="s">
        <v>26</v>
      </c>
    </row>
    <row r="74" spans="2:21" ht="18" customHeight="1">
      <c r="B74" s="12" t="s">
        <v>18</v>
      </c>
      <c r="C74" s="13" t="s">
        <v>98</v>
      </c>
      <c r="D74" s="13" t="s">
        <v>158</v>
      </c>
      <c r="E74" s="16">
        <f t="shared" si="0"/>
        <v>67</v>
      </c>
      <c r="F74" s="146" t="s">
        <v>21</v>
      </c>
      <c r="G74" s="16" t="s">
        <v>111</v>
      </c>
      <c r="H74" s="16" t="s">
        <v>173</v>
      </c>
      <c r="I74" s="16" t="s">
        <v>113</v>
      </c>
      <c r="J74" s="169"/>
      <c r="K74" s="170"/>
    </row>
    <row r="75" spans="2:21">
      <c r="B75" s="12" t="s">
        <v>18</v>
      </c>
      <c r="C75" s="13" t="s">
        <v>98</v>
      </c>
      <c r="D75" s="13" t="s">
        <v>158</v>
      </c>
      <c r="E75" s="16">
        <f t="shared" si="0"/>
        <v>68</v>
      </c>
      <c r="F75" s="146" t="s">
        <v>21</v>
      </c>
      <c r="G75" s="16" t="s">
        <v>114</v>
      </c>
      <c r="H75" s="16" t="s">
        <v>174</v>
      </c>
      <c r="I75" s="16" t="s">
        <v>116</v>
      </c>
      <c r="J75" s="169"/>
      <c r="K75" s="170"/>
    </row>
    <row r="76" spans="2:21" ht="49.5">
      <c r="B76" s="12" t="s">
        <v>18</v>
      </c>
      <c r="C76" s="13" t="s">
        <v>98</v>
      </c>
      <c r="D76" s="13" t="s">
        <v>158</v>
      </c>
      <c r="E76" s="15">
        <f t="shared" si="0"/>
        <v>69</v>
      </c>
      <c r="F76" s="97" t="s">
        <v>27</v>
      </c>
      <c r="G76" s="15" t="s">
        <v>117</v>
      </c>
      <c r="H76" s="16" t="s">
        <v>175</v>
      </c>
      <c r="I76" s="16" t="s">
        <v>176</v>
      </c>
      <c r="J76" s="169"/>
      <c r="K76" s="170"/>
      <c r="L76" s="3" t="s">
        <v>26</v>
      </c>
    </row>
    <row r="77" spans="2:21">
      <c r="B77" s="12" t="s">
        <v>18</v>
      </c>
      <c r="C77" s="13" t="s">
        <v>98</v>
      </c>
      <c r="D77" s="13" t="s">
        <v>158</v>
      </c>
      <c r="E77" s="15">
        <f t="shared" si="0"/>
        <v>70</v>
      </c>
      <c r="F77" s="97" t="s">
        <v>27</v>
      </c>
      <c r="G77" s="15" t="s">
        <v>120</v>
      </c>
      <c r="H77" s="16" t="s">
        <v>177</v>
      </c>
      <c r="I77" s="16" t="s">
        <v>178</v>
      </c>
      <c r="J77" s="169"/>
      <c r="K77" s="170"/>
      <c r="L77" s="3" t="s">
        <v>26</v>
      </c>
    </row>
    <row r="78" spans="2:21" ht="33">
      <c r="B78" s="12" t="s">
        <v>18</v>
      </c>
      <c r="C78" s="13" t="s">
        <v>98</v>
      </c>
      <c r="D78" s="13" t="s">
        <v>158</v>
      </c>
      <c r="E78" s="15">
        <f t="shared" si="0"/>
        <v>71</v>
      </c>
      <c r="F78" s="97" t="s">
        <v>27</v>
      </c>
      <c r="G78" s="15" t="s">
        <v>123</v>
      </c>
      <c r="H78" s="16" t="s">
        <v>179</v>
      </c>
      <c r="I78" s="16" t="s">
        <v>125</v>
      </c>
      <c r="J78" s="169"/>
      <c r="K78" s="170"/>
      <c r="L78" s="3" t="s">
        <v>26</v>
      </c>
    </row>
    <row r="79" spans="2:21" ht="33">
      <c r="B79" s="12" t="s">
        <v>18</v>
      </c>
      <c r="C79" s="13" t="s">
        <v>98</v>
      </c>
      <c r="D79" s="13" t="s">
        <v>158</v>
      </c>
      <c r="E79" s="21">
        <f t="shared" si="0"/>
        <v>72</v>
      </c>
      <c r="F79" s="261" t="s">
        <v>27</v>
      </c>
      <c r="G79" s="262" t="s">
        <v>126</v>
      </c>
      <c r="H79" s="150" t="s">
        <v>180</v>
      </c>
      <c r="I79" s="150" t="s">
        <v>63</v>
      </c>
      <c r="J79" s="169"/>
      <c r="K79" s="170"/>
      <c r="L79" s="3" t="s">
        <v>26</v>
      </c>
    </row>
    <row r="80" spans="2:21" ht="33">
      <c r="B80" s="12" t="s">
        <v>18</v>
      </c>
      <c r="C80" s="13" t="s">
        <v>98</v>
      </c>
      <c r="D80" s="13" t="s">
        <v>158</v>
      </c>
      <c r="E80" s="150">
        <f t="shared" si="0"/>
        <v>73</v>
      </c>
      <c r="F80" s="146" t="s">
        <v>38</v>
      </c>
      <c r="G80" s="262" t="s">
        <v>128</v>
      </c>
      <c r="H80" s="150" t="s">
        <v>181</v>
      </c>
      <c r="I80" s="150" t="s">
        <v>63</v>
      </c>
      <c r="J80" s="169"/>
      <c r="K80" s="250"/>
    </row>
    <row r="81" spans="2:21" ht="33">
      <c r="B81" s="12" t="s">
        <v>18</v>
      </c>
      <c r="C81" s="13" t="s">
        <v>98</v>
      </c>
      <c r="D81" s="13" t="s">
        <v>158</v>
      </c>
      <c r="E81" s="150">
        <f t="shared" si="0"/>
        <v>74</v>
      </c>
      <c r="F81" s="146" t="s">
        <v>38</v>
      </c>
      <c r="G81" s="262" t="s">
        <v>130</v>
      </c>
      <c r="H81" s="150" t="s">
        <v>182</v>
      </c>
      <c r="I81" s="150" t="s">
        <v>63</v>
      </c>
      <c r="J81" s="169"/>
      <c r="K81" s="250"/>
    </row>
    <row r="82" spans="2:21">
      <c r="B82" s="12" t="s">
        <v>18</v>
      </c>
      <c r="C82" s="13" t="s">
        <v>98</v>
      </c>
      <c r="D82" s="13" t="s">
        <v>158</v>
      </c>
      <c r="E82" s="15">
        <f t="shared" si="0"/>
        <v>75</v>
      </c>
      <c r="F82" s="97" t="s">
        <v>27</v>
      </c>
      <c r="G82" s="265" t="s">
        <v>151</v>
      </c>
      <c r="H82" s="16" t="s">
        <v>152</v>
      </c>
      <c r="I82" s="16" t="s">
        <v>24</v>
      </c>
      <c r="J82" s="169"/>
      <c r="K82" s="171"/>
      <c r="L82" s="3" t="s">
        <v>26</v>
      </c>
    </row>
    <row r="83" spans="2:21">
      <c r="B83" s="12" t="s">
        <v>18</v>
      </c>
      <c r="C83" s="28" t="s">
        <v>183</v>
      </c>
      <c r="D83" s="28" t="s">
        <v>184</v>
      </c>
      <c r="E83" s="18">
        <f t="shared" ref="E83:E92" si="1">ROW()-7</f>
        <v>76</v>
      </c>
      <c r="F83" s="254" t="s">
        <v>72</v>
      </c>
      <c r="G83" s="18" t="s">
        <v>185</v>
      </c>
      <c r="H83" s="255" t="s">
        <v>186</v>
      </c>
      <c r="I83" s="255" t="s">
        <v>24</v>
      </c>
      <c r="J83" s="167" t="s">
        <v>25</v>
      </c>
      <c r="K83" s="168"/>
      <c r="L83" s="3" t="s">
        <v>26</v>
      </c>
    </row>
    <row r="84" spans="2:21" ht="18" customHeight="1">
      <c r="B84" s="12" t="s">
        <v>18</v>
      </c>
      <c r="C84" s="13" t="s">
        <v>183</v>
      </c>
      <c r="D84" s="13" t="s">
        <v>184</v>
      </c>
      <c r="E84" s="15">
        <f t="shared" si="1"/>
        <v>77</v>
      </c>
      <c r="F84" s="97" t="s">
        <v>72</v>
      </c>
      <c r="G84" s="15" t="s">
        <v>187</v>
      </c>
      <c r="H84" s="16" t="s">
        <v>188</v>
      </c>
      <c r="I84" s="16" t="s">
        <v>24</v>
      </c>
      <c r="J84" s="247"/>
      <c r="K84" s="170"/>
      <c r="L84" s="3" t="s">
        <v>26</v>
      </c>
    </row>
    <row r="85" spans="2:21">
      <c r="B85" s="12"/>
      <c r="C85" s="13"/>
      <c r="D85" s="13"/>
      <c r="E85" s="15">
        <f t="shared" si="1"/>
        <v>78</v>
      </c>
      <c r="F85" s="97" t="s">
        <v>72</v>
      </c>
      <c r="G85" s="32" t="s">
        <v>189</v>
      </c>
      <c r="H85" s="257" t="s">
        <v>190</v>
      </c>
      <c r="I85" s="257" t="s">
        <v>24</v>
      </c>
      <c r="J85" s="179">
        <v>1</v>
      </c>
      <c r="K85" s="171"/>
      <c r="L85" s="3" t="s">
        <v>26</v>
      </c>
    </row>
    <row r="86" spans="2:21">
      <c r="B86" s="12" t="s">
        <v>18</v>
      </c>
      <c r="C86" s="13" t="s">
        <v>183</v>
      </c>
      <c r="D86" s="28" t="s">
        <v>191</v>
      </c>
      <c r="E86" s="147">
        <f t="shared" si="1"/>
        <v>79</v>
      </c>
      <c r="F86" s="148" t="s">
        <v>72</v>
      </c>
      <c r="G86" s="147" t="s">
        <v>100</v>
      </c>
      <c r="H86" s="149" t="s">
        <v>192</v>
      </c>
      <c r="I86" s="149" t="s">
        <v>193</v>
      </c>
      <c r="J86" s="167" t="s">
        <v>194</v>
      </c>
      <c r="K86" s="168"/>
      <c r="L86" s="3" t="s">
        <v>26</v>
      </c>
    </row>
    <row r="87" spans="2:21">
      <c r="B87" s="12" t="s">
        <v>18</v>
      </c>
      <c r="C87" s="13" t="s">
        <v>183</v>
      </c>
      <c r="D87" s="13" t="s">
        <v>191</v>
      </c>
      <c r="E87" s="15">
        <f t="shared" si="1"/>
        <v>80</v>
      </c>
      <c r="F87" s="97" t="s">
        <v>72</v>
      </c>
      <c r="G87" s="15" t="s">
        <v>195</v>
      </c>
      <c r="H87" s="16" t="s">
        <v>196</v>
      </c>
      <c r="I87" s="16" t="s">
        <v>48</v>
      </c>
      <c r="J87" s="169"/>
      <c r="K87" s="170"/>
      <c r="L87" s="3" t="s">
        <v>26</v>
      </c>
    </row>
    <row r="88" spans="2:21">
      <c r="B88" s="12" t="s">
        <v>18</v>
      </c>
      <c r="C88" s="13" t="s">
        <v>183</v>
      </c>
      <c r="D88" s="13" t="s">
        <v>191</v>
      </c>
      <c r="E88" s="15">
        <f t="shared" si="1"/>
        <v>81</v>
      </c>
      <c r="F88" s="97" t="s">
        <v>72</v>
      </c>
      <c r="G88" s="15" t="s">
        <v>197</v>
      </c>
      <c r="H88" s="16" t="s">
        <v>198</v>
      </c>
      <c r="I88" s="16" t="s">
        <v>48</v>
      </c>
      <c r="J88" s="169"/>
      <c r="K88" s="170"/>
      <c r="L88" s="3" t="s">
        <v>26</v>
      </c>
    </row>
    <row r="89" spans="2:21" s="30" customFormat="1" ht="33">
      <c r="B89" s="12" t="s">
        <v>18</v>
      </c>
      <c r="C89" s="13" t="s">
        <v>183</v>
      </c>
      <c r="D89" s="13" t="s">
        <v>191</v>
      </c>
      <c r="E89" s="15">
        <f t="shared" si="1"/>
        <v>82</v>
      </c>
      <c r="F89" s="97" t="s">
        <v>72</v>
      </c>
      <c r="G89" s="15" t="s">
        <v>199</v>
      </c>
      <c r="H89" s="16" t="s">
        <v>200</v>
      </c>
      <c r="I89" s="16" t="s">
        <v>193</v>
      </c>
      <c r="J89" s="169"/>
      <c r="K89" s="170"/>
      <c r="L89" s="3" t="s">
        <v>26</v>
      </c>
      <c r="M89" s="3"/>
      <c r="N89" s="3"/>
      <c r="O89" s="3"/>
      <c r="P89" s="3"/>
      <c r="Q89" s="3"/>
      <c r="R89" s="3"/>
      <c r="S89" s="3"/>
      <c r="T89" s="3"/>
      <c r="U89" s="3"/>
    </row>
    <row r="90" spans="2:21" s="30" customFormat="1">
      <c r="B90" s="12" t="s">
        <v>18</v>
      </c>
      <c r="C90" s="13" t="s">
        <v>183</v>
      </c>
      <c r="D90" s="13" t="s">
        <v>191</v>
      </c>
      <c r="E90" s="15">
        <f t="shared" si="1"/>
        <v>83</v>
      </c>
      <c r="F90" s="97" t="s">
        <v>72</v>
      </c>
      <c r="G90" s="15" t="s">
        <v>201</v>
      </c>
      <c r="H90" s="16" t="s">
        <v>202</v>
      </c>
      <c r="I90" s="16" t="s">
        <v>48</v>
      </c>
      <c r="J90" s="169"/>
      <c r="K90" s="170"/>
      <c r="L90" s="3" t="s">
        <v>26</v>
      </c>
      <c r="M90" s="3"/>
      <c r="N90" s="3"/>
      <c r="O90" s="3"/>
      <c r="P90" s="3"/>
      <c r="Q90" s="3"/>
      <c r="R90" s="3"/>
      <c r="S90" s="3"/>
      <c r="T90" s="3"/>
      <c r="U90" s="3"/>
    </row>
    <row r="91" spans="2:21" s="30" customFormat="1" ht="49.5">
      <c r="B91" s="12" t="s">
        <v>18</v>
      </c>
      <c r="C91" s="13" t="s">
        <v>183</v>
      </c>
      <c r="D91" s="13" t="s">
        <v>191</v>
      </c>
      <c r="E91" s="21">
        <f t="shared" si="1"/>
        <v>84</v>
      </c>
      <c r="F91" s="97" t="s">
        <v>72</v>
      </c>
      <c r="G91" s="21" t="s">
        <v>203</v>
      </c>
      <c r="H91" s="150" t="s">
        <v>204</v>
      </c>
      <c r="I91" s="150" t="s">
        <v>205</v>
      </c>
      <c r="J91" s="169"/>
      <c r="K91" s="170"/>
      <c r="L91" s="3" t="s">
        <v>26</v>
      </c>
      <c r="M91" s="3"/>
      <c r="N91" s="3"/>
      <c r="O91" s="3"/>
      <c r="P91" s="3"/>
      <c r="Q91" s="3"/>
      <c r="R91" s="3"/>
      <c r="S91" s="3"/>
      <c r="T91" s="3"/>
      <c r="U91" s="3"/>
    </row>
    <row r="92" spans="2:21" s="30" customFormat="1">
      <c r="B92" s="12" t="s">
        <v>18</v>
      </c>
      <c r="C92" s="13" t="s">
        <v>183</v>
      </c>
      <c r="D92" s="13" t="s">
        <v>191</v>
      </c>
      <c r="E92" s="22">
        <f t="shared" si="1"/>
        <v>85</v>
      </c>
      <c r="F92" s="266" t="s">
        <v>72</v>
      </c>
      <c r="G92" s="22" t="s">
        <v>206</v>
      </c>
      <c r="H92" s="267" t="s">
        <v>207</v>
      </c>
      <c r="I92" s="267" t="s">
        <v>84</v>
      </c>
      <c r="J92" s="248"/>
      <c r="K92" s="171"/>
      <c r="L92" s="143" t="s">
        <v>26</v>
      </c>
      <c r="M92" s="3"/>
      <c r="N92" s="3"/>
      <c r="O92" s="3"/>
      <c r="P92" s="3"/>
      <c r="Q92" s="3"/>
      <c r="R92" s="3"/>
      <c r="S92" s="3"/>
      <c r="T92" s="3"/>
      <c r="U92" s="3"/>
    </row>
    <row r="93" spans="2:21" s="30" customFormat="1">
      <c r="B93" s="35" t="s">
        <v>208</v>
      </c>
      <c r="C93" s="35" t="s">
        <v>208</v>
      </c>
      <c r="D93" s="35" t="s">
        <v>208</v>
      </c>
      <c r="E93" s="37"/>
      <c r="F93" s="36" t="s">
        <v>208</v>
      </c>
      <c r="G93" s="37" t="s">
        <v>208</v>
      </c>
      <c r="H93" s="36" t="s">
        <v>208</v>
      </c>
      <c r="I93" s="37" t="s">
        <v>208</v>
      </c>
      <c r="J93" s="37" t="s">
        <v>208</v>
      </c>
      <c r="K93" s="37" t="s">
        <v>208</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4" priority="5" operator="equal">
      <formula>"必須"</formula>
    </cfRule>
  </conditionalFormatting>
  <dataValidations count="2">
    <dataValidation type="list" allowBlank="1" showInputMessage="1" showErrorMessage="1" sqref="F8:F92">
      <formula1>"必須,任意"</formula1>
    </dataValidation>
    <dataValidation type="list" allowBlank="1" showInputMessage="1" showErrorMessage="1" sqref="J22:J23 J26 J29:J30 J34:J35 J38 J41:J42">
      <formula1>"有,無"</formula1>
    </dataValidation>
  </dataValidations>
  <pageMargins left="0.7" right="0.7" top="0.75" bottom="0.75" header="0.3" footer="0.3"/>
  <pageSetup paperSize="9" scale="2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7" tint="0.79998168889431442"/>
    <pageSetUpPr fitToPage="1"/>
  </sheetPr>
  <dimension ref="B2:W109"/>
  <sheetViews>
    <sheetView tabSelected="1" zoomScale="70" zoomScaleNormal="70" workbookViewId="0">
      <pane ySplit="10" topLeftCell="A11" activePane="bottomLeft" state="frozen"/>
      <selection pane="bottomLeft"/>
    </sheetView>
  </sheetViews>
  <sheetFormatPr defaultColWidth="8" defaultRowHeight="16.5"/>
  <cols>
    <col min="1" max="1" width="3.75" style="3" customWidth="1"/>
    <col min="2" max="2" width="10.375" style="3" bestFit="1" customWidth="1"/>
    <col min="3" max="4" width="11.375" style="3" customWidth="1"/>
    <col min="5" max="6" width="20.375" style="3" customWidth="1"/>
    <col min="7" max="8" width="11.375" style="3" customWidth="1"/>
    <col min="9" max="17" width="20.375" style="3" customWidth="1"/>
    <col min="18" max="18" width="8" style="3"/>
    <col min="19" max="19" width="8" style="30"/>
    <col min="20" max="16384" width="8" style="3"/>
  </cols>
  <sheetData>
    <row r="2" spans="2:23" hidden="1">
      <c r="B2" s="283" t="s">
        <v>3</v>
      </c>
      <c r="C2" s="283" t="s">
        <v>4</v>
      </c>
      <c r="D2" s="283" t="s">
        <v>5</v>
      </c>
    </row>
    <row r="3" spans="2:23" hidden="1">
      <c r="B3" s="283" t="str">
        <f>実証データ一覧!I4&amp;""</f>
        <v>041009</v>
      </c>
      <c r="C3" s="283" t="str">
        <f>実証データ一覧!J4&amp;""</f>
        <v>宮城県</v>
      </c>
      <c r="D3" s="283" t="str">
        <f>実証データ一覧!K4&amp;""</f>
        <v>仙台市</v>
      </c>
    </row>
    <row r="4" spans="2:23" hidden="1"/>
    <row r="5" spans="2:23">
      <c r="B5" s="40" t="s">
        <v>209</v>
      </c>
      <c r="D5" s="40"/>
      <c r="E5" s="30"/>
      <c r="F5" s="30"/>
      <c r="I5" s="41"/>
      <c r="J5" s="41"/>
      <c r="K5" s="41"/>
      <c r="L5" s="41"/>
      <c r="M5" s="41"/>
      <c r="N5" s="41"/>
      <c r="O5" s="41"/>
    </row>
    <row r="6" spans="2:23">
      <c r="B6" s="42" t="s">
        <v>210</v>
      </c>
      <c r="C6" s="40"/>
      <c r="D6" s="40"/>
      <c r="E6" s="30"/>
      <c r="F6" s="30"/>
      <c r="I6" s="41"/>
      <c r="J6" s="41"/>
      <c r="K6" s="41"/>
      <c r="L6" s="41"/>
      <c r="M6" s="41"/>
      <c r="N6" s="41"/>
      <c r="O6" s="41"/>
    </row>
    <row r="7" spans="2:23" ht="66">
      <c r="B7" s="105"/>
      <c r="C7" s="40"/>
      <c r="D7" s="40"/>
      <c r="E7" s="30"/>
      <c r="F7" s="30"/>
      <c r="G7" s="44" t="s">
        <v>211</v>
      </c>
      <c r="I7" s="41"/>
      <c r="J7" s="41"/>
      <c r="K7" s="41"/>
      <c r="L7" s="41"/>
      <c r="M7" s="41"/>
      <c r="N7" s="41"/>
      <c r="O7" s="41"/>
    </row>
    <row r="8" spans="2:23" ht="4.9000000000000004" customHeight="1">
      <c r="C8" s="40"/>
      <c r="D8" s="40"/>
    </row>
    <row r="9" spans="2:23" ht="18" customHeight="1">
      <c r="B9" s="96" t="s">
        <v>212</v>
      </c>
      <c r="C9" s="151">
        <v>8</v>
      </c>
      <c r="D9" s="144" t="s">
        <v>213</v>
      </c>
      <c r="E9" s="144">
        <v>9</v>
      </c>
      <c r="F9" s="144">
        <v>10</v>
      </c>
      <c r="G9" s="144">
        <v>11</v>
      </c>
      <c r="H9" s="144">
        <v>12</v>
      </c>
      <c r="I9" s="144">
        <v>1</v>
      </c>
      <c r="J9" s="144">
        <v>2</v>
      </c>
      <c r="K9" s="144">
        <v>3</v>
      </c>
      <c r="L9" s="144">
        <v>4</v>
      </c>
      <c r="M9" s="144">
        <v>5</v>
      </c>
      <c r="N9" s="144">
        <v>6</v>
      </c>
      <c r="O9" s="144">
        <v>7</v>
      </c>
      <c r="P9" s="144">
        <v>76</v>
      </c>
      <c r="Q9" s="152">
        <v>77</v>
      </c>
      <c r="R9" s="3" t="s">
        <v>208</v>
      </c>
    </row>
    <row r="10" spans="2:23" ht="51" customHeight="1">
      <c r="B10" s="153" t="s">
        <v>13</v>
      </c>
      <c r="C10" s="154" t="s">
        <v>43</v>
      </c>
      <c r="D10" s="155" t="s">
        <v>214</v>
      </c>
      <c r="E10" s="156" t="s">
        <v>215</v>
      </c>
      <c r="F10" s="156" t="s">
        <v>216</v>
      </c>
      <c r="G10" s="157" t="s">
        <v>51</v>
      </c>
      <c r="H10" s="158" t="s">
        <v>217</v>
      </c>
      <c r="I10" s="156" t="s">
        <v>22</v>
      </c>
      <c r="J10" s="156" t="s">
        <v>218</v>
      </c>
      <c r="K10" s="156" t="s">
        <v>219</v>
      </c>
      <c r="L10" s="156" t="s">
        <v>220</v>
      </c>
      <c r="M10" s="156" t="s">
        <v>221</v>
      </c>
      <c r="N10" s="157" t="s">
        <v>222</v>
      </c>
      <c r="O10" s="157" t="s">
        <v>223</v>
      </c>
      <c r="P10" s="156" t="s">
        <v>224</v>
      </c>
      <c r="Q10" s="159" t="s">
        <v>225</v>
      </c>
      <c r="R10" s="3" t="s">
        <v>208</v>
      </c>
    </row>
    <row r="11" spans="2:23">
      <c r="B11" s="45" t="s">
        <v>226</v>
      </c>
      <c r="C11" s="46">
        <v>45072</v>
      </c>
      <c r="D11" s="72" t="str">
        <f t="shared" ref="D11" si="0">IF($C11 &lt;&gt; "", IF(ISERROR(MATCH($C11, 祝日, 0)), TEXT($C11, "aaa"), "祝日"), "")</f>
        <v>金</v>
      </c>
      <c r="E11" s="112">
        <v>0.41666666666666669</v>
      </c>
      <c r="F11" s="47">
        <v>10</v>
      </c>
      <c r="G11" s="49" t="s">
        <v>227</v>
      </c>
      <c r="H11" s="50">
        <v>20</v>
      </c>
      <c r="I11" s="48">
        <v>50</v>
      </c>
      <c r="J11" s="48">
        <v>10</v>
      </c>
      <c r="K11" s="48">
        <v>0.5</v>
      </c>
      <c r="L11" s="48">
        <v>9.5</v>
      </c>
      <c r="M11" s="48">
        <v>35</v>
      </c>
      <c r="N11" s="48">
        <v>5</v>
      </c>
      <c r="O11" s="48">
        <v>30</v>
      </c>
      <c r="P11" s="103">
        <v>50</v>
      </c>
      <c r="Q11" s="133">
        <v>40</v>
      </c>
      <c r="R11" s="3" t="s">
        <v>208</v>
      </c>
    </row>
    <row r="12" spans="2:23">
      <c r="B12" s="185" t="s">
        <v>228</v>
      </c>
      <c r="C12" s="186">
        <v>45585</v>
      </c>
      <c r="D12" s="187" t="str">
        <f t="shared" ref="D12:D47" si="1">IF($C12 &lt;&gt; "", IF(ISERROR(MATCH($C12, 祝日, 0)), TEXT($C12, "aaa"), "祝日"), "")</f>
        <v>日</v>
      </c>
      <c r="E12" s="188">
        <v>0.375</v>
      </c>
      <c r="F12" s="189">
        <v>14</v>
      </c>
      <c r="G12" s="190" t="s">
        <v>227</v>
      </c>
      <c r="H12" s="191">
        <v>13</v>
      </c>
      <c r="I12" s="192">
        <v>2.4</v>
      </c>
      <c r="J12" s="192">
        <v>1</v>
      </c>
      <c r="K12" s="192">
        <v>0</v>
      </c>
      <c r="L12" s="192">
        <f t="shared" ref="L12:L76" si="2">J12-K12</f>
        <v>1</v>
      </c>
      <c r="M12" s="193">
        <f>I12-J12</f>
        <v>1.4</v>
      </c>
      <c r="N12" s="193">
        <v>0.31818592140721103</v>
      </c>
      <c r="O12" s="193">
        <f>M12-N12</f>
        <v>1.0818140785927888</v>
      </c>
      <c r="P12" s="194">
        <f>0.86*105</f>
        <v>90.3</v>
      </c>
      <c r="Q12" s="195">
        <f>0.83*105</f>
        <v>87.149999999999991</v>
      </c>
      <c r="R12" s="3" t="s">
        <v>208</v>
      </c>
    </row>
    <row r="13" spans="2:23">
      <c r="B13" s="196"/>
      <c r="C13" s="186">
        <v>45585</v>
      </c>
      <c r="D13" s="187" t="str">
        <f t="shared" si="1"/>
        <v>日</v>
      </c>
      <c r="E13" s="188">
        <v>0.39583333333333331</v>
      </c>
      <c r="F13" s="189">
        <v>13</v>
      </c>
      <c r="G13" s="190" t="s">
        <v>227</v>
      </c>
      <c r="H13" s="191">
        <v>13</v>
      </c>
      <c r="I13" s="192">
        <v>2.4</v>
      </c>
      <c r="J13" s="192">
        <v>1.3</v>
      </c>
      <c r="K13" s="192">
        <v>0</v>
      </c>
      <c r="L13" s="192">
        <f>J13-K13</f>
        <v>1.3</v>
      </c>
      <c r="M13" s="193">
        <f t="shared" ref="M13:M76" si="3">I13-J13</f>
        <v>1.0999999999999999</v>
      </c>
      <c r="N13" s="193">
        <v>0.48345467937766001</v>
      </c>
      <c r="O13" s="193">
        <f t="shared" ref="O13:O76" si="4">M13-N13</f>
        <v>0.61654532062233991</v>
      </c>
      <c r="P13" s="194">
        <f>Q12</f>
        <v>87.149999999999991</v>
      </c>
      <c r="Q13" s="195">
        <f>0.78*105</f>
        <v>81.900000000000006</v>
      </c>
      <c r="R13" s="3" t="s">
        <v>208</v>
      </c>
    </row>
    <row r="14" spans="2:23">
      <c r="B14" s="196"/>
      <c r="C14" s="186">
        <v>45585</v>
      </c>
      <c r="D14" s="187" t="str">
        <f t="shared" si="1"/>
        <v>日</v>
      </c>
      <c r="E14" s="188">
        <v>0.41666666666666669</v>
      </c>
      <c r="F14" s="189">
        <v>14</v>
      </c>
      <c r="G14" s="190" t="s">
        <v>227</v>
      </c>
      <c r="H14" s="191">
        <v>13</v>
      </c>
      <c r="I14" s="192">
        <v>2.4</v>
      </c>
      <c r="J14" s="192">
        <v>1</v>
      </c>
      <c r="K14" s="192">
        <v>8.3696104026187504E-2</v>
      </c>
      <c r="L14" s="192">
        <f t="shared" si="2"/>
        <v>0.91630389597381245</v>
      </c>
      <c r="M14" s="193">
        <f t="shared" si="3"/>
        <v>1.4</v>
      </c>
      <c r="N14" s="193">
        <v>4.4073560921116098E-2</v>
      </c>
      <c r="O14" s="193">
        <f t="shared" si="4"/>
        <v>1.3559264390788839</v>
      </c>
      <c r="P14" s="194">
        <f>Q13</f>
        <v>81.900000000000006</v>
      </c>
      <c r="Q14" s="195">
        <f t="shared" ref="Q14" si="5">0.81*105</f>
        <v>85.050000000000011</v>
      </c>
      <c r="R14" s="3" t="s">
        <v>208</v>
      </c>
      <c r="V14" s="52"/>
      <c r="W14" s="52"/>
    </row>
    <row r="15" spans="2:23">
      <c r="B15" s="196"/>
      <c r="C15" s="186">
        <v>45585</v>
      </c>
      <c r="D15" s="187" t="str">
        <f t="shared" si="1"/>
        <v>日</v>
      </c>
      <c r="E15" s="188">
        <v>0.4375</v>
      </c>
      <c r="F15" s="189">
        <v>14</v>
      </c>
      <c r="G15" s="190" t="s">
        <v>227</v>
      </c>
      <c r="H15" s="191">
        <v>13</v>
      </c>
      <c r="I15" s="192">
        <v>2.4</v>
      </c>
      <c r="J15" s="192">
        <v>1.3</v>
      </c>
      <c r="K15" s="192">
        <v>0.16612981108823899</v>
      </c>
      <c r="L15" s="192">
        <f t="shared" si="2"/>
        <v>1.1338701889117611</v>
      </c>
      <c r="M15" s="193">
        <f t="shared" si="3"/>
        <v>1.0999999999999999</v>
      </c>
      <c r="N15" s="193">
        <v>0.11147597254703601</v>
      </c>
      <c r="O15" s="193">
        <f t="shared" si="4"/>
        <v>0.98852402745296386</v>
      </c>
      <c r="P15" s="194">
        <f>Q14</f>
        <v>85.050000000000011</v>
      </c>
      <c r="Q15" s="195">
        <f>0.76*105</f>
        <v>79.8</v>
      </c>
      <c r="R15" s="3" t="s">
        <v>208</v>
      </c>
    </row>
    <row r="16" spans="2:23">
      <c r="B16" s="196"/>
      <c r="C16" s="186">
        <v>45585</v>
      </c>
      <c r="D16" s="187" t="str">
        <f t="shared" si="1"/>
        <v>日</v>
      </c>
      <c r="E16" s="188">
        <v>0.45833333333333331</v>
      </c>
      <c r="F16" s="189">
        <v>14</v>
      </c>
      <c r="G16" s="190" t="s">
        <v>227</v>
      </c>
      <c r="H16" s="191">
        <v>14</v>
      </c>
      <c r="I16" s="192">
        <v>2.4</v>
      </c>
      <c r="J16" s="192">
        <v>1</v>
      </c>
      <c r="K16" s="192">
        <v>3.5021326611415098E-2</v>
      </c>
      <c r="L16" s="192">
        <f t="shared" si="2"/>
        <v>0.9649786733885849</v>
      </c>
      <c r="M16" s="193">
        <f t="shared" si="3"/>
        <v>1.4</v>
      </c>
      <c r="N16" s="193">
        <v>0.209739052225169</v>
      </c>
      <c r="O16" s="193">
        <f t="shared" si="4"/>
        <v>1.1902609477748309</v>
      </c>
      <c r="P16" s="194">
        <f>Q15</f>
        <v>79.8</v>
      </c>
      <c r="Q16" s="195">
        <f>0.73*105</f>
        <v>76.649999999999991</v>
      </c>
      <c r="R16" s="3" t="s">
        <v>208</v>
      </c>
    </row>
    <row r="17" spans="2:18">
      <c r="B17" s="196"/>
      <c r="C17" s="186">
        <v>45585</v>
      </c>
      <c r="D17" s="187" t="str">
        <f t="shared" si="1"/>
        <v>日</v>
      </c>
      <c r="E17" s="188">
        <v>0.47916666666666669</v>
      </c>
      <c r="F17" s="189">
        <v>14</v>
      </c>
      <c r="G17" s="190" t="s">
        <v>227</v>
      </c>
      <c r="H17" s="191">
        <v>14</v>
      </c>
      <c r="I17" s="192">
        <v>2.4</v>
      </c>
      <c r="J17" s="192">
        <v>1.3</v>
      </c>
      <c r="K17" s="192">
        <v>0.29448399594434799</v>
      </c>
      <c r="L17" s="192">
        <f t="shared" si="2"/>
        <v>1.0055160040556521</v>
      </c>
      <c r="M17" s="193">
        <f t="shared" si="3"/>
        <v>1.0999999999999999</v>
      </c>
      <c r="N17" s="193">
        <v>0.114664040551401</v>
      </c>
      <c r="O17" s="193">
        <f t="shared" si="4"/>
        <v>0.98533595944859886</v>
      </c>
      <c r="P17" s="194">
        <f>Q16</f>
        <v>76.649999999999991</v>
      </c>
      <c r="Q17" s="195">
        <f>0.71*105</f>
        <v>74.55</v>
      </c>
      <c r="R17" s="3" t="s">
        <v>208</v>
      </c>
    </row>
    <row r="18" spans="2:18">
      <c r="B18" s="196"/>
      <c r="C18" s="186">
        <v>45585</v>
      </c>
      <c r="D18" s="187" t="str">
        <f t="shared" si="1"/>
        <v>日</v>
      </c>
      <c r="E18" s="188">
        <v>0.5625</v>
      </c>
      <c r="F18" s="189">
        <v>14</v>
      </c>
      <c r="G18" s="190" t="s">
        <v>227</v>
      </c>
      <c r="H18" s="191">
        <v>16</v>
      </c>
      <c r="I18" s="192">
        <v>2.4</v>
      </c>
      <c r="J18" s="192">
        <v>1</v>
      </c>
      <c r="K18" s="192">
        <v>0.21462575728043201</v>
      </c>
      <c r="L18" s="192">
        <f t="shared" si="2"/>
        <v>0.78537424271956802</v>
      </c>
      <c r="M18" s="193">
        <f t="shared" si="3"/>
        <v>1.4</v>
      </c>
      <c r="N18" s="193">
        <v>0.18541463283975801</v>
      </c>
      <c r="O18" s="193">
        <f t="shared" si="4"/>
        <v>1.2145853671602418</v>
      </c>
      <c r="P18" s="194">
        <f>0.69*105</f>
        <v>72.449999999999989</v>
      </c>
      <c r="Q18" s="195">
        <f>0.66*105</f>
        <v>69.3</v>
      </c>
      <c r="R18" s="3" t="s">
        <v>208</v>
      </c>
    </row>
    <row r="19" spans="2:18">
      <c r="B19" s="196"/>
      <c r="C19" s="186">
        <v>45585</v>
      </c>
      <c r="D19" s="187" t="str">
        <f t="shared" si="1"/>
        <v>日</v>
      </c>
      <c r="E19" s="188">
        <v>0.58333333333333337</v>
      </c>
      <c r="F19" s="189">
        <v>14</v>
      </c>
      <c r="G19" s="190" t="s">
        <v>227</v>
      </c>
      <c r="H19" s="191">
        <v>16</v>
      </c>
      <c r="I19" s="192">
        <v>2.4</v>
      </c>
      <c r="J19" s="192">
        <v>1.3</v>
      </c>
      <c r="K19" s="192">
        <v>0.29929479568724099</v>
      </c>
      <c r="L19" s="192">
        <f t="shared" si="2"/>
        <v>1.0007052043127591</v>
      </c>
      <c r="M19" s="193">
        <f t="shared" si="3"/>
        <v>1.0999999999999999</v>
      </c>
      <c r="N19" s="193">
        <v>0.53247330598164899</v>
      </c>
      <c r="O19" s="193">
        <f t="shared" si="4"/>
        <v>0.56752669401835087</v>
      </c>
      <c r="P19" s="194">
        <f>Q18</f>
        <v>69.3</v>
      </c>
      <c r="Q19" s="195">
        <f>0.64*105</f>
        <v>67.2</v>
      </c>
      <c r="R19" s="3" t="s">
        <v>208</v>
      </c>
    </row>
    <row r="20" spans="2:18">
      <c r="B20" s="196"/>
      <c r="C20" s="186">
        <v>45585</v>
      </c>
      <c r="D20" s="187" t="str">
        <f t="shared" si="1"/>
        <v>日</v>
      </c>
      <c r="E20" s="188">
        <v>0.60416666666666663</v>
      </c>
      <c r="F20" s="189">
        <v>14</v>
      </c>
      <c r="G20" s="190" t="s">
        <v>227</v>
      </c>
      <c r="H20" s="191">
        <v>15</v>
      </c>
      <c r="I20" s="192">
        <v>2.4</v>
      </c>
      <c r="J20" s="192">
        <v>1</v>
      </c>
      <c r="K20" s="192">
        <v>0.28925375377387003</v>
      </c>
      <c r="L20" s="192">
        <f t="shared" si="2"/>
        <v>0.71074624622613003</v>
      </c>
      <c r="M20" s="193">
        <f t="shared" si="3"/>
        <v>1.4</v>
      </c>
      <c r="N20" s="193">
        <v>0.250199450493854</v>
      </c>
      <c r="O20" s="193">
        <f t="shared" si="4"/>
        <v>1.1498005495061459</v>
      </c>
      <c r="P20" s="194">
        <f>Q19</f>
        <v>67.2</v>
      </c>
      <c r="Q20" s="195">
        <f>0.61*105</f>
        <v>64.05</v>
      </c>
      <c r="R20" s="3" t="s">
        <v>208</v>
      </c>
    </row>
    <row r="21" spans="2:18">
      <c r="B21" s="196"/>
      <c r="C21" s="186">
        <v>45585</v>
      </c>
      <c r="D21" s="187" t="str">
        <f t="shared" si="1"/>
        <v>日</v>
      </c>
      <c r="E21" s="188">
        <v>0.625</v>
      </c>
      <c r="F21" s="189">
        <v>13</v>
      </c>
      <c r="G21" s="190" t="s">
        <v>227</v>
      </c>
      <c r="H21" s="191">
        <v>15</v>
      </c>
      <c r="I21" s="192">
        <v>2.4</v>
      </c>
      <c r="J21" s="192">
        <v>1.3</v>
      </c>
      <c r="K21" s="192">
        <v>0.24894925993900299</v>
      </c>
      <c r="L21" s="192">
        <f t="shared" si="2"/>
        <v>1.051050740060997</v>
      </c>
      <c r="M21" s="193">
        <f t="shared" si="3"/>
        <v>1.0999999999999999</v>
      </c>
      <c r="N21" s="193">
        <v>6.1614564341267802E-2</v>
      </c>
      <c r="O21" s="193">
        <f t="shared" si="4"/>
        <v>1.0383854356587321</v>
      </c>
      <c r="P21" s="194">
        <f>Q20</f>
        <v>64.05</v>
      </c>
      <c r="Q21" s="195">
        <f>0.58*105</f>
        <v>60.9</v>
      </c>
      <c r="R21" s="3" t="s">
        <v>208</v>
      </c>
    </row>
    <row r="22" spans="2:18">
      <c r="B22" s="196"/>
      <c r="C22" s="186">
        <v>45585</v>
      </c>
      <c r="D22" s="187" t="str">
        <f t="shared" si="1"/>
        <v>日</v>
      </c>
      <c r="E22" s="188">
        <v>0.64583333333333337</v>
      </c>
      <c r="F22" s="189">
        <v>13</v>
      </c>
      <c r="G22" s="190" t="s">
        <v>227</v>
      </c>
      <c r="H22" s="191">
        <v>15</v>
      </c>
      <c r="I22" s="192">
        <v>2.4</v>
      </c>
      <c r="J22" s="192">
        <v>1</v>
      </c>
      <c r="K22" s="192">
        <v>9.2606575688321202E-2</v>
      </c>
      <c r="L22" s="192">
        <f t="shared" si="2"/>
        <v>0.9073934243116788</v>
      </c>
      <c r="M22" s="193">
        <f t="shared" si="3"/>
        <v>1.4</v>
      </c>
      <c r="N22" s="193">
        <v>3.8100051434294999E-2</v>
      </c>
      <c r="O22" s="193">
        <f t="shared" si="4"/>
        <v>1.3618999485657048</v>
      </c>
      <c r="P22" s="194">
        <f>Q21</f>
        <v>60.9</v>
      </c>
      <c r="Q22" s="195">
        <f>0.55*105</f>
        <v>57.750000000000007</v>
      </c>
      <c r="R22" s="3" t="s">
        <v>208</v>
      </c>
    </row>
    <row r="23" spans="2:18">
      <c r="B23" s="196"/>
      <c r="C23" s="186">
        <v>45585</v>
      </c>
      <c r="D23" s="187" t="str">
        <f t="shared" si="1"/>
        <v>日</v>
      </c>
      <c r="E23" s="188">
        <v>0.66666666666666663</v>
      </c>
      <c r="F23" s="189">
        <v>14</v>
      </c>
      <c r="G23" s="190" t="s">
        <v>227</v>
      </c>
      <c r="H23" s="191">
        <v>15</v>
      </c>
      <c r="I23" s="192">
        <v>2.4</v>
      </c>
      <c r="J23" s="192">
        <v>1.3</v>
      </c>
      <c r="K23" s="192">
        <v>0.155922136151872</v>
      </c>
      <c r="L23" s="192">
        <f t="shared" si="2"/>
        <v>1.1440778638481279</v>
      </c>
      <c r="M23" s="193">
        <f t="shared" si="3"/>
        <v>1.0999999999999999</v>
      </c>
      <c r="N23" s="193">
        <v>0.46335176964555003</v>
      </c>
      <c r="O23" s="193">
        <f t="shared" si="4"/>
        <v>0.63664823035444984</v>
      </c>
      <c r="P23" s="194">
        <f>Q22</f>
        <v>57.750000000000007</v>
      </c>
      <c r="Q23" s="195">
        <f>0.55*105</f>
        <v>57.750000000000007</v>
      </c>
      <c r="R23" s="3" t="s">
        <v>208</v>
      </c>
    </row>
    <row r="24" spans="2:18">
      <c r="B24" s="196"/>
      <c r="C24" s="186">
        <v>45586</v>
      </c>
      <c r="D24" s="187" t="str">
        <f t="shared" si="1"/>
        <v>月</v>
      </c>
      <c r="E24" s="188">
        <v>0.375</v>
      </c>
      <c r="F24" s="189">
        <v>8</v>
      </c>
      <c r="G24" s="190" t="s">
        <v>227</v>
      </c>
      <c r="H24" s="191">
        <v>10</v>
      </c>
      <c r="I24" s="192">
        <v>2.4</v>
      </c>
      <c r="J24" s="192">
        <v>1</v>
      </c>
      <c r="K24" s="192">
        <v>0.45650275957754599</v>
      </c>
      <c r="L24" s="192">
        <f t="shared" si="2"/>
        <v>0.54349724042245406</v>
      </c>
      <c r="M24" s="193">
        <f t="shared" si="3"/>
        <v>1.4</v>
      </c>
      <c r="N24" s="193">
        <v>3.9481998247764397E-2</v>
      </c>
      <c r="O24" s="193">
        <f t="shared" si="4"/>
        <v>1.3605180017522356</v>
      </c>
      <c r="P24" s="194">
        <f>0.92*105</f>
        <v>96.600000000000009</v>
      </c>
      <c r="Q24" s="195">
        <f>0.89*105</f>
        <v>93.45</v>
      </c>
      <c r="R24" s="3" t="s">
        <v>208</v>
      </c>
    </row>
    <row r="25" spans="2:18">
      <c r="B25" s="196"/>
      <c r="C25" s="186">
        <v>45586</v>
      </c>
      <c r="D25" s="187" t="str">
        <f t="shared" si="1"/>
        <v>月</v>
      </c>
      <c r="E25" s="188">
        <v>0.39583333333333331</v>
      </c>
      <c r="F25" s="189">
        <v>9</v>
      </c>
      <c r="G25" s="190" t="s">
        <v>227</v>
      </c>
      <c r="H25" s="191">
        <v>10</v>
      </c>
      <c r="I25" s="192">
        <v>2.4</v>
      </c>
      <c r="J25" s="192">
        <v>1.3</v>
      </c>
      <c r="K25" s="192">
        <v>0.45292095650577402</v>
      </c>
      <c r="L25" s="192">
        <f t="shared" si="2"/>
        <v>0.84707904349422602</v>
      </c>
      <c r="M25" s="193">
        <f t="shared" si="3"/>
        <v>1.0999999999999999</v>
      </c>
      <c r="N25" s="193">
        <v>0.100592347732605</v>
      </c>
      <c r="O25" s="193">
        <f t="shared" si="4"/>
        <v>0.99940765226739492</v>
      </c>
      <c r="P25" s="194">
        <f>Q24</f>
        <v>93.45</v>
      </c>
      <c r="Q25" s="195">
        <f>0.87*105</f>
        <v>91.35</v>
      </c>
      <c r="R25" s="3" t="s">
        <v>208</v>
      </c>
    </row>
    <row r="26" spans="2:18">
      <c r="B26" s="196"/>
      <c r="C26" s="186">
        <v>45586</v>
      </c>
      <c r="D26" s="187" t="str">
        <f t="shared" si="1"/>
        <v>月</v>
      </c>
      <c r="E26" s="188">
        <v>0.41666666666666669</v>
      </c>
      <c r="F26" s="189">
        <v>10</v>
      </c>
      <c r="G26" s="190" t="s">
        <v>227</v>
      </c>
      <c r="H26" s="191">
        <v>12</v>
      </c>
      <c r="I26" s="192">
        <v>2.4</v>
      </c>
      <c r="J26" s="192">
        <v>1</v>
      </c>
      <c r="K26" s="192">
        <v>0.41416963797402501</v>
      </c>
      <c r="L26" s="192">
        <f t="shared" si="2"/>
        <v>0.58583036202597505</v>
      </c>
      <c r="M26" s="193">
        <f t="shared" si="3"/>
        <v>1.4</v>
      </c>
      <c r="N26" s="193">
        <v>9.8089213327332593E-3</v>
      </c>
      <c r="O26" s="193">
        <f t="shared" si="4"/>
        <v>1.3901910786672667</v>
      </c>
      <c r="P26" s="194">
        <f>Q25</f>
        <v>91.35</v>
      </c>
      <c r="Q26" s="195">
        <f>0.84*105</f>
        <v>88.2</v>
      </c>
      <c r="R26" s="3" t="s">
        <v>208</v>
      </c>
    </row>
    <row r="27" spans="2:18">
      <c r="B27" s="196"/>
      <c r="C27" s="186">
        <v>45586</v>
      </c>
      <c r="D27" s="187" t="str">
        <f t="shared" si="1"/>
        <v>月</v>
      </c>
      <c r="E27" s="188">
        <v>0.4375</v>
      </c>
      <c r="F27" s="189">
        <v>5</v>
      </c>
      <c r="G27" s="190" t="s">
        <v>227</v>
      </c>
      <c r="H27" s="191">
        <v>12</v>
      </c>
      <c r="I27" s="192">
        <v>2.4</v>
      </c>
      <c r="J27" s="192">
        <v>1.3</v>
      </c>
      <c r="K27" s="192">
        <v>0.19307260433343701</v>
      </c>
      <c r="L27" s="192">
        <f t="shared" si="2"/>
        <v>1.1069273956665631</v>
      </c>
      <c r="M27" s="193">
        <f t="shared" si="3"/>
        <v>1.0999999999999999</v>
      </c>
      <c r="N27" s="193">
        <v>0.54297143895665501</v>
      </c>
      <c r="O27" s="193">
        <f t="shared" si="4"/>
        <v>0.55702856104334486</v>
      </c>
      <c r="P27" s="194">
        <f>Q26</f>
        <v>88.2</v>
      </c>
      <c r="Q27" s="195">
        <f>0.82*105</f>
        <v>86.1</v>
      </c>
      <c r="R27" s="3" t="s">
        <v>208</v>
      </c>
    </row>
    <row r="28" spans="2:18">
      <c r="B28" s="196"/>
      <c r="C28" s="186">
        <v>45586</v>
      </c>
      <c r="D28" s="187" t="str">
        <f t="shared" si="1"/>
        <v>月</v>
      </c>
      <c r="E28" s="188">
        <v>0.45833333333333331</v>
      </c>
      <c r="F28" s="189">
        <v>9</v>
      </c>
      <c r="G28" s="190" t="s">
        <v>227</v>
      </c>
      <c r="H28" s="191">
        <v>15</v>
      </c>
      <c r="I28" s="192">
        <v>2.4</v>
      </c>
      <c r="J28" s="192">
        <v>1</v>
      </c>
      <c r="K28" s="192">
        <v>0.28323270682429103</v>
      </c>
      <c r="L28" s="192">
        <f t="shared" si="2"/>
        <v>0.71676729317570897</v>
      </c>
      <c r="M28" s="193">
        <f t="shared" si="3"/>
        <v>1.4</v>
      </c>
      <c r="N28" s="193">
        <v>8.0762845131581606E-2</v>
      </c>
      <c r="O28" s="193">
        <f t="shared" si="4"/>
        <v>1.3192371548684183</v>
      </c>
      <c r="P28" s="194">
        <f>Q27</f>
        <v>86.1</v>
      </c>
      <c r="Q28" s="195">
        <f>0.79*105</f>
        <v>82.95</v>
      </c>
      <c r="R28" s="3" t="s">
        <v>208</v>
      </c>
    </row>
    <row r="29" spans="2:18">
      <c r="B29" s="196"/>
      <c r="C29" s="186">
        <v>45586</v>
      </c>
      <c r="D29" s="187" t="str">
        <f t="shared" si="1"/>
        <v>月</v>
      </c>
      <c r="E29" s="188">
        <v>0.47916666666666669</v>
      </c>
      <c r="F29" s="189">
        <v>14</v>
      </c>
      <c r="G29" s="190" t="s">
        <v>227</v>
      </c>
      <c r="H29" s="191">
        <v>17</v>
      </c>
      <c r="I29" s="192">
        <v>2.4</v>
      </c>
      <c r="J29" s="192">
        <v>1.3</v>
      </c>
      <c r="K29" s="192">
        <v>0.35654389501641798</v>
      </c>
      <c r="L29" s="192">
        <f t="shared" si="2"/>
        <v>0.94345610498358212</v>
      </c>
      <c r="M29" s="193">
        <f t="shared" si="3"/>
        <v>1.0999999999999999</v>
      </c>
      <c r="N29" s="193">
        <v>0.63453358573031404</v>
      </c>
      <c r="O29" s="193">
        <f t="shared" si="4"/>
        <v>0.46546641426968582</v>
      </c>
      <c r="P29" s="194">
        <f>Q28</f>
        <v>82.95</v>
      </c>
      <c r="Q29" s="195">
        <f>0.78*105</f>
        <v>81.900000000000006</v>
      </c>
      <c r="R29" s="3" t="s">
        <v>208</v>
      </c>
    </row>
    <row r="30" spans="2:18">
      <c r="B30" s="196"/>
      <c r="C30" s="186">
        <v>45586</v>
      </c>
      <c r="D30" s="187" t="str">
        <f t="shared" si="1"/>
        <v>月</v>
      </c>
      <c r="E30" s="188">
        <v>0.5625</v>
      </c>
      <c r="F30" s="189">
        <v>14</v>
      </c>
      <c r="G30" s="190" t="s">
        <v>227</v>
      </c>
      <c r="H30" s="191">
        <v>17</v>
      </c>
      <c r="I30" s="192">
        <v>2.4</v>
      </c>
      <c r="J30" s="192">
        <v>1</v>
      </c>
      <c r="K30" s="192">
        <v>0.40941463554917801</v>
      </c>
      <c r="L30" s="192">
        <f t="shared" si="2"/>
        <v>0.59058536445082199</v>
      </c>
      <c r="M30" s="193">
        <f t="shared" si="3"/>
        <v>1.4</v>
      </c>
      <c r="N30" s="193">
        <v>1.35586949352985E-2</v>
      </c>
      <c r="O30" s="193">
        <f t="shared" si="4"/>
        <v>1.3864413050647013</v>
      </c>
      <c r="P30" s="194">
        <f>0.74*105</f>
        <v>77.7</v>
      </c>
      <c r="Q30" s="195">
        <f>0.71*105</f>
        <v>74.55</v>
      </c>
      <c r="R30" s="3" t="s">
        <v>208</v>
      </c>
    </row>
    <row r="31" spans="2:18">
      <c r="B31" s="196"/>
      <c r="C31" s="186">
        <v>45586</v>
      </c>
      <c r="D31" s="187" t="str">
        <f t="shared" si="1"/>
        <v>月</v>
      </c>
      <c r="E31" s="188">
        <v>0.58333333333333337</v>
      </c>
      <c r="F31" s="189">
        <v>14</v>
      </c>
      <c r="G31" s="190" t="s">
        <v>227</v>
      </c>
      <c r="H31" s="191">
        <v>17</v>
      </c>
      <c r="I31" s="192">
        <v>2.4</v>
      </c>
      <c r="J31" s="192">
        <v>1.3</v>
      </c>
      <c r="K31" s="192">
        <v>0.25265465599477499</v>
      </c>
      <c r="L31" s="192">
        <f t="shared" si="2"/>
        <v>1.0473453440052252</v>
      </c>
      <c r="M31" s="193">
        <f t="shared" si="3"/>
        <v>1.0999999999999999</v>
      </c>
      <c r="N31" s="193">
        <v>6.0532698459452701E-2</v>
      </c>
      <c r="O31" s="193">
        <f t="shared" si="4"/>
        <v>1.0394673015405471</v>
      </c>
      <c r="P31" s="194">
        <f>Q30</f>
        <v>74.55</v>
      </c>
      <c r="Q31" s="195">
        <f>0.7*105</f>
        <v>73.5</v>
      </c>
      <c r="R31" s="3" t="s">
        <v>208</v>
      </c>
    </row>
    <row r="32" spans="2:18">
      <c r="B32" s="196"/>
      <c r="C32" s="186">
        <v>45586</v>
      </c>
      <c r="D32" s="187" t="str">
        <f t="shared" si="1"/>
        <v>月</v>
      </c>
      <c r="E32" s="188">
        <v>0.60416666666666663</v>
      </c>
      <c r="F32" s="189">
        <v>14</v>
      </c>
      <c r="G32" s="190" t="s">
        <v>227</v>
      </c>
      <c r="H32" s="191">
        <v>17</v>
      </c>
      <c r="I32" s="192">
        <v>2.4</v>
      </c>
      <c r="J32" s="192">
        <v>1</v>
      </c>
      <c r="K32" s="192">
        <v>0.12779424829932101</v>
      </c>
      <c r="L32" s="192">
        <f t="shared" si="2"/>
        <v>0.87220575170067893</v>
      </c>
      <c r="M32" s="193">
        <f t="shared" si="3"/>
        <v>1.4</v>
      </c>
      <c r="N32" s="193">
        <v>0.14818586752719501</v>
      </c>
      <c r="O32" s="193">
        <f t="shared" si="4"/>
        <v>1.2518141324728049</v>
      </c>
      <c r="P32" s="194">
        <f>Q31</f>
        <v>73.5</v>
      </c>
      <c r="Q32" s="195">
        <f>0.67*105</f>
        <v>70.350000000000009</v>
      </c>
      <c r="R32" s="3" t="s">
        <v>208</v>
      </c>
    </row>
    <row r="33" spans="2:18">
      <c r="B33" s="196"/>
      <c r="C33" s="186">
        <v>45586</v>
      </c>
      <c r="D33" s="187" t="str">
        <f t="shared" si="1"/>
        <v>月</v>
      </c>
      <c r="E33" s="188">
        <v>0.625</v>
      </c>
      <c r="F33" s="189">
        <v>11</v>
      </c>
      <c r="G33" s="190" t="s">
        <v>227</v>
      </c>
      <c r="H33" s="191">
        <v>17</v>
      </c>
      <c r="I33" s="192">
        <v>2.4</v>
      </c>
      <c r="J33" s="192">
        <v>1.3</v>
      </c>
      <c r="K33" s="192">
        <v>0.363208742307569</v>
      </c>
      <c r="L33" s="192">
        <f t="shared" si="2"/>
        <v>0.9367912576924311</v>
      </c>
      <c r="M33" s="193">
        <f t="shared" si="3"/>
        <v>1.0999999999999999</v>
      </c>
      <c r="N33" s="193">
        <v>0.139579170134842</v>
      </c>
      <c r="O33" s="193">
        <f t="shared" si="4"/>
        <v>0.96042082986515787</v>
      </c>
      <c r="P33" s="194">
        <f>Q32</f>
        <v>70.350000000000009</v>
      </c>
      <c r="Q33" s="195">
        <f>0.64*105</f>
        <v>67.2</v>
      </c>
      <c r="R33" s="3" t="s">
        <v>208</v>
      </c>
    </row>
    <row r="34" spans="2:18">
      <c r="B34" s="196"/>
      <c r="C34" s="186">
        <v>45586</v>
      </c>
      <c r="D34" s="187" t="str">
        <f t="shared" si="1"/>
        <v>月</v>
      </c>
      <c r="E34" s="188">
        <v>0.64583333333333337</v>
      </c>
      <c r="F34" s="189">
        <v>3</v>
      </c>
      <c r="G34" s="190" t="s">
        <v>227</v>
      </c>
      <c r="H34" s="191">
        <v>16</v>
      </c>
      <c r="I34" s="192">
        <v>2.4</v>
      </c>
      <c r="J34" s="192">
        <v>1</v>
      </c>
      <c r="K34" s="192">
        <v>0</v>
      </c>
      <c r="L34" s="192">
        <f t="shared" si="2"/>
        <v>1</v>
      </c>
      <c r="M34" s="193">
        <f t="shared" si="3"/>
        <v>1.4</v>
      </c>
      <c r="N34" s="193">
        <v>5.81676294460408E-2</v>
      </c>
      <c r="O34" s="193">
        <f t="shared" si="4"/>
        <v>1.3418323705539592</v>
      </c>
      <c r="P34" s="194">
        <f>Q33</f>
        <v>67.2</v>
      </c>
      <c r="Q34" s="195">
        <f>0.61*105</f>
        <v>64.05</v>
      </c>
      <c r="R34" s="3" t="s">
        <v>208</v>
      </c>
    </row>
    <row r="35" spans="2:18">
      <c r="B35" s="196"/>
      <c r="C35" s="186">
        <v>45586</v>
      </c>
      <c r="D35" s="187" t="str">
        <f t="shared" si="1"/>
        <v>月</v>
      </c>
      <c r="E35" s="188">
        <v>0.66666666666666663</v>
      </c>
      <c r="F35" s="189">
        <v>14</v>
      </c>
      <c r="G35" s="190" t="s">
        <v>227</v>
      </c>
      <c r="H35" s="191">
        <v>16</v>
      </c>
      <c r="I35" s="192">
        <v>2.4</v>
      </c>
      <c r="J35" s="192">
        <v>1.3</v>
      </c>
      <c r="K35" s="192">
        <v>0.37398525767928598</v>
      </c>
      <c r="L35" s="192">
        <f t="shared" si="2"/>
        <v>0.92601474232071412</v>
      </c>
      <c r="M35" s="193">
        <f t="shared" si="3"/>
        <v>1.0999999999999999</v>
      </c>
      <c r="N35" s="193">
        <v>0.51180425905627902</v>
      </c>
      <c r="O35" s="193">
        <f t="shared" si="4"/>
        <v>0.58819574094372085</v>
      </c>
      <c r="P35" s="194">
        <f>Q34</f>
        <v>64.05</v>
      </c>
      <c r="Q35" s="195">
        <f>0.59*105</f>
        <v>61.949999999999996</v>
      </c>
      <c r="R35" s="3" t="s">
        <v>208</v>
      </c>
    </row>
    <row r="36" spans="2:18">
      <c r="B36" s="196"/>
      <c r="C36" s="186">
        <v>45587</v>
      </c>
      <c r="D36" s="187" t="str">
        <f t="shared" si="1"/>
        <v>火</v>
      </c>
      <c r="E36" s="188">
        <v>0.375</v>
      </c>
      <c r="F36" s="189">
        <v>9</v>
      </c>
      <c r="G36" s="190" t="s">
        <v>227</v>
      </c>
      <c r="H36" s="191">
        <v>10</v>
      </c>
      <c r="I36" s="192">
        <v>2.4</v>
      </c>
      <c r="J36" s="192">
        <v>1</v>
      </c>
      <c r="K36" s="192">
        <v>0.34183388218140098</v>
      </c>
      <c r="L36" s="192">
        <f t="shared" si="2"/>
        <v>0.65816611781859902</v>
      </c>
      <c r="M36" s="193">
        <f t="shared" si="3"/>
        <v>1.4</v>
      </c>
      <c r="N36" s="193">
        <v>9.9541218829293197E-3</v>
      </c>
      <c r="O36" s="193">
        <f t="shared" si="4"/>
        <v>1.3900458781170706</v>
      </c>
      <c r="P36" s="194">
        <f>0.92*105</f>
        <v>96.600000000000009</v>
      </c>
      <c r="Q36" s="195">
        <f>0.9*105</f>
        <v>94.5</v>
      </c>
      <c r="R36" s="3" t="s">
        <v>208</v>
      </c>
    </row>
    <row r="37" spans="2:18">
      <c r="B37" s="196"/>
      <c r="C37" s="186">
        <v>45587</v>
      </c>
      <c r="D37" s="187" t="str">
        <f t="shared" si="1"/>
        <v>火</v>
      </c>
      <c r="E37" s="188">
        <v>0.39583333333333331</v>
      </c>
      <c r="F37" s="189">
        <v>13</v>
      </c>
      <c r="G37" s="190" t="s">
        <v>227</v>
      </c>
      <c r="H37" s="191">
        <v>10</v>
      </c>
      <c r="I37" s="192">
        <v>2.4</v>
      </c>
      <c r="J37" s="192">
        <v>1.3</v>
      </c>
      <c r="K37" s="192">
        <v>0.20529505519590599</v>
      </c>
      <c r="L37" s="192">
        <f t="shared" si="2"/>
        <v>1.094704944804094</v>
      </c>
      <c r="M37" s="193">
        <f t="shared" si="3"/>
        <v>1.0999999999999999</v>
      </c>
      <c r="N37" s="193">
        <v>0.46780470791733603</v>
      </c>
      <c r="O37" s="193">
        <f t="shared" si="4"/>
        <v>0.6321952920826639</v>
      </c>
      <c r="P37" s="194">
        <f>Q36</f>
        <v>94.5</v>
      </c>
      <c r="Q37" s="195">
        <f>0.87*105</f>
        <v>91.35</v>
      </c>
      <c r="R37" s="3" t="s">
        <v>208</v>
      </c>
    </row>
    <row r="38" spans="2:18">
      <c r="B38" s="196"/>
      <c r="C38" s="186">
        <v>45587</v>
      </c>
      <c r="D38" s="187" t="str">
        <f t="shared" si="1"/>
        <v>火</v>
      </c>
      <c r="E38" s="188">
        <v>0.41666666666666669</v>
      </c>
      <c r="F38" s="189">
        <v>8</v>
      </c>
      <c r="G38" s="190" t="s">
        <v>227</v>
      </c>
      <c r="H38" s="191">
        <v>12</v>
      </c>
      <c r="I38" s="192">
        <v>2.4</v>
      </c>
      <c r="J38" s="192">
        <v>1</v>
      </c>
      <c r="K38" s="192">
        <v>0.39272430040195599</v>
      </c>
      <c r="L38" s="192">
        <f t="shared" si="2"/>
        <v>0.60727569959804395</v>
      </c>
      <c r="M38" s="193">
        <f t="shared" si="3"/>
        <v>1.4</v>
      </c>
      <c r="N38" s="193">
        <v>1.0942006842427E-2</v>
      </c>
      <c r="O38" s="193">
        <f t="shared" si="4"/>
        <v>1.3890579931575728</v>
      </c>
      <c r="P38" s="194">
        <f>Q37</f>
        <v>91.35</v>
      </c>
      <c r="Q38" s="195">
        <f>0.8*105</f>
        <v>84</v>
      </c>
      <c r="R38" s="3" t="s">
        <v>208</v>
      </c>
    </row>
    <row r="39" spans="2:18">
      <c r="B39" s="196"/>
      <c r="C39" s="186">
        <v>45587</v>
      </c>
      <c r="D39" s="187" t="str">
        <f t="shared" si="1"/>
        <v>火</v>
      </c>
      <c r="E39" s="188">
        <v>0.4375</v>
      </c>
      <c r="F39" s="189">
        <v>14</v>
      </c>
      <c r="G39" s="190" t="s">
        <v>227</v>
      </c>
      <c r="H39" s="191">
        <v>12</v>
      </c>
      <c r="I39" s="192">
        <v>2.4</v>
      </c>
      <c r="J39" s="192">
        <v>1.3</v>
      </c>
      <c r="K39" s="192">
        <v>0</v>
      </c>
      <c r="L39" s="192">
        <f t="shared" si="2"/>
        <v>1.3</v>
      </c>
      <c r="M39" s="193">
        <f t="shared" si="3"/>
        <v>1.0999999999999999</v>
      </c>
      <c r="N39" s="193">
        <v>0.53425505903303305</v>
      </c>
      <c r="O39" s="193">
        <f t="shared" si="4"/>
        <v>0.56574494096696681</v>
      </c>
      <c r="P39" s="194">
        <f>Q38</f>
        <v>84</v>
      </c>
      <c r="Q39" s="195">
        <f>0.82*105</f>
        <v>86.1</v>
      </c>
      <c r="R39" s="3" t="s">
        <v>208</v>
      </c>
    </row>
    <row r="40" spans="2:18">
      <c r="B40" s="196"/>
      <c r="C40" s="186">
        <v>45587</v>
      </c>
      <c r="D40" s="187" t="str">
        <f t="shared" si="1"/>
        <v>火</v>
      </c>
      <c r="E40" s="188">
        <v>0.45833333333333331</v>
      </c>
      <c r="F40" s="189">
        <v>10</v>
      </c>
      <c r="G40" s="190" t="s">
        <v>344</v>
      </c>
      <c r="H40" s="191">
        <v>15</v>
      </c>
      <c r="I40" s="192">
        <v>2.4</v>
      </c>
      <c r="J40" s="192">
        <v>1</v>
      </c>
      <c r="K40" s="192">
        <v>3.05340776349785E-2</v>
      </c>
      <c r="L40" s="192">
        <f t="shared" si="2"/>
        <v>0.96946592236502149</v>
      </c>
      <c r="M40" s="193">
        <f t="shared" si="3"/>
        <v>1.4</v>
      </c>
      <c r="N40" s="193">
        <v>8.6094198765090599E-3</v>
      </c>
      <c r="O40" s="193">
        <f t="shared" si="4"/>
        <v>1.3913905801234909</v>
      </c>
      <c r="P40" s="194">
        <f>Q39</f>
        <v>86.1</v>
      </c>
      <c r="Q40" s="195">
        <f>0.8*105</f>
        <v>84</v>
      </c>
      <c r="R40" s="3" t="s">
        <v>208</v>
      </c>
    </row>
    <row r="41" spans="2:18">
      <c r="B41" s="196"/>
      <c r="C41" s="186">
        <v>45587</v>
      </c>
      <c r="D41" s="187" t="str">
        <f t="shared" si="1"/>
        <v>火</v>
      </c>
      <c r="E41" s="188">
        <v>0.47916666666666669</v>
      </c>
      <c r="F41" s="189">
        <v>13</v>
      </c>
      <c r="G41" s="190" t="s">
        <v>344</v>
      </c>
      <c r="H41" s="191">
        <v>15</v>
      </c>
      <c r="I41" s="192">
        <v>2.4</v>
      </c>
      <c r="J41" s="192">
        <v>1.3</v>
      </c>
      <c r="K41" s="192">
        <v>0.41439572441709899</v>
      </c>
      <c r="L41" s="192">
        <f t="shared" si="2"/>
        <v>0.885604275582901</v>
      </c>
      <c r="M41" s="193">
        <f t="shared" si="3"/>
        <v>1.0999999999999999</v>
      </c>
      <c r="N41" s="193">
        <v>0.52662676312810797</v>
      </c>
      <c r="O41" s="193">
        <f t="shared" si="4"/>
        <v>0.5733732368718919</v>
      </c>
      <c r="P41" s="194">
        <f>Q40</f>
        <v>84</v>
      </c>
      <c r="Q41" s="195">
        <f>0.77*105</f>
        <v>80.850000000000009</v>
      </c>
      <c r="R41" s="3" t="s">
        <v>208</v>
      </c>
    </row>
    <row r="42" spans="2:18">
      <c r="B42" s="196"/>
      <c r="C42" s="186">
        <v>45587</v>
      </c>
      <c r="D42" s="187" t="str">
        <f t="shared" si="1"/>
        <v>火</v>
      </c>
      <c r="E42" s="188">
        <v>0.5625</v>
      </c>
      <c r="F42" s="189">
        <v>14</v>
      </c>
      <c r="G42" s="190" t="s">
        <v>344</v>
      </c>
      <c r="H42" s="191">
        <v>17</v>
      </c>
      <c r="I42" s="192">
        <v>2.4</v>
      </c>
      <c r="J42" s="192">
        <v>1</v>
      </c>
      <c r="K42" s="192">
        <v>0.17788638113946201</v>
      </c>
      <c r="L42" s="192">
        <f t="shared" si="2"/>
        <v>0.82211361886053802</v>
      </c>
      <c r="M42" s="193">
        <f t="shared" si="3"/>
        <v>1.4</v>
      </c>
      <c r="N42" s="193">
        <v>1.32578406406907E-2</v>
      </c>
      <c r="O42" s="193">
        <f t="shared" si="4"/>
        <v>1.3867421593593092</v>
      </c>
      <c r="P42" s="194">
        <v>76</v>
      </c>
      <c r="Q42" s="195">
        <f>0.74*105</f>
        <v>77.7</v>
      </c>
      <c r="R42" s="3" t="s">
        <v>208</v>
      </c>
    </row>
    <row r="43" spans="2:18">
      <c r="B43" s="196"/>
      <c r="C43" s="186">
        <v>45587</v>
      </c>
      <c r="D43" s="187" t="str">
        <f t="shared" si="1"/>
        <v>火</v>
      </c>
      <c r="E43" s="188">
        <v>0.58333333333333337</v>
      </c>
      <c r="F43" s="189">
        <v>14</v>
      </c>
      <c r="G43" s="190" t="s">
        <v>344</v>
      </c>
      <c r="H43" s="191">
        <v>17</v>
      </c>
      <c r="I43" s="192">
        <v>2.4</v>
      </c>
      <c r="J43" s="192">
        <v>1.3</v>
      </c>
      <c r="K43" s="192">
        <v>0.21977318840923099</v>
      </c>
      <c r="L43" s="192">
        <f t="shared" si="2"/>
        <v>1.0802268115907689</v>
      </c>
      <c r="M43" s="193">
        <f t="shared" si="3"/>
        <v>1.0999999999999999</v>
      </c>
      <c r="N43" s="193">
        <v>0.178954155960456</v>
      </c>
      <c r="O43" s="193">
        <f t="shared" si="4"/>
        <v>0.92104584403954393</v>
      </c>
      <c r="P43" s="194">
        <f>Q42</f>
        <v>77.7</v>
      </c>
      <c r="Q43" s="195">
        <f>0.7*105</f>
        <v>73.5</v>
      </c>
      <c r="R43" s="3" t="s">
        <v>208</v>
      </c>
    </row>
    <row r="44" spans="2:18">
      <c r="B44" s="196"/>
      <c r="C44" s="186">
        <v>45587</v>
      </c>
      <c r="D44" s="187" t="str">
        <f t="shared" si="1"/>
        <v>火</v>
      </c>
      <c r="E44" s="188">
        <v>0.60416666666666663</v>
      </c>
      <c r="F44" s="189">
        <v>14</v>
      </c>
      <c r="G44" s="190" t="s">
        <v>344</v>
      </c>
      <c r="H44" s="191">
        <v>17</v>
      </c>
      <c r="I44" s="192">
        <v>2.4</v>
      </c>
      <c r="J44" s="192">
        <v>1</v>
      </c>
      <c r="K44" s="192">
        <v>0.128238203289611</v>
      </c>
      <c r="L44" s="192">
        <f t="shared" si="2"/>
        <v>0.871761796710389</v>
      </c>
      <c r="M44" s="193">
        <f t="shared" si="3"/>
        <v>1.4</v>
      </c>
      <c r="N44" s="193">
        <v>1.5053065804039799E-2</v>
      </c>
      <c r="O44" s="193">
        <f t="shared" si="4"/>
        <v>1.3849469341959602</v>
      </c>
      <c r="P44" s="194">
        <f>Q43</f>
        <v>73.5</v>
      </c>
      <c r="Q44" s="195">
        <f>0.68*105</f>
        <v>71.400000000000006</v>
      </c>
      <c r="R44" s="3" t="s">
        <v>208</v>
      </c>
    </row>
    <row r="45" spans="2:18">
      <c r="B45" s="196"/>
      <c r="C45" s="186">
        <v>45587</v>
      </c>
      <c r="D45" s="187" t="str">
        <f t="shared" si="1"/>
        <v>火</v>
      </c>
      <c r="E45" s="188">
        <v>0.625</v>
      </c>
      <c r="F45" s="189">
        <v>14</v>
      </c>
      <c r="G45" s="190" t="s">
        <v>344</v>
      </c>
      <c r="H45" s="191">
        <v>17</v>
      </c>
      <c r="I45" s="192">
        <v>2.4</v>
      </c>
      <c r="J45" s="192">
        <v>1.3</v>
      </c>
      <c r="K45" s="192">
        <v>0.15192096438224101</v>
      </c>
      <c r="L45" s="192">
        <f t="shared" si="2"/>
        <v>1.148079035617759</v>
      </c>
      <c r="M45" s="193">
        <f t="shared" si="3"/>
        <v>1.0999999999999999</v>
      </c>
      <c r="N45" s="193">
        <v>0.48438953905784599</v>
      </c>
      <c r="O45" s="193">
        <f t="shared" si="4"/>
        <v>0.61561046094215388</v>
      </c>
      <c r="P45" s="194">
        <f>Q44</f>
        <v>71.400000000000006</v>
      </c>
      <c r="Q45" s="195">
        <f>0.65*105</f>
        <v>68.25</v>
      </c>
      <c r="R45" s="3" t="s">
        <v>208</v>
      </c>
    </row>
    <row r="46" spans="2:18">
      <c r="B46" s="196"/>
      <c r="C46" s="186">
        <v>45587</v>
      </c>
      <c r="D46" s="187" t="str">
        <f t="shared" si="1"/>
        <v>火</v>
      </c>
      <c r="E46" s="188">
        <v>0.64583333333333337</v>
      </c>
      <c r="F46" s="189">
        <v>14</v>
      </c>
      <c r="G46" s="190" t="s">
        <v>344</v>
      </c>
      <c r="H46" s="191">
        <v>16</v>
      </c>
      <c r="I46" s="192">
        <v>2.4</v>
      </c>
      <c r="J46" s="192">
        <v>1</v>
      </c>
      <c r="K46" s="192">
        <v>0.11015243373922499</v>
      </c>
      <c r="L46" s="192">
        <f t="shared" si="2"/>
        <v>0.88984756626077499</v>
      </c>
      <c r="M46" s="193">
        <f t="shared" si="3"/>
        <v>1.4</v>
      </c>
      <c r="N46" s="193">
        <v>9.2624659281358795E-2</v>
      </c>
      <c r="O46" s="193">
        <f t="shared" si="4"/>
        <v>1.307375340718641</v>
      </c>
      <c r="P46" s="194">
        <f>Q45</f>
        <v>68.25</v>
      </c>
      <c r="Q46" s="195">
        <f>0.63*105</f>
        <v>66.150000000000006</v>
      </c>
      <c r="R46" s="3" t="s">
        <v>208</v>
      </c>
    </row>
    <row r="47" spans="2:18">
      <c r="B47" s="196"/>
      <c r="C47" s="186">
        <v>45587</v>
      </c>
      <c r="D47" s="187" t="str">
        <f t="shared" si="1"/>
        <v>火</v>
      </c>
      <c r="E47" s="188">
        <v>0.66666666666666663</v>
      </c>
      <c r="F47" s="189">
        <v>14</v>
      </c>
      <c r="G47" s="190" t="s">
        <v>344</v>
      </c>
      <c r="H47" s="191">
        <v>16</v>
      </c>
      <c r="I47" s="192">
        <v>2.4</v>
      </c>
      <c r="J47" s="192">
        <v>1.3</v>
      </c>
      <c r="K47" s="192">
        <v>0.15402250437102999</v>
      </c>
      <c r="L47" s="192">
        <f t="shared" si="2"/>
        <v>1.1459774956289701</v>
      </c>
      <c r="M47" s="193">
        <f t="shared" si="3"/>
        <v>1.0999999999999999</v>
      </c>
      <c r="N47" s="193">
        <v>0.53163680431258398</v>
      </c>
      <c r="O47" s="193">
        <f t="shared" si="4"/>
        <v>0.56836319568741589</v>
      </c>
      <c r="P47" s="194">
        <f>Q46</f>
        <v>66.150000000000006</v>
      </c>
      <c r="Q47" s="195">
        <f>0.61*105</f>
        <v>64.05</v>
      </c>
      <c r="R47" s="3" t="s">
        <v>208</v>
      </c>
    </row>
    <row r="48" spans="2:18">
      <c r="B48" s="196"/>
      <c r="C48" s="186">
        <v>45590</v>
      </c>
      <c r="D48" s="187" t="str">
        <f t="shared" ref="D48:D83" si="6">IF($C48 &lt;&gt; "", IF(ISERROR(MATCH($C48, 祝日, 0)), TEXT($C48, "aaa"), "祝日"), "")</f>
        <v>金</v>
      </c>
      <c r="E48" s="188">
        <v>0.375</v>
      </c>
      <c r="F48" s="189">
        <v>14</v>
      </c>
      <c r="G48" s="190" t="s">
        <v>227</v>
      </c>
      <c r="H48" s="191">
        <v>19</v>
      </c>
      <c r="I48" s="192">
        <v>2.4</v>
      </c>
      <c r="J48" s="192">
        <v>1</v>
      </c>
      <c r="K48" s="192">
        <v>0.19969069012090301</v>
      </c>
      <c r="L48" s="192">
        <f t="shared" si="2"/>
        <v>0.80030930987909699</v>
      </c>
      <c r="M48" s="193">
        <f t="shared" si="3"/>
        <v>1.4</v>
      </c>
      <c r="N48" s="193">
        <v>3.2727581733079601E-4</v>
      </c>
      <c r="O48" s="193">
        <f t="shared" si="4"/>
        <v>1.3996727241826692</v>
      </c>
      <c r="P48" s="194">
        <f>0.92*105</f>
        <v>96.600000000000009</v>
      </c>
      <c r="Q48" s="195">
        <f>0.9*105</f>
        <v>94.5</v>
      </c>
      <c r="R48" s="3" t="s">
        <v>208</v>
      </c>
    </row>
    <row r="49" spans="2:18">
      <c r="B49" s="196"/>
      <c r="C49" s="186">
        <v>45590</v>
      </c>
      <c r="D49" s="187" t="str">
        <f t="shared" si="6"/>
        <v>金</v>
      </c>
      <c r="E49" s="188">
        <v>0.39583333333333331</v>
      </c>
      <c r="F49" s="189">
        <v>9</v>
      </c>
      <c r="G49" s="190" t="s">
        <v>227</v>
      </c>
      <c r="H49" s="191">
        <v>19</v>
      </c>
      <c r="I49" s="192">
        <v>2.4</v>
      </c>
      <c r="J49" s="192">
        <v>1.3</v>
      </c>
      <c r="K49" s="192">
        <v>0.27317998729977899</v>
      </c>
      <c r="L49" s="192">
        <f t="shared" si="2"/>
        <v>1.0268200127002212</v>
      </c>
      <c r="M49" s="193">
        <f t="shared" si="3"/>
        <v>1.0999999999999999</v>
      </c>
      <c r="N49" s="193">
        <v>6.0358749882800503E-2</v>
      </c>
      <c r="O49" s="193">
        <f t="shared" si="4"/>
        <v>1.0396412501171994</v>
      </c>
      <c r="P49" s="194">
        <f>Q48</f>
        <v>94.5</v>
      </c>
      <c r="Q49" s="195">
        <f>0.86*105</f>
        <v>90.3</v>
      </c>
      <c r="R49" s="3" t="s">
        <v>208</v>
      </c>
    </row>
    <row r="50" spans="2:18">
      <c r="B50" s="196"/>
      <c r="C50" s="186">
        <v>45590</v>
      </c>
      <c r="D50" s="187" t="str">
        <f t="shared" si="6"/>
        <v>金</v>
      </c>
      <c r="E50" s="188">
        <v>0.41666666666666669</v>
      </c>
      <c r="F50" s="189">
        <v>14</v>
      </c>
      <c r="G50" s="190" t="s">
        <v>227</v>
      </c>
      <c r="H50" s="191">
        <v>19</v>
      </c>
      <c r="I50" s="192">
        <v>2.4</v>
      </c>
      <c r="J50" s="192">
        <v>1</v>
      </c>
      <c r="K50" s="192">
        <v>0.374225664403947</v>
      </c>
      <c r="L50" s="192">
        <f t="shared" si="2"/>
        <v>0.625774335596053</v>
      </c>
      <c r="M50" s="193">
        <f t="shared" si="3"/>
        <v>1.4</v>
      </c>
      <c r="N50" s="193">
        <v>8.3268008174967306E-3</v>
      </c>
      <c r="O50" s="193">
        <f t="shared" si="4"/>
        <v>1.3916731991825031</v>
      </c>
      <c r="P50" s="194">
        <f>Q49</f>
        <v>90.3</v>
      </c>
      <c r="Q50" s="195">
        <f>0.84*105</f>
        <v>88.2</v>
      </c>
      <c r="R50" s="3" t="s">
        <v>208</v>
      </c>
    </row>
    <row r="51" spans="2:18">
      <c r="B51" s="196"/>
      <c r="C51" s="186">
        <v>45590</v>
      </c>
      <c r="D51" s="187" t="str">
        <f t="shared" si="6"/>
        <v>金</v>
      </c>
      <c r="E51" s="188">
        <v>0.4375</v>
      </c>
      <c r="F51" s="189">
        <v>14</v>
      </c>
      <c r="G51" s="190" t="s">
        <v>227</v>
      </c>
      <c r="H51" s="191">
        <v>19</v>
      </c>
      <c r="I51" s="192">
        <v>2.4</v>
      </c>
      <c r="J51" s="192">
        <v>1.3</v>
      </c>
      <c r="K51" s="192">
        <v>0.30462695705180798</v>
      </c>
      <c r="L51" s="192">
        <f t="shared" si="2"/>
        <v>0.99537304294819207</v>
      </c>
      <c r="M51" s="193">
        <f t="shared" si="3"/>
        <v>1.0999999999999999</v>
      </c>
      <c r="N51" s="193">
        <v>0.47409289825032103</v>
      </c>
      <c r="O51" s="193">
        <f t="shared" si="4"/>
        <v>0.6259071017496789</v>
      </c>
      <c r="P51" s="194">
        <f>Q50</f>
        <v>88.2</v>
      </c>
      <c r="Q51" s="195">
        <f>0.82*105</f>
        <v>86.1</v>
      </c>
      <c r="R51" s="3" t="s">
        <v>208</v>
      </c>
    </row>
    <row r="52" spans="2:18">
      <c r="B52" s="196"/>
      <c r="C52" s="186">
        <v>45590</v>
      </c>
      <c r="D52" s="187" t="str">
        <f t="shared" si="6"/>
        <v>金</v>
      </c>
      <c r="E52" s="188">
        <v>0.45833333333333331</v>
      </c>
      <c r="F52" s="189">
        <v>14</v>
      </c>
      <c r="G52" s="190" t="s">
        <v>227</v>
      </c>
      <c r="H52" s="191">
        <v>22</v>
      </c>
      <c r="I52" s="192">
        <v>2.4</v>
      </c>
      <c r="J52" s="192">
        <v>1</v>
      </c>
      <c r="K52" s="192">
        <v>0.25482916405489098</v>
      </c>
      <c r="L52" s="192">
        <f t="shared" si="2"/>
        <v>0.74517083594510902</v>
      </c>
      <c r="M52" s="193">
        <f t="shared" si="3"/>
        <v>1.4</v>
      </c>
      <c r="N52" s="193">
        <v>1.34907351134837E-2</v>
      </c>
      <c r="O52" s="193">
        <f t="shared" si="4"/>
        <v>1.3865092648865163</v>
      </c>
      <c r="P52" s="194">
        <f>Q51</f>
        <v>86.1</v>
      </c>
      <c r="Q52" s="195">
        <f>0.8*105</f>
        <v>84</v>
      </c>
      <c r="R52" s="3" t="s">
        <v>208</v>
      </c>
    </row>
    <row r="53" spans="2:18">
      <c r="B53" s="196"/>
      <c r="C53" s="186">
        <v>45590</v>
      </c>
      <c r="D53" s="187" t="str">
        <f t="shared" si="6"/>
        <v>金</v>
      </c>
      <c r="E53" s="188">
        <v>0.47916666666666669</v>
      </c>
      <c r="F53" s="189">
        <v>14</v>
      </c>
      <c r="G53" s="190" t="s">
        <v>227</v>
      </c>
      <c r="H53" s="191">
        <v>22</v>
      </c>
      <c r="I53" s="192">
        <v>2.4</v>
      </c>
      <c r="J53" s="192">
        <v>1.3</v>
      </c>
      <c r="K53" s="192">
        <v>0.24200569343328501</v>
      </c>
      <c r="L53" s="192">
        <f t="shared" si="2"/>
        <v>1.057994306566715</v>
      </c>
      <c r="M53" s="193">
        <f t="shared" si="3"/>
        <v>1.0999999999999999</v>
      </c>
      <c r="N53" s="193">
        <v>0.53275266653895803</v>
      </c>
      <c r="O53" s="193">
        <f t="shared" si="4"/>
        <v>0.56724733346104184</v>
      </c>
      <c r="P53" s="194">
        <f>Q52</f>
        <v>84</v>
      </c>
      <c r="Q53" s="195">
        <f>0.76*105</f>
        <v>79.8</v>
      </c>
      <c r="R53" s="3" t="s">
        <v>208</v>
      </c>
    </row>
    <row r="54" spans="2:18">
      <c r="B54" s="196"/>
      <c r="C54" s="186">
        <v>45590</v>
      </c>
      <c r="D54" s="187" t="str">
        <f t="shared" si="6"/>
        <v>金</v>
      </c>
      <c r="E54" s="188">
        <v>0.5625</v>
      </c>
      <c r="F54" s="189">
        <v>14</v>
      </c>
      <c r="G54" s="190" t="s">
        <v>227</v>
      </c>
      <c r="H54" s="191">
        <v>22</v>
      </c>
      <c r="I54" s="192">
        <v>2.4</v>
      </c>
      <c r="J54" s="192">
        <v>1</v>
      </c>
      <c r="K54" s="192">
        <v>0.22615852325954899</v>
      </c>
      <c r="L54" s="192">
        <f t="shared" si="2"/>
        <v>0.77384147674045101</v>
      </c>
      <c r="M54" s="193">
        <f t="shared" si="3"/>
        <v>1.4</v>
      </c>
      <c r="N54" s="193">
        <v>5.34100544683574E-2</v>
      </c>
      <c r="O54" s="193">
        <f t="shared" si="4"/>
        <v>1.3465899455316426</v>
      </c>
      <c r="P54" s="194">
        <f>0.72*105</f>
        <v>75.599999999999994</v>
      </c>
      <c r="Q54" s="195">
        <f>0.7*105</f>
        <v>73.5</v>
      </c>
      <c r="R54" s="3" t="s">
        <v>208</v>
      </c>
    </row>
    <row r="55" spans="2:18">
      <c r="B55" s="196"/>
      <c r="C55" s="186">
        <v>45590</v>
      </c>
      <c r="D55" s="187" t="str">
        <f t="shared" si="6"/>
        <v>金</v>
      </c>
      <c r="E55" s="188">
        <v>0.58333333333333337</v>
      </c>
      <c r="F55" s="189">
        <v>14</v>
      </c>
      <c r="G55" s="190" t="s">
        <v>227</v>
      </c>
      <c r="H55" s="191">
        <v>22</v>
      </c>
      <c r="I55" s="192">
        <v>2.4</v>
      </c>
      <c r="J55" s="192">
        <v>1.3</v>
      </c>
      <c r="K55" s="192">
        <v>0.120943050968859</v>
      </c>
      <c r="L55" s="192">
        <f t="shared" si="2"/>
        <v>1.1790569490311411</v>
      </c>
      <c r="M55" s="193">
        <f t="shared" si="3"/>
        <v>1.0999999999999999</v>
      </c>
      <c r="N55" s="193">
        <v>0.45159128956310002</v>
      </c>
      <c r="O55" s="193">
        <f t="shared" si="4"/>
        <v>0.64840871043689985</v>
      </c>
      <c r="P55" s="194">
        <f>Q54</f>
        <v>73.5</v>
      </c>
      <c r="Q55" s="195">
        <f>0.67*105</f>
        <v>70.350000000000009</v>
      </c>
      <c r="R55" s="3" t="s">
        <v>208</v>
      </c>
    </row>
    <row r="56" spans="2:18">
      <c r="B56" s="196"/>
      <c r="C56" s="186">
        <v>45590</v>
      </c>
      <c r="D56" s="187" t="str">
        <f t="shared" si="6"/>
        <v>金</v>
      </c>
      <c r="E56" s="188">
        <v>0.60416666666666663</v>
      </c>
      <c r="F56" s="189">
        <v>14</v>
      </c>
      <c r="G56" s="190" t="s">
        <v>227</v>
      </c>
      <c r="H56" s="191">
        <v>22</v>
      </c>
      <c r="I56" s="192">
        <v>2.4</v>
      </c>
      <c r="J56" s="192">
        <v>1</v>
      </c>
      <c r="K56" s="192">
        <v>0.29698082628583</v>
      </c>
      <c r="L56" s="192">
        <f t="shared" si="2"/>
        <v>0.70301917371417</v>
      </c>
      <c r="M56" s="193">
        <f t="shared" si="3"/>
        <v>1.4</v>
      </c>
      <c r="N56" s="193">
        <v>1.1316140512713501E-2</v>
      </c>
      <c r="O56" s="193">
        <f t="shared" si="4"/>
        <v>1.3886838594872863</v>
      </c>
      <c r="P56" s="194">
        <f>Q55</f>
        <v>70.350000000000009</v>
      </c>
      <c r="Q56" s="195">
        <f>0.65*105</f>
        <v>68.25</v>
      </c>
      <c r="R56" s="3" t="s">
        <v>208</v>
      </c>
    </row>
    <row r="57" spans="2:18">
      <c r="B57" s="196"/>
      <c r="C57" s="186">
        <v>45590</v>
      </c>
      <c r="D57" s="187" t="str">
        <f t="shared" si="6"/>
        <v>金</v>
      </c>
      <c r="E57" s="188">
        <v>0.625</v>
      </c>
      <c r="F57" s="189">
        <v>14</v>
      </c>
      <c r="G57" s="190" t="s">
        <v>227</v>
      </c>
      <c r="H57" s="191">
        <v>22</v>
      </c>
      <c r="I57" s="192">
        <v>2.4</v>
      </c>
      <c r="J57" s="192">
        <v>1.3</v>
      </c>
      <c r="K57" s="192">
        <v>0.23205545128375901</v>
      </c>
      <c r="L57" s="192">
        <f t="shared" si="2"/>
        <v>1.0679445487162411</v>
      </c>
      <c r="M57" s="193">
        <f t="shared" si="3"/>
        <v>1.0999999999999999</v>
      </c>
      <c r="N57" s="193">
        <v>0.20774380208420301</v>
      </c>
      <c r="O57" s="193">
        <f t="shared" si="4"/>
        <v>0.8922561979157968</v>
      </c>
      <c r="P57" s="194">
        <f>Q56</f>
        <v>68.25</v>
      </c>
      <c r="Q57" s="195">
        <f>0.6*105</f>
        <v>63</v>
      </c>
      <c r="R57" s="3" t="s">
        <v>208</v>
      </c>
    </row>
    <row r="58" spans="2:18">
      <c r="B58" s="196"/>
      <c r="C58" s="186">
        <v>45590</v>
      </c>
      <c r="D58" s="187" t="str">
        <f t="shared" si="6"/>
        <v>金</v>
      </c>
      <c r="E58" s="188">
        <v>0.64583333333333337</v>
      </c>
      <c r="F58" s="189">
        <v>14</v>
      </c>
      <c r="G58" s="190" t="s">
        <v>227</v>
      </c>
      <c r="H58" s="191">
        <v>21</v>
      </c>
      <c r="I58" s="192">
        <v>2.4</v>
      </c>
      <c r="J58" s="192">
        <v>1</v>
      </c>
      <c r="K58" s="192">
        <v>0.211454063936279</v>
      </c>
      <c r="L58" s="192">
        <f t="shared" si="2"/>
        <v>0.78854593606372103</v>
      </c>
      <c r="M58" s="193">
        <f t="shared" si="3"/>
        <v>1.4</v>
      </c>
      <c r="N58" s="193">
        <v>1.1204893930006199E-2</v>
      </c>
      <c r="O58" s="193">
        <f t="shared" si="4"/>
        <v>1.3887951060699937</v>
      </c>
      <c r="P58" s="194">
        <f>Q57</f>
        <v>63</v>
      </c>
      <c r="Q58" s="195">
        <f>0.58*105</f>
        <v>60.9</v>
      </c>
      <c r="R58" s="3" t="s">
        <v>208</v>
      </c>
    </row>
    <row r="59" spans="2:18">
      <c r="B59" s="196"/>
      <c r="C59" s="186">
        <v>45590</v>
      </c>
      <c r="D59" s="187" t="str">
        <f t="shared" si="6"/>
        <v>金</v>
      </c>
      <c r="E59" s="188">
        <v>0.66666666666666663</v>
      </c>
      <c r="F59" s="189">
        <v>14</v>
      </c>
      <c r="G59" s="190" t="s">
        <v>227</v>
      </c>
      <c r="H59" s="191">
        <v>21</v>
      </c>
      <c r="I59" s="192">
        <v>2.4</v>
      </c>
      <c r="J59" s="192">
        <v>1.3</v>
      </c>
      <c r="K59" s="192">
        <v>0.38618027003425198</v>
      </c>
      <c r="L59" s="192">
        <f t="shared" si="2"/>
        <v>0.91381972996574801</v>
      </c>
      <c r="M59" s="193">
        <f t="shared" si="3"/>
        <v>1.0999999999999999</v>
      </c>
      <c r="N59" s="193">
        <v>0.47710321996180499</v>
      </c>
      <c r="O59" s="193">
        <f t="shared" si="4"/>
        <v>0.62289678003819482</v>
      </c>
      <c r="P59" s="194">
        <f>Q58</f>
        <v>60.9</v>
      </c>
      <c r="Q59" s="195">
        <f>0.55*105</f>
        <v>57.750000000000007</v>
      </c>
      <c r="R59" s="3" t="s">
        <v>208</v>
      </c>
    </row>
    <row r="60" spans="2:18">
      <c r="B60" s="196"/>
      <c r="C60" s="186">
        <v>45591</v>
      </c>
      <c r="D60" s="187" t="str">
        <f t="shared" si="6"/>
        <v>土</v>
      </c>
      <c r="E60" s="188">
        <v>0.375</v>
      </c>
      <c r="F60" s="189">
        <v>14</v>
      </c>
      <c r="G60" s="190" t="s">
        <v>344</v>
      </c>
      <c r="H60" s="191">
        <v>14</v>
      </c>
      <c r="I60" s="192">
        <v>2.4</v>
      </c>
      <c r="J60" s="192">
        <v>1</v>
      </c>
      <c r="K60" s="192">
        <v>0.20460221731071301</v>
      </c>
      <c r="L60" s="192">
        <f t="shared" si="2"/>
        <v>0.79539778268928696</v>
      </c>
      <c r="M60" s="193">
        <f t="shared" si="3"/>
        <v>1.4</v>
      </c>
      <c r="N60" s="193">
        <v>0.138046730251144</v>
      </c>
      <c r="O60" s="193">
        <f t="shared" si="4"/>
        <v>1.2619532697488558</v>
      </c>
      <c r="P60" s="194">
        <f>0.9*105</f>
        <v>94.5</v>
      </c>
      <c r="Q60" s="195">
        <f>0.88*105</f>
        <v>92.4</v>
      </c>
      <c r="R60" s="3" t="s">
        <v>208</v>
      </c>
    </row>
    <row r="61" spans="2:18">
      <c r="B61" s="196"/>
      <c r="C61" s="186">
        <v>45591</v>
      </c>
      <c r="D61" s="187" t="str">
        <f t="shared" si="6"/>
        <v>土</v>
      </c>
      <c r="E61" s="188">
        <v>0.39583333333333331</v>
      </c>
      <c r="F61" s="189">
        <v>14</v>
      </c>
      <c r="G61" s="190" t="s">
        <v>344</v>
      </c>
      <c r="H61" s="191">
        <v>14</v>
      </c>
      <c r="I61" s="192">
        <v>2.4</v>
      </c>
      <c r="J61" s="192">
        <v>1.3</v>
      </c>
      <c r="K61" s="192">
        <v>7.4336901950815104E-2</v>
      </c>
      <c r="L61" s="192">
        <f t="shared" si="2"/>
        <v>1.2256630980491849</v>
      </c>
      <c r="M61" s="193">
        <f t="shared" si="3"/>
        <v>1.0999999999999999</v>
      </c>
      <c r="N61" s="193">
        <v>0.48141182305501401</v>
      </c>
      <c r="O61" s="193">
        <f t="shared" si="4"/>
        <v>0.61858817694498591</v>
      </c>
      <c r="P61" s="194">
        <f>Q60</f>
        <v>92.4</v>
      </c>
      <c r="Q61" s="195">
        <f>0.85*105</f>
        <v>89.25</v>
      </c>
      <c r="R61" s="3" t="s">
        <v>208</v>
      </c>
    </row>
    <row r="62" spans="2:18">
      <c r="B62" s="196"/>
      <c r="C62" s="186">
        <v>45591</v>
      </c>
      <c r="D62" s="187" t="str">
        <f t="shared" si="6"/>
        <v>土</v>
      </c>
      <c r="E62" s="188">
        <v>0.41666666666666669</v>
      </c>
      <c r="F62" s="189">
        <v>14</v>
      </c>
      <c r="G62" s="190" t="s">
        <v>344</v>
      </c>
      <c r="H62" s="191">
        <v>15</v>
      </c>
      <c r="I62" s="192">
        <v>2.4</v>
      </c>
      <c r="J62" s="192">
        <v>1</v>
      </c>
      <c r="K62" s="192">
        <v>0.228312329496942</v>
      </c>
      <c r="L62" s="192">
        <f t="shared" si="2"/>
        <v>0.77168767050305798</v>
      </c>
      <c r="M62" s="193">
        <f t="shared" si="3"/>
        <v>1.4</v>
      </c>
      <c r="N62" s="193">
        <v>6.1948472622770097E-2</v>
      </c>
      <c r="O62" s="193">
        <f t="shared" si="4"/>
        <v>1.3380515273772298</v>
      </c>
      <c r="P62" s="194">
        <f>Q61</f>
        <v>89.25</v>
      </c>
      <c r="Q62" s="195">
        <f>0.83*105</f>
        <v>87.149999999999991</v>
      </c>
      <c r="R62" s="3" t="s">
        <v>208</v>
      </c>
    </row>
    <row r="63" spans="2:18">
      <c r="B63" s="196"/>
      <c r="C63" s="186">
        <v>45591</v>
      </c>
      <c r="D63" s="187" t="str">
        <f t="shared" si="6"/>
        <v>土</v>
      </c>
      <c r="E63" s="188">
        <v>0.4375</v>
      </c>
      <c r="F63" s="189">
        <v>14</v>
      </c>
      <c r="G63" s="190" t="s">
        <v>344</v>
      </c>
      <c r="H63" s="191">
        <v>15</v>
      </c>
      <c r="I63" s="192">
        <v>2.4</v>
      </c>
      <c r="J63" s="192">
        <v>1.3</v>
      </c>
      <c r="K63" s="192">
        <v>2.6430799518763402E-2</v>
      </c>
      <c r="L63" s="192">
        <f t="shared" si="2"/>
        <v>1.2735692004812367</v>
      </c>
      <c r="M63" s="193">
        <f t="shared" si="3"/>
        <v>1.0999999999999999</v>
      </c>
      <c r="N63" s="193">
        <v>2.0437093875654198E-2</v>
      </c>
      <c r="O63" s="193">
        <f t="shared" si="4"/>
        <v>1.0795629061243457</v>
      </c>
      <c r="P63" s="194">
        <f>Q62</f>
        <v>87.149999999999991</v>
      </c>
      <c r="Q63" s="195">
        <f>0.8*105</f>
        <v>84</v>
      </c>
      <c r="R63" s="3" t="s">
        <v>208</v>
      </c>
    </row>
    <row r="64" spans="2:18">
      <c r="B64" s="196"/>
      <c r="C64" s="186">
        <v>45591</v>
      </c>
      <c r="D64" s="187" t="str">
        <f t="shared" si="6"/>
        <v>土</v>
      </c>
      <c r="E64" s="188">
        <v>0.45833333333333331</v>
      </c>
      <c r="F64" s="189">
        <v>14</v>
      </c>
      <c r="G64" s="190" t="s">
        <v>344</v>
      </c>
      <c r="H64" s="191">
        <v>17</v>
      </c>
      <c r="I64" s="192">
        <v>2.4</v>
      </c>
      <c r="J64" s="192">
        <v>1</v>
      </c>
      <c r="K64" s="192">
        <v>0.146033036410531</v>
      </c>
      <c r="L64" s="192">
        <f t="shared" si="2"/>
        <v>0.853966963589469</v>
      </c>
      <c r="M64" s="193">
        <f t="shared" si="3"/>
        <v>1.4</v>
      </c>
      <c r="N64" s="193">
        <v>5.1355283059584603E-2</v>
      </c>
      <c r="O64" s="193">
        <f t="shared" si="4"/>
        <v>1.3486447169404152</v>
      </c>
      <c r="P64" s="194">
        <f>Q63</f>
        <v>84</v>
      </c>
      <c r="Q64" s="195">
        <f>0.78*105</f>
        <v>81.900000000000006</v>
      </c>
      <c r="R64" s="3" t="s">
        <v>208</v>
      </c>
    </row>
    <row r="65" spans="2:18">
      <c r="B65" s="196"/>
      <c r="C65" s="186">
        <v>45591</v>
      </c>
      <c r="D65" s="187" t="str">
        <f t="shared" si="6"/>
        <v>土</v>
      </c>
      <c r="E65" s="188">
        <v>0.47916666666666669</v>
      </c>
      <c r="F65" s="189">
        <v>14</v>
      </c>
      <c r="G65" s="190" t="s">
        <v>344</v>
      </c>
      <c r="H65" s="191">
        <v>17</v>
      </c>
      <c r="I65" s="192">
        <v>2.4</v>
      </c>
      <c r="J65" s="192">
        <v>1.3</v>
      </c>
      <c r="K65" s="192">
        <v>9.4013253040415606E-2</v>
      </c>
      <c r="L65" s="192">
        <f t="shared" si="2"/>
        <v>1.2059867469595844</v>
      </c>
      <c r="M65" s="193">
        <f t="shared" si="3"/>
        <v>1.0999999999999999</v>
      </c>
      <c r="N65" s="193">
        <v>0.47816853685612098</v>
      </c>
      <c r="O65" s="193">
        <f t="shared" si="4"/>
        <v>0.62183146314387883</v>
      </c>
      <c r="P65" s="194">
        <f>Q64</f>
        <v>81.900000000000006</v>
      </c>
      <c r="Q65" s="195">
        <f>0.74*105</f>
        <v>77.7</v>
      </c>
      <c r="R65" s="3" t="s">
        <v>208</v>
      </c>
    </row>
    <row r="66" spans="2:18">
      <c r="B66" s="196"/>
      <c r="C66" s="186">
        <v>45591</v>
      </c>
      <c r="D66" s="187" t="str">
        <f t="shared" si="6"/>
        <v>土</v>
      </c>
      <c r="E66" s="188">
        <v>0.5625</v>
      </c>
      <c r="F66" s="189">
        <v>14</v>
      </c>
      <c r="G66" s="190" t="s">
        <v>344</v>
      </c>
      <c r="H66" s="191">
        <v>19</v>
      </c>
      <c r="I66" s="192">
        <v>2.4</v>
      </c>
      <c r="J66" s="192">
        <v>1</v>
      </c>
      <c r="K66" s="192">
        <v>0.13551230546236701</v>
      </c>
      <c r="L66" s="192">
        <f t="shared" si="2"/>
        <v>0.86448769453763297</v>
      </c>
      <c r="M66" s="193">
        <f t="shared" si="3"/>
        <v>1.4</v>
      </c>
      <c r="N66" s="193">
        <v>1.3091994314273899E-2</v>
      </c>
      <c r="O66" s="193">
        <f t="shared" si="4"/>
        <v>1.3869080056857259</v>
      </c>
      <c r="P66" s="194">
        <f>0.72*105</f>
        <v>75.599999999999994</v>
      </c>
      <c r="Q66" s="195">
        <f>0.75*105</f>
        <v>78.75</v>
      </c>
      <c r="R66" s="3" t="s">
        <v>208</v>
      </c>
    </row>
    <row r="67" spans="2:18">
      <c r="B67" s="196"/>
      <c r="C67" s="186">
        <v>45591</v>
      </c>
      <c r="D67" s="187" t="str">
        <f t="shared" si="6"/>
        <v>土</v>
      </c>
      <c r="E67" s="188">
        <v>0.58333333333333337</v>
      </c>
      <c r="F67" s="189">
        <v>14</v>
      </c>
      <c r="G67" s="190" t="s">
        <v>344</v>
      </c>
      <c r="H67" s="191">
        <v>19</v>
      </c>
      <c r="I67" s="192">
        <v>2.4</v>
      </c>
      <c r="J67" s="192">
        <v>1.3</v>
      </c>
      <c r="K67" s="192">
        <v>8.4630469279285095E-2</v>
      </c>
      <c r="L67" s="192">
        <f t="shared" si="2"/>
        <v>1.2153695307207149</v>
      </c>
      <c r="M67" s="193">
        <f t="shared" si="3"/>
        <v>1.0999999999999999</v>
      </c>
      <c r="N67" s="193">
        <v>0.500054865730165</v>
      </c>
      <c r="O67" s="193">
        <f t="shared" si="4"/>
        <v>0.59994513426983487</v>
      </c>
      <c r="P67" s="194">
        <f>Q66</f>
        <v>78.75</v>
      </c>
      <c r="Q67" s="195">
        <f>0.67*105</f>
        <v>70.350000000000009</v>
      </c>
      <c r="R67" s="3" t="s">
        <v>208</v>
      </c>
    </row>
    <row r="68" spans="2:18">
      <c r="B68" s="196"/>
      <c r="C68" s="186">
        <v>45591</v>
      </c>
      <c r="D68" s="187" t="str">
        <f t="shared" si="6"/>
        <v>土</v>
      </c>
      <c r="E68" s="188">
        <v>0.60416666666666663</v>
      </c>
      <c r="F68" s="189">
        <v>14</v>
      </c>
      <c r="G68" s="190" t="s">
        <v>344</v>
      </c>
      <c r="H68" s="191">
        <v>19</v>
      </c>
      <c r="I68" s="192">
        <v>2.4</v>
      </c>
      <c r="J68" s="192">
        <v>1</v>
      </c>
      <c r="K68" s="192">
        <v>2.9383772415939102E-2</v>
      </c>
      <c r="L68" s="192">
        <f t="shared" si="2"/>
        <v>0.97061622758406085</v>
      </c>
      <c r="M68" s="193">
        <f t="shared" si="3"/>
        <v>1.4</v>
      </c>
      <c r="N68" s="193">
        <v>3.5301115161278797E-2</v>
      </c>
      <c r="O68" s="193">
        <f t="shared" si="4"/>
        <v>1.3646988848387211</v>
      </c>
      <c r="P68" s="194">
        <f>Q67</f>
        <v>70.350000000000009</v>
      </c>
      <c r="Q68" s="195">
        <f>0.65*105</f>
        <v>68.25</v>
      </c>
      <c r="R68" s="3" t="s">
        <v>208</v>
      </c>
    </row>
    <row r="69" spans="2:18">
      <c r="B69" s="196"/>
      <c r="C69" s="186">
        <v>45591</v>
      </c>
      <c r="D69" s="187" t="str">
        <f t="shared" si="6"/>
        <v>土</v>
      </c>
      <c r="E69" s="188">
        <v>0.625</v>
      </c>
      <c r="F69" s="189">
        <v>14</v>
      </c>
      <c r="G69" s="190" t="s">
        <v>344</v>
      </c>
      <c r="H69" s="191">
        <v>19</v>
      </c>
      <c r="I69" s="192">
        <v>2.4</v>
      </c>
      <c r="J69" s="192">
        <v>1.3</v>
      </c>
      <c r="K69" s="192">
        <v>6.3384201443617894E-2</v>
      </c>
      <c r="L69" s="192">
        <f t="shared" si="2"/>
        <v>1.2366157985563822</v>
      </c>
      <c r="M69" s="193">
        <f t="shared" si="3"/>
        <v>1.0999999999999999</v>
      </c>
      <c r="N69" s="193">
        <v>0.50604704736294803</v>
      </c>
      <c r="O69" s="193">
        <f t="shared" si="4"/>
        <v>0.59395295263705183</v>
      </c>
      <c r="P69" s="194">
        <f>Q68</f>
        <v>68.25</v>
      </c>
      <c r="Q69" s="195">
        <f>0.61*105</f>
        <v>64.05</v>
      </c>
      <c r="R69" s="3" t="s">
        <v>208</v>
      </c>
    </row>
    <row r="70" spans="2:18">
      <c r="B70" s="196"/>
      <c r="C70" s="186">
        <v>45591</v>
      </c>
      <c r="D70" s="187" t="str">
        <f t="shared" si="6"/>
        <v>土</v>
      </c>
      <c r="E70" s="188">
        <v>0.64583333333333337</v>
      </c>
      <c r="F70" s="189">
        <v>14</v>
      </c>
      <c r="G70" s="190" t="s">
        <v>344</v>
      </c>
      <c r="H70" s="191">
        <v>19</v>
      </c>
      <c r="I70" s="192">
        <v>2.4</v>
      </c>
      <c r="J70" s="192">
        <v>1</v>
      </c>
      <c r="K70" s="192">
        <v>0.13817829166203499</v>
      </c>
      <c r="L70" s="192">
        <f t="shared" si="2"/>
        <v>0.86182170833796501</v>
      </c>
      <c r="M70" s="193">
        <f t="shared" si="3"/>
        <v>1.4</v>
      </c>
      <c r="N70" s="193">
        <v>2.0335301059180601E-2</v>
      </c>
      <c r="O70" s="193">
        <f t="shared" si="4"/>
        <v>1.3796646989408192</v>
      </c>
      <c r="P70" s="194">
        <f>Q69</f>
        <v>64.05</v>
      </c>
      <c r="Q70" s="195">
        <f>0.59*105</f>
        <v>61.949999999999996</v>
      </c>
      <c r="R70" s="3" t="s">
        <v>208</v>
      </c>
    </row>
    <row r="71" spans="2:18">
      <c r="B71" s="196"/>
      <c r="C71" s="186">
        <v>45591</v>
      </c>
      <c r="D71" s="187" t="str">
        <f t="shared" si="6"/>
        <v>土</v>
      </c>
      <c r="E71" s="188">
        <v>0.66666666666666663</v>
      </c>
      <c r="F71" s="189">
        <v>14</v>
      </c>
      <c r="G71" s="190" t="s">
        <v>344</v>
      </c>
      <c r="H71" s="191">
        <v>19</v>
      </c>
      <c r="I71" s="192">
        <v>2.4</v>
      </c>
      <c r="J71" s="192">
        <v>1.3</v>
      </c>
      <c r="K71" s="192">
        <v>0.10582338774130599</v>
      </c>
      <c r="L71" s="192">
        <f t="shared" si="2"/>
        <v>1.1941766122586941</v>
      </c>
      <c r="M71" s="193">
        <f t="shared" si="3"/>
        <v>1.0999999999999999</v>
      </c>
      <c r="N71" s="193">
        <v>9.9710273152010198E-2</v>
      </c>
      <c r="O71" s="193">
        <f t="shared" si="4"/>
        <v>1.0002897268479898</v>
      </c>
      <c r="P71" s="194">
        <f>Q70</f>
        <v>61.949999999999996</v>
      </c>
      <c r="Q71" s="195">
        <f>0.55*105</f>
        <v>57.750000000000007</v>
      </c>
      <c r="R71" s="3" t="s">
        <v>208</v>
      </c>
    </row>
    <row r="72" spans="2:18">
      <c r="B72" s="196"/>
      <c r="C72" s="186">
        <v>45592</v>
      </c>
      <c r="D72" s="187" t="str">
        <f t="shared" si="6"/>
        <v>日</v>
      </c>
      <c r="E72" s="188">
        <v>0.375</v>
      </c>
      <c r="F72" s="189">
        <v>14</v>
      </c>
      <c r="G72" s="190" t="s">
        <v>227</v>
      </c>
      <c r="H72" s="191">
        <v>18</v>
      </c>
      <c r="I72" s="192">
        <v>2.4</v>
      </c>
      <c r="J72" s="192">
        <v>1</v>
      </c>
      <c r="K72" s="192">
        <v>0</v>
      </c>
      <c r="L72" s="192">
        <f t="shared" si="2"/>
        <v>1</v>
      </c>
      <c r="M72" s="193">
        <f t="shared" si="3"/>
        <v>1.4</v>
      </c>
      <c r="N72" s="193">
        <v>6.3901085954626097E-2</v>
      </c>
      <c r="O72" s="193">
        <f t="shared" si="4"/>
        <v>1.3360989140453738</v>
      </c>
      <c r="P72" s="194">
        <f>0.9*105</f>
        <v>94.5</v>
      </c>
      <c r="Q72" s="195">
        <f>0.88*105</f>
        <v>92.4</v>
      </c>
      <c r="R72" s="3" t="s">
        <v>208</v>
      </c>
    </row>
    <row r="73" spans="2:18">
      <c r="B73" s="196"/>
      <c r="C73" s="186">
        <v>45592</v>
      </c>
      <c r="D73" s="187" t="str">
        <f t="shared" si="6"/>
        <v>日</v>
      </c>
      <c r="E73" s="188">
        <v>0.39583333333333331</v>
      </c>
      <c r="F73" s="189">
        <v>14</v>
      </c>
      <c r="G73" s="190" t="s">
        <v>227</v>
      </c>
      <c r="H73" s="191">
        <v>18</v>
      </c>
      <c r="I73" s="192">
        <v>2.4</v>
      </c>
      <c r="J73" s="192">
        <v>1.3</v>
      </c>
      <c r="K73" s="192">
        <v>0.12629088030339999</v>
      </c>
      <c r="L73" s="192">
        <f t="shared" si="2"/>
        <v>1.1737091196966001</v>
      </c>
      <c r="M73" s="193">
        <f t="shared" si="3"/>
        <v>1.0999999999999999</v>
      </c>
      <c r="N73" s="193">
        <v>0.48641547827289999</v>
      </c>
      <c r="O73" s="193">
        <f t="shared" si="4"/>
        <v>0.61358452172709987</v>
      </c>
      <c r="P73" s="194">
        <f>Q72</f>
        <v>92.4</v>
      </c>
      <c r="Q73" s="195">
        <f>0.86*105</f>
        <v>90.3</v>
      </c>
      <c r="R73" s="3" t="s">
        <v>208</v>
      </c>
    </row>
    <row r="74" spans="2:18">
      <c r="B74" s="196"/>
      <c r="C74" s="186">
        <v>45592</v>
      </c>
      <c r="D74" s="187" t="str">
        <f t="shared" si="6"/>
        <v>日</v>
      </c>
      <c r="E74" s="188">
        <v>0.41666666666666669</v>
      </c>
      <c r="F74" s="189">
        <v>14</v>
      </c>
      <c r="G74" s="190" t="s">
        <v>227</v>
      </c>
      <c r="H74" s="191">
        <v>18</v>
      </c>
      <c r="I74" s="192">
        <v>2.4</v>
      </c>
      <c r="J74" s="192">
        <v>1</v>
      </c>
      <c r="K74" s="192">
        <v>0</v>
      </c>
      <c r="L74" s="192">
        <f t="shared" si="2"/>
        <v>1</v>
      </c>
      <c r="M74" s="193">
        <f t="shared" si="3"/>
        <v>1.4</v>
      </c>
      <c r="N74" s="193">
        <v>4.9886569570236003E-2</v>
      </c>
      <c r="O74" s="193">
        <f t="shared" si="4"/>
        <v>1.3501134304297639</v>
      </c>
      <c r="P74" s="194">
        <f>Q73</f>
        <v>90.3</v>
      </c>
      <c r="Q74" s="195">
        <f>0.84*105</f>
        <v>88.2</v>
      </c>
      <c r="R74" s="3" t="s">
        <v>208</v>
      </c>
    </row>
    <row r="75" spans="2:18">
      <c r="B75" s="196"/>
      <c r="C75" s="186">
        <v>45592</v>
      </c>
      <c r="D75" s="187" t="str">
        <f t="shared" si="6"/>
        <v>日</v>
      </c>
      <c r="E75" s="188">
        <v>0.4375</v>
      </c>
      <c r="F75" s="189">
        <v>14</v>
      </c>
      <c r="G75" s="190" t="s">
        <v>227</v>
      </c>
      <c r="H75" s="191">
        <v>18</v>
      </c>
      <c r="I75" s="192">
        <v>2.4</v>
      </c>
      <c r="J75" s="192">
        <v>1.3</v>
      </c>
      <c r="K75" s="192">
        <v>0</v>
      </c>
      <c r="L75" s="192">
        <f t="shared" si="2"/>
        <v>1.3</v>
      </c>
      <c r="M75" s="193">
        <f t="shared" si="3"/>
        <v>1.0999999999999999</v>
      </c>
      <c r="N75" s="193">
        <v>0.51535335418167005</v>
      </c>
      <c r="O75" s="193">
        <f t="shared" si="4"/>
        <v>0.58464664581832981</v>
      </c>
      <c r="P75" s="194">
        <f>Q74</f>
        <v>88.2</v>
      </c>
      <c r="Q75" s="195">
        <f>0.8*105</f>
        <v>84</v>
      </c>
      <c r="R75" s="3" t="s">
        <v>208</v>
      </c>
    </row>
    <row r="76" spans="2:18">
      <c r="B76" s="196"/>
      <c r="C76" s="186">
        <v>45592</v>
      </c>
      <c r="D76" s="187" t="str">
        <f t="shared" si="6"/>
        <v>日</v>
      </c>
      <c r="E76" s="188">
        <v>0.45833333333333331</v>
      </c>
      <c r="F76" s="189">
        <v>14</v>
      </c>
      <c r="G76" s="190" t="s">
        <v>227</v>
      </c>
      <c r="H76" s="191">
        <v>18</v>
      </c>
      <c r="I76" s="192">
        <v>2.4</v>
      </c>
      <c r="J76" s="192">
        <v>1</v>
      </c>
      <c r="K76" s="192">
        <v>0</v>
      </c>
      <c r="L76" s="192">
        <f t="shared" si="2"/>
        <v>1</v>
      </c>
      <c r="M76" s="193">
        <f t="shared" si="3"/>
        <v>1.4</v>
      </c>
      <c r="N76" s="193">
        <v>0.165355630923015</v>
      </c>
      <c r="O76" s="193">
        <f t="shared" si="4"/>
        <v>1.2346443690769848</v>
      </c>
      <c r="P76" s="194">
        <f>Q75</f>
        <v>84</v>
      </c>
      <c r="Q76" s="195">
        <f>0.78*105</f>
        <v>81.900000000000006</v>
      </c>
      <c r="R76" s="3" t="s">
        <v>208</v>
      </c>
    </row>
    <row r="77" spans="2:18">
      <c r="B77" s="196"/>
      <c r="C77" s="186">
        <v>45592</v>
      </c>
      <c r="D77" s="187" t="str">
        <f t="shared" si="6"/>
        <v>日</v>
      </c>
      <c r="E77" s="188">
        <v>0.47916666666666669</v>
      </c>
      <c r="F77" s="189">
        <v>14</v>
      </c>
      <c r="G77" s="190" t="s">
        <v>227</v>
      </c>
      <c r="H77" s="191">
        <v>18</v>
      </c>
      <c r="I77" s="192">
        <v>2.4</v>
      </c>
      <c r="J77" s="192">
        <v>1.3</v>
      </c>
      <c r="K77" s="192">
        <v>8.9975168216270093E-2</v>
      </c>
      <c r="L77" s="192">
        <f t="shared" ref="L77:L83" si="7">J77-K77</f>
        <v>1.2100248317837299</v>
      </c>
      <c r="M77" s="193">
        <f t="shared" ref="M77" si="8">I77-J77</f>
        <v>1.0999999999999999</v>
      </c>
      <c r="N77" s="193">
        <v>7.0919931030352601E-2</v>
      </c>
      <c r="O77" s="193">
        <f t="shared" ref="O77:O83" si="9">M77-N77</f>
        <v>1.0290800689696473</v>
      </c>
      <c r="P77" s="194">
        <f>Q76</f>
        <v>81.900000000000006</v>
      </c>
      <c r="Q77" s="195">
        <f>0.74*105</f>
        <v>77.7</v>
      </c>
      <c r="R77" s="3" t="s">
        <v>208</v>
      </c>
    </row>
    <row r="78" spans="2:18">
      <c r="B78" s="196" t="s">
        <v>375</v>
      </c>
      <c r="C78" s="186">
        <v>45592</v>
      </c>
      <c r="D78" s="187" t="str">
        <f t="shared" si="6"/>
        <v>日</v>
      </c>
      <c r="E78" s="188"/>
      <c r="F78" s="189"/>
      <c r="G78" s="190"/>
      <c r="H78" s="191"/>
      <c r="I78" s="192"/>
      <c r="J78" s="192"/>
      <c r="K78" s="192"/>
      <c r="L78" s="192"/>
      <c r="M78" s="193"/>
      <c r="N78" s="193"/>
      <c r="O78" s="193"/>
      <c r="P78" s="194"/>
      <c r="Q78" s="195"/>
      <c r="R78" s="3" t="s">
        <v>208</v>
      </c>
    </row>
    <row r="79" spans="2:18">
      <c r="B79" s="196" t="s">
        <v>375</v>
      </c>
      <c r="C79" s="186">
        <v>45592</v>
      </c>
      <c r="D79" s="187" t="str">
        <f t="shared" si="6"/>
        <v>日</v>
      </c>
      <c r="E79" s="188"/>
      <c r="F79" s="189"/>
      <c r="G79" s="190"/>
      <c r="H79" s="191"/>
      <c r="I79" s="192"/>
      <c r="J79" s="192"/>
      <c r="K79" s="192"/>
      <c r="L79" s="192"/>
      <c r="M79" s="193"/>
      <c r="N79" s="193"/>
      <c r="O79" s="193"/>
      <c r="P79" s="194"/>
      <c r="Q79" s="195"/>
      <c r="R79" s="3" t="s">
        <v>208</v>
      </c>
    </row>
    <row r="80" spans="2:18">
      <c r="B80" s="196"/>
      <c r="C80" s="186">
        <v>45592</v>
      </c>
      <c r="D80" s="187" t="str">
        <f t="shared" si="6"/>
        <v>日</v>
      </c>
      <c r="E80" s="188">
        <v>0.60416666666666663</v>
      </c>
      <c r="F80" s="189">
        <v>14</v>
      </c>
      <c r="G80" s="190" t="s">
        <v>227</v>
      </c>
      <c r="H80" s="191">
        <v>22</v>
      </c>
      <c r="I80" s="192">
        <v>2.4</v>
      </c>
      <c r="J80" s="192">
        <v>1</v>
      </c>
      <c r="K80" s="192">
        <v>1.0229658356585201E-3</v>
      </c>
      <c r="L80" s="192">
        <f t="shared" si="7"/>
        <v>0.99897703416434147</v>
      </c>
      <c r="M80" s="193">
        <f t="shared" ref="M80:M83" si="10">I80-J80</f>
        <v>1.4</v>
      </c>
      <c r="N80" s="193">
        <v>4.8147008483798298E-2</v>
      </c>
      <c r="O80" s="193">
        <f t="shared" si="9"/>
        <v>1.3518529915162016</v>
      </c>
      <c r="P80" s="194">
        <f>0.71*105</f>
        <v>74.55</v>
      </c>
      <c r="Q80" s="195">
        <f>0.69*105</f>
        <v>72.449999999999989</v>
      </c>
      <c r="R80" s="3" t="s">
        <v>208</v>
      </c>
    </row>
    <row r="81" spans="2:18">
      <c r="B81" s="196"/>
      <c r="C81" s="186">
        <v>45592</v>
      </c>
      <c r="D81" s="187" t="str">
        <f t="shared" si="6"/>
        <v>日</v>
      </c>
      <c r="E81" s="188">
        <v>0.625</v>
      </c>
      <c r="F81" s="189">
        <v>14</v>
      </c>
      <c r="G81" s="190" t="s">
        <v>227</v>
      </c>
      <c r="H81" s="191">
        <v>22</v>
      </c>
      <c r="I81" s="192">
        <v>2.4</v>
      </c>
      <c r="J81" s="192">
        <v>1.3</v>
      </c>
      <c r="K81" s="192">
        <v>0.196475258967756</v>
      </c>
      <c r="L81" s="192">
        <f t="shared" si="7"/>
        <v>1.103524741032244</v>
      </c>
      <c r="M81" s="193">
        <f t="shared" si="10"/>
        <v>1.0999999999999999</v>
      </c>
      <c r="N81" s="193">
        <v>9.0395294283934002E-2</v>
      </c>
      <c r="O81" s="193">
        <f t="shared" si="9"/>
        <v>1.009604705716066</v>
      </c>
      <c r="P81" s="194">
        <f>Q80</f>
        <v>72.449999999999989</v>
      </c>
      <c r="Q81" s="195">
        <f>0.64*105</f>
        <v>67.2</v>
      </c>
      <c r="R81" s="3" t="s">
        <v>208</v>
      </c>
    </row>
    <row r="82" spans="2:18">
      <c r="B82" s="196"/>
      <c r="C82" s="186">
        <v>45592</v>
      </c>
      <c r="D82" s="187" t="str">
        <f t="shared" si="6"/>
        <v>日</v>
      </c>
      <c r="E82" s="188">
        <v>0.64583333333333337</v>
      </c>
      <c r="F82" s="189">
        <v>12</v>
      </c>
      <c r="G82" s="190" t="s">
        <v>227</v>
      </c>
      <c r="H82" s="191">
        <v>20</v>
      </c>
      <c r="I82" s="192">
        <v>2.4</v>
      </c>
      <c r="J82" s="192">
        <v>1</v>
      </c>
      <c r="K82" s="192">
        <v>0.15105789759959701</v>
      </c>
      <c r="L82" s="192">
        <f t="shared" si="7"/>
        <v>0.84894210240040302</v>
      </c>
      <c r="M82" s="193">
        <f t="shared" si="10"/>
        <v>1.4</v>
      </c>
      <c r="N82" s="193">
        <v>6.0700884520049798E-2</v>
      </c>
      <c r="O82" s="193">
        <f t="shared" si="9"/>
        <v>1.3392991154799501</v>
      </c>
      <c r="P82" s="194">
        <f>Q81</f>
        <v>67.2</v>
      </c>
      <c r="Q82" s="195">
        <f>0.62*105</f>
        <v>65.099999999999994</v>
      </c>
      <c r="R82" s="3" t="s">
        <v>208</v>
      </c>
    </row>
    <row r="83" spans="2:18">
      <c r="B83" s="196"/>
      <c r="C83" s="186">
        <v>45592</v>
      </c>
      <c r="D83" s="187" t="str">
        <f t="shared" si="6"/>
        <v>日</v>
      </c>
      <c r="E83" s="188">
        <v>0.66666666666666663</v>
      </c>
      <c r="F83" s="189">
        <v>14</v>
      </c>
      <c r="G83" s="190" t="s">
        <v>227</v>
      </c>
      <c r="H83" s="191">
        <v>20</v>
      </c>
      <c r="I83" s="192">
        <v>2.4</v>
      </c>
      <c r="J83" s="192">
        <v>1.3</v>
      </c>
      <c r="K83" s="192">
        <v>0.24657064642656301</v>
      </c>
      <c r="L83" s="192">
        <f t="shared" si="7"/>
        <v>1.0534293535734371</v>
      </c>
      <c r="M83" s="193">
        <f t="shared" si="10"/>
        <v>1.0999999999999999</v>
      </c>
      <c r="N83" s="193">
        <v>0.47377552664181599</v>
      </c>
      <c r="O83" s="193">
        <f t="shared" si="9"/>
        <v>0.62622447335818388</v>
      </c>
      <c r="P83" s="194">
        <f>Q82</f>
        <v>65.099999999999994</v>
      </c>
      <c r="Q83" s="195">
        <f>0.59*105</f>
        <v>61.949999999999996</v>
      </c>
    </row>
    <row r="84" spans="2:18">
      <c r="B84" s="196"/>
      <c r="C84" s="186"/>
      <c r="D84" s="187" t="str">
        <f t="shared" ref="D84:D108" si="11">IF($C84 &lt;&gt; "", IF(ISERROR(MATCH($C84, 祝日, 0)), TEXT($C84, "aaa"), "祝日"), "")</f>
        <v/>
      </c>
      <c r="E84" s="188"/>
      <c r="F84" s="189"/>
      <c r="G84" s="190"/>
      <c r="H84" s="191"/>
      <c r="I84" s="192"/>
      <c r="J84" s="192"/>
      <c r="K84" s="192"/>
      <c r="L84" s="192"/>
      <c r="M84" s="193"/>
      <c r="N84" s="193"/>
      <c r="O84" s="193"/>
      <c r="P84" s="194"/>
      <c r="Q84" s="195"/>
      <c r="R84" s="3" t="s">
        <v>208</v>
      </c>
    </row>
    <row r="85" spans="2:18">
      <c r="B85" s="196"/>
      <c r="C85" s="186"/>
      <c r="D85" s="187" t="str">
        <f t="shared" si="11"/>
        <v/>
      </c>
      <c r="E85" s="188"/>
      <c r="F85" s="189"/>
      <c r="G85" s="190"/>
      <c r="H85" s="191"/>
      <c r="I85" s="192"/>
      <c r="J85" s="192"/>
      <c r="K85" s="192"/>
      <c r="L85" s="192"/>
      <c r="M85" s="193"/>
      <c r="N85" s="193"/>
      <c r="O85" s="193"/>
      <c r="P85" s="194"/>
      <c r="Q85" s="195"/>
      <c r="R85" s="3" t="s">
        <v>208</v>
      </c>
    </row>
    <row r="86" spans="2:18">
      <c r="B86" s="196"/>
      <c r="C86" s="186"/>
      <c r="D86" s="187" t="str">
        <f t="shared" si="11"/>
        <v/>
      </c>
      <c r="E86" s="188"/>
      <c r="F86" s="189"/>
      <c r="G86" s="190"/>
      <c r="H86" s="191"/>
      <c r="I86" s="192"/>
      <c r="J86" s="192"/>
      <c r="K86" s="192"/>
      <c r="L86" s="192"/>
      <c r="M86" s="193"/>
      <c r="N86" s="193"/>
      <c r="O86" s="193"/>
      <c r="P86" s="194"/>
      <c r="Q86" s="195"/>
      <c r="R86" s="3" t="s">
        <v>208</v>
      </c>
    </row>
    <row r="87" spans="2:18">
      <c r="B87" s="196"/>
      <c r="C87" s="186"/>
      <c r="D87" s="187" t="str">
        <f t="shared" si="11"/>
        <v/>
      </c>
      <c r="E87" s="188"/>
      <c r="F87" s="189"/>
      <c r="G87" s="190"/>
      <c r="H87" s="191"/>
      <c r="I87" s="192"/>
      <c r="J87" s="192"/>
      <c r="K87" s="192"/>
      <c r="L87" s="192"/>
      <c r="M87" s="193"/>
      <c r="N87" s="193"/>
      <c r="O87" s="193"/>
      <c r="P87" s="194"/>
      <c r="Q87" s="195"/>
      <c r="R87" s="3" t="s">
        <v>208</v>
      </c>
    </row>
    <row r="88" spans="2:18">
      <c r="B88" s="196"/>
      <c r="C88" s="186"/>
      <c r="D88" s="187" t="str">
        <f t="shared" si="11"/>
        <v/>
      </c>
      <c r="E88" s="188"/>
      <c r="F88" s="189"/>
      <c r="G88" s="190"/>
      <c r="H88" s="191"/>
      <c r="I88" s="192"/>
      <c r="J88" s="192"/>
      <c r="K88" s="192"/>
      <c r="L88" s="192"/>
      <c r="M88" s="193"/>
      <c r="N88" s="193"/>
      <c r="O88" s="193"/>
      <c r="P88" s="194"/>
      <c r="Q88" s="195"/>
      <c r="R88" s="3" t="s">
        <v>208</v>
      </c>
    </row>
    <row r="89" spans="2:18">
      <c r="B89" s="196"/>
      <c r="C89" s="186"/>
      <c r="D89" s="187" t="str">
        <f t="shared" si="11"/>
        <v/>
      </c>
      <c r="E89" s="188"/>
      <c r="F89" s="189"/>
      <c r="G89" s="190"/>
      <c r="H89" s="191"/>
      <c r="I89" s="192"/>
      <c r="J89" s="192"/>
      <c r="K89" s="192"/>
      <c r="L89" s="192"/>
      <c r="M89" s="193"/>
      <c r="N89" s="193"/>
      <c r="O89" s="193"/>
      <c r="P89" s="194"/>
      <c r="Q89" s="195"/>
      <c r="R89" s="3" t="s">
        <v>208</v>
      </c>
    </row>
    <row r="90" spans="2:18">
      <c r="B90" s="196"/>
      <c r="C90" s="186"/>
      <c r="D90" s="187" t="str">
        <f t="shared" si="11"/>
        <v/>
      </c>
      <c r="E90" s="188"/>
      <c r="F90" s="189"/>
      <c r="G90" s="190"/>
      <c r="H90" s="191"/>
      <c r="I90" s="192"/>
      <c r="J90" s="192"/>
      <c r="K90" s="192"/>
      <c r="L90" s="192"/>
      <c r="M90" s="193"/>
      <c r="N90" s="193"/>
      <c r="O90" s="193"/>
      <c r="P90" s="194"/>
      <c r="Q90" s="195"/>
      <c r="R90" s="3" t="s">
        <v>208</v>
      </c>
    </row>
    <row r="91" spans="2:18">
      <c r="B91" s="196"/>
      <c r="C91" s="186"/>
      <c r="D91" s="187" t="str">
        <f t="shared" si="11"/>
        <v/>
      </c>
      <c r="E91" s="188"/>
      <c r="F91" s="189"/>
      <c r="G91" s="190"/>
      <c r="H91" s="191"/>
      <c r="I91" s="192"/>
      <c r="J91" s="192"/>
      <c r="K91" s="192"/>
      <c r="L91" s="192"/>
      <c r="M91" s="193"/>
      <c r="N91" s="193"/>
      <c r="O91" s="193"/>
      <c r="P91" s="194"/>
      <c r="Q91" s="195"/>
      <c r="R91" s="3" t="s">
        <v>208</v>
      </c>
    </row>
    <row r="92" spans="2:18">
      <c r="B92" s="196"/>
      <c r="C92" s="186"/>
      <c r="D92" s="187" t="str">
        <f t="shared" si="11"/>
        <v/>
      </c>
      <c r="E92" s="188"/>
      <c r="F92" s="189"/>
      <c r="G92" s="190"/>
      <c r="H92" s="191"/>
      <c r="I92" s="192"/>
      <c r="J92" s="192"/>
      <c r="K92" s="192"/>
      <c r="L92" s="192"/>
      <c r="M92" s="193"/>
      <c r="N92" s="193"/>
      <c r="O92" s="193"/>
      <c r="P92" s="194"/>
      <c r="Q92" s="195"/>
      <c r="R92" s="3" t="s">
        <v>208</v>
      </c>
    </row>
    <row r="93" spans="2:18">
      <c r="B93" s="196"/>
      <c r="C93" s="186"/>
      <c r="D93" s="187" t="str">
        <f t="shared" si="11"/>
        <v/>
      </c>
      <c r="E93" s="188"/>
      <c r="F93" s="189"/>
      <c r="G93" s="190"/>
      <c r="H93" s="191"/>
      <c r="I93" s="192"/>
      <c r="J93" s="192"/>
      <c r="K93" s="192"/>
      <c r="L93" s="192"/>
      <c r="M93" s="193"/>
      <c r="N93" s="193"/>
      <c r="O93" s="193"/>
      <c r="P93" s="194"/>
      <c r="Q93" s="195"/>
      <c r="R93" s="3" t="s">
        <v>208</v>
      </c>
    </row>
    <row r="94" spans="2:18">
      <c r="B94" s="196"/>
      <c r="C94" s="186"/>
      <c r="D94" s="187" t="str">
        <f t="shared" si="11"/>
        <v/>
      </c>
      <c r="E94" s="188"/>
      <c r="F94" s="189"/>
      <c r="G94" s="190"/>
      <c r="H94" s="191"/>
      <c r="I94" s="192"/>
      <c r="J94" s="192"/>
      <c r="K94" s="192"/>
      <c r="L94" s="192"/>
      <c r="M94" s="193"/>
      <c r="N94" s="193"/>
      <c r="O94" s="193"/>
      <c r="P94" s="194"/>
      <c r="Q94" s="195"/>
      <c r="R94" s="3" t="s">
        <v>208</v>
      </c>
    </row>
    <row r="95" spans="2:18">
      <c r="B95" s="196"/>
      <c r="C95" s="186"/>
      <c r="D95" s="187" t="str">
        <f t="shared" si="11"/>
        <v/>
      </c>
      <c r="E95" s="188"/>
      <c r="F95" s="189"/>
      <c r="G95" s="190"/>
      <c r="H95" s="191"/>
      <c r="I95" s="192"/>
      <c r="J95" s="192"/>
      <c r="K95" s="192"/>
      <c r="L95" s="192"/>
      <c r="M95" s="193"/>
      <c r="N95" s="193"/>
      <c r="O95" s="193"/>
      <c r="P95" s="194"/>
      <c r="Q95" s="195"/>
      <c r="R95" s="3" t="s">
        <v>208</v>
      </c>
    </row>
    <row r="96" spans="2:18">
      <c r="B96" s="196"/>
      <c r="C96" s="186"/>
      <c r="D96" s="187" t="str">
        <f t="shared" si="11"/>
        <v/>
      </c>
      <c r="E96" s="188"/>
      <c r="F96" s="189"/>
      <c r="G96" s="190"/>
      <c r="H96" s="191"/>
      <c r="I96" s="192"/>
      <c r="J96" s="192"/>
      <c r="K96" s="192"/>
      <c r="L96" s="192"/>
      <c r="M96" s="193"/>
      <c r="N96" s="193"/>
      <c r="O96" s="193"/>
      <c r="P96" s="194"/>
      <c r="Q96" s="195"/>
      <c r="R96" s="3" t="s">
        <v>208</v>
      </c>
    </row>
    <row r="97" spans="2:18">
      <c r="B97" s="196"/>
      <c r="C97" s="186"/>
      <c r="D97" s="187" t="str">
        <f t="shared" si="11"/>
        <v/>
      </c>
      <c r="E97" s="188"/>
      <c r="F97" s="189"/>
      <c r="G97" s="190"/>
      <c r="H97" s="191"/>
      <c r="I97" s="192"/>
      <c r="J97" s="192"/>
      <c r="K97" s="192"/>
      <c r="L97" s="192"/>
      <c r="M97" s="193"/>
      <c r="N97" s="193"/>
      <c r="O97" s="193"/>
      <c r="P97" s="194"/>
      <c r="Q97" s="195"/>
      <c r="R97" s="3" t="s">
        <v>208</v>
      </c>
    </row>
    <row r="98" spans="2:18">
      <c r="B98" s="196"/>
      <c r="C98" s="186"/>
      <c r="D98" s="187" t="str">
        <f t="shared" si="11"/>
        <v/>
      </c>
      <c r="E98" s="188"/>
      <c r="F98" s="189"/>
      <c r="G98" s="190"/>
      <c r="H98" s="191"/>
      <c r="I98" s="192"/>
      <c r="J98" s="192"/>
      <c r="K98" s="192"/>
      <c r="L98" s="192"/>
      <c r="M98" s="193"/>
      <c r="N98" s="193"/>
      <c r="O98" s="193"/>
      <c r="P98" s="194"/>
      <c r="Q98" s="195"/>
      <c r="R98" s="3" t="s">
        <v>208</v>
      </c>
    </row>
    <row r="99" spans="2:18">
      <c r="B99" s="196"/>
      <c r="C99" s="186"/>
      <c r="D99" s="187" t="str">
        <f t="shared" si="11"/>
        <v/>
      </c>
      <c r="E99" s="188"/>
      <c r="F99" s="189"/>
      <c r="G99" s="190"/>
      <c r="H99" s="191"/>
      <c r="I99" s="192"/>
      <c r="J99" s="192"/>
      <c r="K99" s="192"/>
      <c r="L99" s="192"/>
      <c r="M99" s="193"/>
      <c r="N99" s="193"/>
      <c r="O99" s="193"/>
      <c r="P99" s="194"/>
      <c r="Q99" s="195"/>
      <c r="R99" s="3" t="s">
        <v>208</v>
      </c>
    </row>
    <row r="100" spans="2:18">
      <c r="B100" s="196"/>
      <c r="C100" s="186"/>
      <c r="D100" s="187" t="str">
        <f t="shared" si="11"/>
        <v/>
      </c>
      <c r="E100" s="188"/>
      <c r="F100" s="189"/>
      <c r="G100" s="190"/>
      <c r="H100" s="191"/>
      <c r="I100" s="192"/>
      <c r="J100" s="192"/>
      <c r="K100" s="192"/>
      <c r="L100" s="192"/>
      <c r="M100" s="193"/>
      <c r="N100" s="193"/>
      <c r="O100" s="193"/>
      <c r="P100" s="194"/>
      <c r="Q100" s="195"/>
      <c r="R100" s="3" t="s">
        <v>208</v>
      </c>
    </row>
    <row r="101" spans="2:18">
      <c r="B101" s="196"/>
      <c r="C101" s="186"/>
      <c r="D101" s="187" t="str">
        <f t="shared" si="11"/>
        <v/>
      </c>
      <c r="E101" s="188"/>
      <c r="F101" s="189"/>
      <c r="G101" s="190"/>
      <c r="H101" s="191"/>
      <c r="I101" s="192"/>
      <c r="J101" s="192"/>
      <c r="K101" s="192"/>
      <c r="L101" s="192"/>
      <c r="M101" s="193"/>
      <c r="N101" s="193"/>
      <c r="O101" s="193"/>
      <c r="P101" s="194"/>
      <c r="Q101" s="195"/>
      <c r="R101" s="3" t="s">
        <v>208</v>
      </c>
    </row>
    <row r="102" spans="2:18">
      <c r="B102" s="196"/>
      <c r="C102" s="186"/>
      <c r="D102" s="187" t="str">
        <f t="shared" si="11"/>
        <v/>
      </c>
      <c r="E102" s="188"/>
      <c r="F102" s="189"/>
      <c r="G102" s="190"/>
      <c r="H102" s="191"/>
      <c r="I102" s="192"/>
      <c r="J102" s="192"/>
      <c r="K102" s="192"/>
      <c r="L102" s="192"/>
      <c r="M102" s="193"/>
      <c r="N102" s="193"/>
      <c r="O102" s="193"/>
      <c r="P102" s="194"/>
      <c r="Q102" s="195"/>
      <c r="R102" s="3" t="s">
        <v>208</v>
      </c>
    </row>
    <row r="103" spans="2:18">
      <c r="B103" s="196"/>
      <c r="C103" s="186"/>
      <c r="D103" s="187" t="str">
        <f t="shared" si="11"/>
        <v/>
      </c>
      <c r="E103" s="188"/>
      <c r="F103" s="189"/>
      <c r="G103" s="190"/>
      <c r="H103" s="191"/>
      <c r="I103" s="192"/>
      <c r="J103" s="192"/>
      <c r="K103" s="192"/>
      <c r="L103" s="192"/>
      <c r="M103" s="193"/>
      <c r="N103" s="193"/>
      <c r="O103" s="193"/>
      <c r="P103" s="194"/>
      <c r="Q103" s="195"/>
      <c r="R103" s="3" t="s">
        <v>208</v>
      </c>
    </row>
    <row r="104" spans="2:18">
      <c r="B104" s="196"/>
      <c r="C104" s="186"/>
      <c r="D104" s="187" t="str">
        <f t="shared" si="11"/>
        <v/>
      </c>
      <c r="E104" s="188"/>
      <c r="F104" s="189"/>
      <c r="G104" s="190"/>
      <c r="H104" s="191"/>
      <c r="I104" s="192"/>
      <c r="J104" s="192"/>
      <c r="K104" s="192"/>
      <c r="L104" s="192"/>
      <c r="M104" s="193"/>
      <c r="N104" s="193"/>
      <c r="O104" s="193"/>
      <c r="P104" s="194"/>
      <c r="Q104" s="195"/>
      <c r="R104" s="3" t="s">
        <v>208</v>
      </c>
    </row>
    <row r="105" spans="2:18">
      <c r="B105" s="196"/>
      <c r="C105" s="186"/>
      <c r="D105" s="187" t="str">
        <f t="shared" si="11"/>
        <v/>
      </c>
      <c r="E105" s="188"/>
      <c r="F105" s="189"/>
      <c r="G105" s="190"/>
      <c r="H105" s="191"/>
      <c r="I105" s="192"/>
      <c r="J105" s="192"/>
      <c r="K105" s="192"/>
      <c r="L105" s="192"/>
      <c r="M105" s="193"/>
      <c r="N105" s="193"/>
      <c r="O105" s="193"/>
      <c r="P105" s="194"/>
      <c r="Q105" s="195"/>
      <c r="R105" s="3" t="s">
        <v>208</v>
      </c>
    </row>
    <row r="106" spans="2:18">
      <c r="B106" s="196"/>
      <c r="C106" s="186"/>
      <c r="D106" s="187" t="str">
        <f t="shared" si="11"/>
        <v/>
      </c>
      <c r="E106" s="188"/>
      <c r="F106" s="189"/>
      <c r="G106" s="190"/>
      <c r="H106" s="191"/>
      <c r="I106" s="192"/>
      <c r="J106" s="192"/>
      <c r="K106" s="192"/>
      <c r="L106" s="192"/>
      <c r="M106" s="193"/>
      <c r="N106" s="193"/>
      <c r="O106" s="193"/>
      <c r="P106" s="194"/>
      <c r="Q106" s="195"/>
      <c r="R106" s="3" t="s">
        <v>208</v>
      </c>
    </row>
    <row r="107" spans="2:18">
      <c r="B107" s="196"/>
      <c r="C107" s="186"/>
      <c r="D107" s="187" t="str">
        <f t="shared" si="11"/>
        <v/>
      </c>
      <c r="E107" s="188"/>
      <c r="F107" s="189"/>
      <c r="G107" s="190"/>
      <c r="H107" s="191"/>
      <c r="I107" s="192"/>
      <c r="J107" s="192"/>
      <c r="K107" s="192"/>
      <c r="L107" s="192"/>
      <c r="M107" s="193"/>
      <c r="N107" s="193"/>
      <c r="O107" s="193"/>
      <c r="P107" s="194"/>
      <c r="Q107" s="195"/>
      <c r="R107" s="3" t="s">
        <v>208</v>
      </c>
    </row>
    <row r="108" spans="2:18">
      <c r="B108" s="197"/>
      <c r="C108" s="198"/>
      <c r="D108" s="199" t="str">
        <f t="shared" si="11"/>
        <v/>
      </c>
      <c r="E108" s="200"/>
      <c r="F108" s="201"/>
      <c r="G108" s="202"/>
      <c r="H108" s="203"/>
      <c r="I108" s="204"/>
      <c r="J108" s="204"/>
      <c r="K108" s="204"/>
      <c r="L108" s="204"/>
      <c r="M108" s="205"/>
      <c r="N108" s="205"/>
      <c r="O108" s="205"/>
      <c r="P108" s="206"/>
      <c r="Q108" s="207"/>
      <c r="R108" s="3" t="s">
        <v>208</v>
      </c>
    </row>
    <row r="109" spans="2:18">
      <c r="B109" s="3" t="s">
        <v>208</v>
      </c>
      <c r="C109" s="3" t="s">
        <v>208</v>
      </c>
      <c r="D109" s="3" t="s">
        <v>208</v>
      </c>
      <c r="E109" s="3" t="s">
        <v>208</v>
      </c>
      <c r="F109" s="3" t="s">
        <v>208</v>
      </c>
      <c r="G109" s="3" t="s">
        <v>208</v>
      </c>
      <c r="H109" s="3" t="s">
        <v>208</v>
      </c>
      <c r="I109" s="3" t="s">
        <v>208</v>
      </c>
      <c r="J109" s="3" t="s">
        <v>208</v>
      </c>
      <c r="K109" s="3" t="s">
        <v>208</v>
      </c>
      <c r="L109" s="3" t="s">
        <v>208</v>
      </c>
      <c r="M109" s="3" t="s">
        <v>208</v>
      </c>
      <c r="N109" s="3" t="s">
        <v>208</v>
      </c>
      <c r="O109" s="3" t="s">
        <v>208</v>
      </c>
      <c r="P109" s="3" t="s">
        <v>208</v>
      </c>
      <c r="Q109" s="3" t="s">
        <v>208</v>
      </c>
      <c r="R109" s="3" t="s">
        <v>208</v>
      </c>
    </row>
  </sheetData>
  <sheetProtection algorithmName="SHA-1" hashValue="tol0xe6oDZ8Qi63eaSmEL/x9biA=" saltValue="NCkc//eVuKNbQj3Pl1s3PQ==" spinCount="100000" sheet="1" objects="1" insertRows="0"/>
  <phoneticPr fontId="3"/>
  <conditionalFormatting sqref="E12:E108">
    <cfRule type="expression" dxfId="3" priority="1">
      <formula>#REF!="無"</formula>
    </cfRule>
  </conditionalFormatting>
  <conditionalFormatting sqref="F12:O108">
    <cfRule type="expression" dxfId="2" priority="3">
      <formula>#REF!="無"</formula>
    </cfRule>
  </conditionalFormatting>
  <conditionalFormatting sqref="P12:Q108">
    <cfRule type="expression" dxfId="1" priority="2">
      <formula>#REF!="無"</formula>
    </cfRule>
  </conditionalFormatting>
  <dataValidations count="8">
    <dataValidation type="decimal" allowBlank="1" showInputMessage="1" showErrorMessage="1" sqref="H11:H108">
      <formula1>-100</formula1>
      <formula2>100</formula2>
    </dataValidation>
    <dataValidation type="decimal" operator="greaterThanOrEqual" allowBlank="1" showInputMessage="1" showErrorMessage="1" sqref="I11:Q108">
      <formula1>0</formula1>
    </dataValidation>
    <dataValidation type="whole" operator="greaterThanOrEqual" allowBlank="1" showInputMessage="1" showErrorMessage="1" sqref="F11:F108 H11:H108 G11">
      <formula1>0</formula1>
    </dataValidation>
    <dataValidation type="date" operator="greaterThanOrEqual" allowBlank="1" showInputMessage="1" showErrorMessage="1" sqref="C11">
      <formula1>44927</formula1>
    </dataValidation>
    <dataValidation type="list" allowBlank="1" showInputMessage="1" showErrorMessage="1" sqref="G11:G108">
      <formula1>"晴れ, 曇り, 降雨, 降雪, 堆雪, キリ"</formula1>
    </dataValidation>
    <dataValidation type="time" operator="greaterThanOrEqual" allowBlank="1" showInputMessage="1" showErrorMessage="1" sqref="E11:E108">
      <formula1>0</formula1>
    </dataValidation>
    <dataValidation type="date" operator="greaterThanOrEqual" allowBlank="1" showInputMessage="1" showErrorMessage="1" sqref="C12:C108">
      <formula1>45292</formula1>
    </dataValidation>
    <dataValidation type="list" operator="greaterThanOrEqual" allowBlank="1" showInputMessage="1" showErrorMessage="1" sqref="G12:G108">
      <formula1>"晴れ,曇り,降雨,降雪,堆雪,キリ"</formula1>
    </dataValidation>
  </dataValidations>
  <pageMargins left="0.7" right="0.7" top="0.75" bottom="0.75" header="0.3" footer="0.3"/>
  <pageSetup paperSize="9" scale="2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pageSetUpPr fitToPage="1"/>
  </sheetPr>
  <dimension ref="B2"/>
  <sheetViews>
    <sheetView workbookViewId="0"/>
  </sheetViews>
  <sheetFormatPr defaultColWidth="8" defaultRowHeight="16.5"/>
  <cols>
    <col min="1" max="1" width="3.75" style="139" customWidth="1"/>
    <col min="2" max="16384" width="8" style="139"/>
  </cols>
  <sheetData>
    <row r="2" spans="2:2">
      <c r="B2" s="164" t="s">
        <v>229</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pageSetUpPr fitToPage="1"/>
  </sheetPr>
  <dimension ref="B1:AK283"/>
  <sheetViews>
    <sheetView showGridLines="0" zoomScale="55" zoomScaleNormal="55" workbookViewId="0">
      <pane ySplit="12" topLeftCell="A229" activePane="bottomLeft" state="frozen"/>
      <selection pane="bottomLeft" activeCell="AF46" sqref="AF46"/>
    </sheetView>
  </sheetViews>
  <sheetFormatPr defaultColWidth="7.125" defaultRowHeight="18.75"/>
  <cols>
    <col min="1" max="1" width="3.75" customWidth="1"/>
    <col min="2" max="2" width="10.5" customWidth="1"/>
    <col min="3" max="6" width="11.375" customWidth="1"/>
    <col min="7" max="10" width="18.75" customWidth="1"/>
    <col min="11" max="14" width="20.125" customWidth="1"/>
    <col min="15" max="17" width="18.75" customWidth="1"/>
    <col min="18" max="21" width="24.75" customWidth="1"/>
    <col min="22" max="23" width="41.25" customWidth="1"/>
    <col min="24" max="24" width="21.375" customWidth="1"/>
  </cols>
  <sheetData>
    <row r="1" spans="2:37" s="3" customFormat="1" ht="16.5">
      <c r="S1" s="30"/>
    </row>
    <row r="2" spans="2:37" s="3" customFormat="1" ht="16.5" hidden="1">
      <c r="B2" s="283" t="s">
        <v>3</v>
      </c>
      <c r="C2" s="283" t="s">
        <v>4</v>
      </c>
      <c r="D2" s="283" t="s">
        <v>5</v>
      </c>
      <c r="S2" s="30"/>
    </row>
    <row r="3" spans="2:37" s="3" customFormat="1" ht="16.5" hidden="1">
      <c r="B3" s="283" t="str">
        <f>実証データ一覧!I4&amp;""</f>
        <v>041009</v>
      </c>
      <c r="C3" s="283" t="str">
        <f>実証データ一覧!J4&amp;""</f>
        <v>宮城県</v>
      </c>
      <c r="D3" s="283" t="str">
        <f>実証データ一覧!K4&amp;""</f>
        <v>仙台市</v>
      </c>
      <c r="S3" s="30"/>
    </row>
    <row r="4" spans="2:37" ht="16.149999999999999" hidden="1" customHeight="1"/>
    <row r="5" spans="2:37" s="39" customFormat="1" ht="16.149999999999999" customHeight="1">
      <c r="B5" s="53" t="s">
        <v>99</v>
      </c>
      <c r="D5" s="53"/>
      <c r="G5" s="38"/>
      <c r="H5" s="38"/>
      <c r="I5" s="38"/>
      <c r="R5" s="140"/>
      <c r="S5" s="140"/>
      <c r="X5" s="38"/>
    </row>
    <row r="6" spans="2:37" s="39" customFormat="1" ht="16.149999999999999" customHeight="1">
      <c r="B6" s="39" t="s">
        <v>230</v>
      </c>
      <c r="D6" s="53"/>
      <c r="G6" s="38"/>
      <c r="H6" s="38"/>
      <c r="I6" s="38"/>
      <c r="R6" s="140"/>
      <c r="S6" s="140"/>
      <c r="X6" s="38"/>
    </row>
    <row r="7" spans="2:37" s="39" customFormat="1" ht="16.149999999999999" customHeight="1">
      <c r="B7" s="141" t="s">
        <v>231</v>
      </c>
      <c r="D7" s="53"/>
      <c r="G7" s="38"/>
      <c r="H7" s="38"/>
      <c r="I7" s="38"/>
      <c r="S7" s="140"/>
      <c r="X7" s="38"/>
    </row>
    <row r="8" spans="2:37" s="39" customFormat="1" ht="16.149999999999999" customHeight="1">
      <c r="D8" s="53"/>
      <c r="G8" s="38"/>
      <c r="H8" s="38"/>
      <c r="I8" s="38"/>
      <c r="R8" s="145" t="s">
        <v>232</v>
      </c>
      <c r="S8" s="145" t="s">
        <v>232</v>
      </c>
      <c r="X8" s="38"/>
    </row>
    <row r="9" spans="2:37" s="39" customFormat="1" ht="172.9" customHeight="1">
      <c r="B9" s="105"/>
      <c r="C9" s="53"/>
      <c r="D9" s="53"/>
      <c r="F9" s="55" t="s">
        <v>211</v>
      </c>
      <c r="G9" s="55" t="s">
        <v>233</v>
      </c>
      <c r="H9" s="56"/>
      <c r="I9" s="55" t="s">
        <v>234</v>
      </c>
      <c r="J9" s="55" t="s">
        <v>235</v>
      </c>
      <c r="K9" s="57" t="s">
        <v>236</v>
      </c>
      <c r="L9" s="58" t="s">
        <v>237</v>
      </c>
      <c r="M9" s="59" t="s">
        <v>238</v>
      </c>
      <c r="N9" s="59" t="s">
        <v>238</v>
      </c>
      <c r="O9" s="59" t="s">
        <v>238</v>
      </c>
      <c r="P9" s="57" t="s">
        <v>239</v>
      </c>
      <c r="Q9" s="55" t="s">
        <v>240</v>
      </c>
      <c r="R9" s="60" t="s">
        <v>241</v>
      </c>
      <c r="S9" s="60" t="s">
        <v>242</v>
      </c>
      <c r="T9" s="55" t="s">
        <v>243</v>
      </c>
      <c r="U9" s="55" t="s">
        <v>244</v>
      </c>
      <c r="V9" s="55"/>
      <c r="W9" s="56"/>
      <c r="X9" s="56"/>
    </row>
    <row r="10" spans="2:37" s="39" customFormat="1" ht="4.9000000000000004" customHeight="1">
      <c r="V10" s="7"/>
    </row>
    <row r="11" spans="2:37" s="39" customFormat="1" ht="18" customHeight="1">
      <c r="B11" s="61" t="s">
        <v>212</v>
      </c>
      <c r="C11" s="144">
        <v>37</v>
      </c>
      <c r="D11" s="144" t="s">
        <v>213</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245</v>
      </c>
      <c r="AA11" s="84"/>
      <c r="AB11" s="84"/>
      <c r="AC11" s="84"/>
      <c r="AD11" s="84"/>
      <c r="AE11" s="84"/>
      <c r="AF11" s="84"/>
      <c r="AG11" s="84"/>
      <c r="AH11" s="84"/>
      <c r="AI11" s="84"/>
      <c r="AJ11" s="85"/>
      <c r="AK11" s="39" t="s">
        <v>208</v>
      </c>
    </row>
    <row r="12" spans="2:37" s="39" customFormat="1" ht="34.9" customHeight="1">
      <c r="B12" s="62" t="s">
        <v>13</v>
      </c>
      <c r="C12" s="63" t="s">
        <v>100</v>
      </c>
      <c r="D12" s="63" t="s">
        <v>214</v>
      </c>
      <c r="E12" s="63" t="s">
        <v>103</v>
      </c>
      <c r="F12" s="64" t="s">
        <v>51</v>
      </c>
      <c r="G12" s="63" t="s">
        <v>246</v>
      </c>
      <c r="H12" s="64" t="s">
        <v>109</v>
      </c>
      <c r="I12" s="64" t="s">
        <v>111</v>
      </c>
      <c r="J12" s="64" t="s">
        <v>114</v>
      </c>
      <c r="K12" s="63" t="s">
        <v>247</v>
      </c>
      <c r="L12" s="63" t="s">
        <v>248</v>
      </c>
      <c r="M12" s="63" t="s">
        <v>249</v>
      </c>
      <c r="N12" s="63" t="s">
        <v>250</v>
      </c>
      <c r="O12" s="66" t="s">
        <v>128</v>
      </c>
      <c r="P12" s="68" t="s">
        <v>251</v>
      </c>
      <c r="Q12" s="67" t="s">
        <v>252</v>
      </c>
      <c r="R12" s="63" t="s">
        <v>253</v>
      </c>
      <c r="S12" s="63" t="s">
        <v>138</v>
      </c>
      <c r="T12" s="68" t="s">
        <v>254</v>
      </c>
      <c r="U12" s="68" t="s">
        <v>255</v>
      </c>
      <c r="V12" s="67" t="s">
        <v>256</v>
      </c>
      <c r="W12" s="64" t="s">
        <v>149</v>
      </c>
      <c r="X12" s="249" t="s">
        <v>257</v>
      </c>
      <c r="Z12" s="88"/>
      <c r="AA12" s="89"/>
      <c r="AB12" s="89"/>
      <c r="AC12" s="89"/>
      <c r="AD12" s="89"/>
      <c r="AE12" s="89"/>
      <c r="AF12" s="89"/>
      <c r="AG12" s="89"/>
      <c r="AH12" s="89"/>
      <c r="AI12" s="89"/>
      <c r="AJ12" s="90"/>
      <c r="AK12" s="39" t="s">
        <v>208</v>
      </c>
    </row>
    <row r="13" spans="2:37" s="39" customFormat="1" ht="33">
      <c r="B13" s="70" t="s">
        <v>226</v>
      </c>
      <c r="C13" s="71">
        <v>45048</v>
      </c>
      <c r="D13" s="72" t="str">
        <f>IF($C13 &lt;&gt; "", IF(ISERROR(MATCH(C13, 祝日, 0)), TEXT($C13, "aaa"), "祝日"), "")</f>
        <v>火</v>
      </c>
      <c r="E13" s="73">
        <v>0.4236111111111111</v>
      </c>
      <c r="F13" s="78" t="s">
        <v>227</v>
      </c>
      <c r="G13" s="77" t="s">
        <v>258</v>
      </c>
      <c r="H13" s="104">
        <v>0.2</v>
      </c>
      <c r="I13" s="76" t="s">
        <v>259</v>
      </c>
      <c r="J13" s="76" t="s">
        <v>260</v>
      </c>
      <c r="K13" s="77" t="s">
        <v>261</v>
      </c>
      <c r="L13" s="77" t="s">
        <v>262</v>
      </c>
      <c r="M13" s="77" t="s">
        <v>263</v>
      </c>
      <c r="N13" s="77" t="s">
        <v>264</v>
      </c>
      <c r="O13" s="75" t="s">
        <v>264</v>
      </c>
      <c r="P13" s="77" t="s">
        <v>263</v>
      </c>
      <c r="Q13" s="76" t="s">
        <v>265</v>
      </c>
      <c r="R13" s="72" t="s">
        <v>266</v>
      </c>
      <c r="S13" s="72" t="s">
        <v>267</v>
      </c>
      <c r="T13" s="72" t="s">
        <v>268</v>
      </c>
      <c r="U13" s="72" t="s">
        <v>269</v>
      </c>
      <c r="V13" s="78" t="s">
        <v>2</v>
      </c>
      <c r="W13" s="76" t="s">
        <v>270</v>
      </c>
      <c r="X13" s="79">
        <v>4</v>
      </c>
      <c r="Z13" s="88"/>
      <c r="AA13" s="89"/>
      <c r="AB13" s="89"/>
      <c r="AC13" s="89"/>
      <c r="AD13" s="89"/>
      <c r="AE13" s="89"/>
      <c r="AF13" s="89"/>
      <c r="AG13" s="89"/>
      <c r="AH13" s="89"/>
      <c r="AI13" s="89"/>
      <c r="AJ13" s="90"/>
      <c r="AK13" s="39" t="s">
        <v>208</v>
      </c>
    </row>
    <row r="14" spans="2:37" s="39" customFormat="1" ht="16.5">
      <c r="B14" s="208" t="s">
        <v>228</v>
      </c>
      <c r="C14" s="209">
        <v>45585</v>
      </c>
      <c r="D14" s="187" t="str">
        <f t="shared" ref="D14" si="0">IF($C14 &lt;&gt; "", IF(ISERROR(MATCH(C14, 祝日, 0)), TEXT($C14, "aaa"), "祝日"), "")</f>
        <v>日</v>
      </c>
      <c r="E14" s="210">
        <v>0.38194444444444442</v>
      </c>
      <c r="F14" s="211" t="s">
        <v>227</v>
      </c>
      <c r="G14" s="212" t="s">
        <v>332</v>
      </c>
      <c r="H14" s="213">
        <v>0.1795929607036055</v>
      </c>
      <c r="I14" s="214" t="s">
        <v>335</v>
      </c>
      <c r="J14" s="214" t="s">
        <v>260</v>
      </c>
      <c r="K14" s="212" t="s">
        <v>261</v>
      </c>
      <c r="L14" s="212" t="s">
        <v>337</v>
      </c>
      <c r="M14" s="212" t="s">
        <v>264</v>
      </c>
      <c r="N14" s="212" t="s">
        <v>264</v>
      </c>
      <c r="O14" s="215" t="s">
        <v>264</v>
      </c>
      <c r="P14" s="212" t="s">
        <v>264</v>
      </c>
      <c r="Q14" s="214" t="s">
        <v>338</v>
      </c>
      <c r="R14" s="216" t="s">
        <v>301</v>
      </c>
      <c r="S14" s="216" t="s">
        <v>267</v>
      </c>
      <c r="T14" s="216" t="s">
        <v>376</v>
      </c>
      <c r="U14" s="216" t="s">
        <v>340</v>
      </c>
      <c r="V14" s="211" t="s">
        <v>213</v>
      </c>
      <c r="W14" s="214"/>
      <c r="X14" s="217">
        <v>20</v>
      </c>
      <c r="Z14" s="88" t="s">
        <v>271</v>
      </c>
      <c r="AA14" s="89"/>
      <c r="AB14" s="89"/>
      <c r="AC14" s="89"/>
      <c r="AD14" s="89"/>
      <c r="AE14" s="89"/>
      <c r="AF14" s="89"/>
      <c r="AG14" s="89"/>
      <c r="AH14" s="89"/>
      <c r="AI14" s="89"/>
      <c r="AJ14" s="90"/>
      <c r="AK14" s="39" t="s">
        <v>208</v>
      </c>
    </row>
    <row r="15" spans="2:37" s="39" customFormat="1" ht="16.5">
      <c r="B15" s="196"/>
      <c r="C15" s="209">
        <v>45585</v>
      </c>
      <c r="D15" s="187" t="str">
        <f t="shared" ref="D15:D16" si="1">IF($C15 &lt;&gt; "", IF(ISERROR(MATCH(C15, 祝日, 0)), TEXT($C15, "aaa"), "祝日"), "")</f>
        <v>日</v>
      </c>
      <c r="E15" s="210">
        <v>0.38472222222222224</v>
      </c>
      <c r="F15" s="211" t="s">
        <v>227</v>
      </c>
      <c r="G15" s="212" t="s">
        <v>332</v>
      </c>
      <c r="H15" s="213">
        <v>0.13859296070360549</v>
      </c>
      <c r="I15" s="214" t="s">
        <v>335</v>
      </c>
      <c r="J15" s="214" t="s">
        <v>260</v>
      </c>
      <c r="K15" s="212" t="s">
        <v>261</v>
      </c>
      <c r="L15" s="212" t="s">
        <v>337</v>
      </c>
      <c r="M15" s="212" t="s">
        <v>264</v>
      </c>
      <c r="N15" s="212" t="s">
        <v>264</v>
      </c>
      <c r="O15" s="215" t="s">
        <v>264</v>
      </c>
      <c r="P15" s="212" t="s">
        <v>263</v>
      </c>
      <c r="Q15" s="214" t="s">
        <v>338</v>
      </c>
      <c r="R15" s="216" t="s">
        <v>301</v>
      </c>
      <c r="S15" s="216" t="s">
        <v>311</v>
      </c>
      <c r="T15" s="216" t="s">
        <v>349</v>
      </c>
      <c r="U15" s="216" t="s">
        <v>338</v>
      </c>
      <c r="V15" s="211" t="s">
        <v>213</v>
      </c>
      <c r="W15" s="214"/>
      <c r="X15" s="217">
        <v>32</v>
      </c>
      <c r="Z15" s="88" t="s">
        <v>272</v>
      </c>
      <c r="AA15" s="89"/>
      <c r="AB15" s="89"/>
      <c r="AC15" s="89"/>
      <c r="AD15" s="89"/>
      <c r="AE15" s="89"/>
      <c r="AF15" s="89"/>
      <c r="AG15" s="89"/>
      <c r="AH15" s="89"/>
      <c r="AI15" s="89"/>
      <c r="AJ15" s="90"/>
      <c r="AK15" s="39" t="s">
        <v>208</v>
      </c>
    </row>
    <row r="16" spans="2:37" s="39" customFormat="1" ht="16.5">
      <c r="B16" s="196"/>
      <c r="C16" s="209">
        <v>45585</v>
      </c>
      <c r="D16" s="187" t="str">
        <f t="shared" si="1"/>
        <v>日</v>
      </c>
      <c r="E16" s="210">
        <v>0.39652777777777776</v>
      </c>
      <c r="F16" s="211" t="s">
        <v>227</v>
      </c>
      <c r="G16" s="212" t="s">
        <v>332</v>
      </c>
      <c r="H16" s="213">
        <v>0.48345467937766001</v>
      </c>
      <c r="I16" s="214" t="s">
        <v>335</v>
      </c>
      <c r="J16" s="214" t="s">
        <v>260</v>
      </c>
      <c r="K16" s="212" t="s">
        <v>261</v>
      </c>
      <c r="L16" s="212" t="s">
        <v>377</v>
      </c>
      <c r="M16" s="212" t="s">
        <v>264</v>
      </c>
      <c r="N16" s="212" t="s">
        <v>264</v>
      </c>
      <c r="O16" s="215" t="s">
        <v>264</v>
      </c>
      <c r="P16" s="212" t="s">
        <v>263</v>
      </c>
      <c r="Q16" s="214" t="s">
        <v>338</v>
      </c>
      <c r="R16" s="216" t="s">
        <v>301</v>
      </c>
      <c r="S16" s="216" t="s">
        <v>322</v>
      </c>
      <c r="T16" s="216"/>
      <c r="U16" s="216"/>
      <c r="V16" s="211" t="s">
        <v>213</v>
      </c>
      <c r="W16" s="214"/>
      <c r="X16" s="217">
        <v>37</v>
      </c>
      <c r="Z16" s="88" t="s">
        <v>273</v>
      </c>
      <c r="AA16" s="89"/>
      <c r="AB16" s="89"/>
      <c r="AC16" s="89"/>
      <c r="AD16" s="89"/>
      <c r="AE16" s="89"/>
      <c r="AF16" s="89"/>
      <c r="AG16" s="89"/>
      <c r="AH16" s="89"/>
      <c r="AI16" s="89"/>
      <c r="AJ16" s="90"/>
      <c r="AK16" s="39" t="s">
        <v>208</v>
      </c>
    </row>
    <row r="17" spans="2:37" s="39" customFormat="1" ht="16.5">
      <c r="B17" s="196"/>
      <c r="C17" s="209">
        <v>45585</v>
      </c>
      <c r="D17" s="187" t="str">
        <f t="shared" ref="D17:D80" si="2">IF($C17 &lt;&gt; "", IF(ISERROR(MATCH(C17, 祝日, 0)), TEXT($C17, "aaa"), "祝日"), "")</f>
        <v>日</v>
      </c>
      <c r="E17" s="210">
        <v>0.41805555555555557</v>
      </c>
      <c r="F17" s="211" t="s">
        <v>227</v>
      </c>
      <c r="G17" s="212" t="s">
        <v>258</v>
      </c>
      <c r="H17" s="213">
        <v>6.9630520130937474E-3</v>
      </c>
      <c r="I17" s="214" t="s">
        <v>335</v>
      </c>
      <c r="J17" s="214" t="s">
        <v>260</v>
      </c>
      <c r="K17" s="212" t="s">
        <v>284</v>
      </c>
      <c r="L17" s="212" t="s">
        <v>378</v>
      </c>
      <c r="M17" s="212" t="s">
        <v>264</v>
      </c>
      <c r="N17" s="212" t="s">
        <v>263</v>
      </c>
      <c r="O17" s="215" t="s">
        <v>264</v>
      </c>
      <c r="P17" s="212" t="s">
        <v>263</v>
      </c>
      <c r="Q17" s="214" t="s">
        <v>338</v>
      </c>
      <c r="R17" s="216" t="s">
        <v>301</v>
      </c>
      <c r="S17" s="216" t="s">
        <v>311</v>
      </c>
      <c r="T17" s="216" t="s">
        <v>349</v>
      </c>
      <c r="U17" s="216" t="s">
        <v>350</v>
      </c>
      <c r="V17" s="211" t="s">
        <v>213</v>
      </c>
      <c r="W17" s="214"/>
      <c r="X17" s="217">
        <v>7</v>
      </c>
      <c r="Z17" s="88"/>
      <c r="AA17" s="89"/>
      <c r="AB17" s="89"/>
      <c r="AC17" s="89"/>
      <c r="AD17" s="89"/>
      <c r="AE17" s="89"/>
      <c r="AF17" s="89"/>
      <c r="AG17" s="89"/>
      <c r="AH17" s="89"/>
      <c r="AI17" s="89"/>
      <c r="AJ17" s="90"/>
      <c r="AK17" s="39" t="s">
        <v>208</v>
      </c>
    </row>
    <row r="18" spans="2:37" s="39" customFormat="1" ht="16.5">
      <c r="B18" s="196"/>
      <c r="C18" s="209">
        <v>45585</v>
      </c>
      <c r="D18" s="187" t="str">
        <f t="shared" si="2"/>
        <v>日</v>
      </c>
      <c r="E18" s="210">
        <v>0.41944444444444445</v>
      </c>
      <c r="F18" s="211" t="s">
        <v>227</v>
      </c>
      <c r="G18" s="212" t="s">
        <v>258</v>
      </c>
      <c r="H18" s="213">
        <v>7.6733052013093744E-2</v>
      </c>
      <c r="I18" s="214" t="s">
        <v>335</v>
      </c>
      <c r="J18" s="214" t="s">
        <v>260</v>
      </c>
      <c r="K18" s="212" t="s">
        <v>261</v>
      </c>
      <c r="L18" s="212" t="s">
        <v>337</v>
      </c>
      <c r="M18" s="212" t="s">
        <v>264</v>
      </c>
      <c r="N18" s="212" t="s">
        <v>264</v>
      </c>
      <c r="O18" s="215" t="s">
        <v>264</v>
      </c>
      <c r="P18" s="212" t="s">
        <v>263</v>
      </c>
      <c r="Q18" s="214" t="s">
        <v>338</v>
      </c>
      <c r="R18" s="216" t="s">
        <v>301</v>
      </c>
      <c r="S18" s="216" t="s">
        <v>267</v>
      </c>
      <c r="T18" s="216" t="s">
        <v>268</v>
      </c>
      <c r="U18" s="216" t="s">
        <v>340</v>
      </c>
      <c r="V18" s="211" t="s">
        <v>213</v>
      </c>
      <c r="W18" s="214"/>
      <c r="X18" s="217">
        <v>11</v>
      </c>
      <c r="Z18" s="88"/>
      <c r="AA18" s="89"/>
      <c r="AB18" s="89"/>
      <c r="AC18" s="89"/>
      <c r="AD18" s="89"/>
      <c r="AE18" s="89"/>
      <c r="AF18" s="89"/>
      <c r="AG18" s="89"/>
      <c r="AH18" s="89"/>
      <c r="AI18" s="89"/>
      <c r="AJ18" s="90"/>
      <c r="AK18" s="39" t="s">
        <v>208</v>
      </c>
    </row>
    <row r="19" spans="2:37" s="39" customFormat="1" ht="16.5">
      <c r="B19" s="196"/>
      <c r="C19" s="209">
        <v>45585</v>
      </c>
      <c r="D19" s="187" t="str">
        <f t="shared" si="2"/>
        <v>日</v>
      </c>
      <c r="E19" s="210">
        <v>0.42499999999999999</v>
      </c>
      <c r="F19" s="211" t="s">
        <v>227</v>
      </c>
      <c r="G19" s="212" t="s">
        <v>332</v>
      </c>
      <c r="H19" s="213">
        <v>4.4073560921116098E-2</v>
      </c>
      <c r="I19" s="214" t="s">
        <v>335</v>
      </c>
      <c r="J19" s="214" t="s">
        <v>260</v>
      </c>
      <c r="K19" s="212" t="s">
        <v>284</v>
      </c>
      <c r="L19" s="212" t="s">
        <v>262</v>
      </c>
      <c r="M19" s="212" t="s">
        <v>264</v>
      </c>
      <c r="N19" s="212" t="s">
        <v>263</v>
      </c>
      <c r="O19" s="215" t="s">
        <v>264</v>
      </c>
      <c r="P19" s="212" t="s">
        <v>263</v>
      </c>
      <c r="Q19" s="214" t="s">
        <v>269</v>
      </c>
      <c r="R19" s="216" t="s">
        <v>266</v>
      </c>
      <c r="S19" s="216" t="s">
        <v>315</v>
      </c>
      <c r="T19" s="216" t="s">
        <v>376</v>
      </c>
      <c r="U19" s="216" t="s">
        <v>338</v>
      </c>
      <c r="V19" s="211" t="s">
        <v>213</v>
      </c>
      <c r="W19" s="214"/>
      <c r="X19" s="217">
        <v>21</v>
      </c>
      <c r="Z19" s="88"/>
      <c r="AA19" s="89"/>
      <c r="AB19" s="89"/>
      <c r="AC19" s="89"/>
      <c r="AD19" s="89"/>
      <c r="AE19" s="89"/>
      <c r="AF19" s="89"/>
      <c r="AG19" s="89"/>
      <c r="AH19" s="89"/>
      <c r="AI19" s="89"/>
      <c r="AJ19" s="90"/>
      <c r="AK19" s="39" t="s">
        <v>208</v>
      </c>
    </row>
    <row r="20" spans="2:37" s="39" customFormat="1" ht="16.5">
      <c r="B20" s="196"/>
      <c r="C20" s="209">
        <v>45585</v>
      </c>
      <c r="D20" s="187" t="str">
        <f t="shared" si="2"/>
        <v>日</v>
      </c>
      <c r="E20" s="210">
        <v>0.44027777777777777</v>
      </c>
      <c r="F20" s="211" t="s">
        <v>227</v>
      </c>
      <c r="G20" s="212" t="s">
        <v>332</v>
      </c>
      <c r="H20" s="213">
        <v>0.11147597254703601</v>
      </c>
      <c r="I20" s="214" t="s">
        <v>335</v>
      </c>
      <c r="J20" s="214" t="s">
        <v>260</v>
      </c>
      <c r="K20" s="212" t="s">
        <v>284</v>
      </c>
      <c r="L20" s="212" t="s">
        <v>262</v>
      </c>
      <c r="M20" s="212" t="s">
        <v>264</v>
      </c>
      <c r="N20" s="212" t="s">
        <v>263</v>
      </c>
      <c r="O20" s="215" t="s">
        <v>264</v>
      </c>
      <c r="P20" s="212" t="s">
        <v>263</v>
      </c>
      <c r="Q20" s="214" t="s">
        <v>269</v>
      </c>
      <c r="R20" s="216" t="s">
        <v>266</v>
      </c>
      <c r="S20" s="216" t="s">
        <v>315</v>
      </c>
      <c r="T20" s="216" t="s">
        <v>376</v>
      </c>
      <c r="U20" s="216" t="s">
        <v>338</v>
      </c>
      <c r="V20" s="211" t="s">
        <v>213</v>
      </c>
      <c r="W20" s="214"/>
      <c r="X20" s="217">
        <v>43</v>
      </c>
      <c r="Z20" s="88"/>
      <c r="AA20" s="89"/>
      <c r="AB20" s="89"/>
      <c r="AC20" s="89"/>
      <c r="AD20" s="89"/>
      <c r="AE20" s="89"/>
      <c r="AF20" s="89"/>
      <c r="AG20" s="89"/>
      <c r="AH20" s="89"/>
      <c r="AI20" s="89"/>
      <c r="AJ20" s="90"/>
      <c r="AK20" s="39" t="s">
        <v>208</v>
      </c>
    </row>
    <row r="21" spans="2:37" s="39" customFormat="1" ht="16.5">
      <c r="B21" s="196"/>
      <c r="C21" s="209">
        <v>45585</v>
      </c>
      <c r="D21" s="187" t="str">
        <f t="shared" si="2"/>
        <v>日</v>
      </c>
      <c r="E21" s="210">
        <v>0.4465277777777778</v>
      </c>
      <c r="F21" s="211" t="s">
        <v>227</v>
      </c>
      <c r="G21" s="212" t="s">
        <v>258</v>
      </c>
      <c r="H21" s="213">
        <v>4.3132020275700504E-2</v>
      </c>
      <c r="I21" s="214" t="s">
        <v>335</v>
      </c>
      <c r="J21" s="214" t="s">
        <v>260</v>
      </c>
      <c r="K21" s="212" t="s">
        <v>284</v>
      </c>
      <c r="L21" s="212" t="s">
        <v>262</v>
      </c>
      <c r="M21" s="212" t="s">
        <v>263</v>
      </c>
      <c r="N21" s="212" t="s">
        <v>263</v>
      </c>
      <c r="O21" s="215" t="s">
        <v>264</v>
      </c>
      <c r="P21" s="212" t="s">
        <v>263</v>
      </c>
      <c r="Q21" s="214" t="s">
        <v>269</v>
      </c>
      <c r="R21" s="216" t="s">
        <v>345</v>
      </c>
      <c r="S21" s="216" t="s">
        <v>315</v>
      </c>
      <c r="T21" s="216"/>
      <c r="U21" s="216"/>
      <c r="V21" s="211" t="s">
        <v>213</v>
      </c>
      <c r="W21" s="214" t="s">
        <v>379</v>
      </c>
      <c r="X21" s="217">
        <v>47</v>
      </c>
      <c r="Z21" s="88"/>
      <c r="AA21" s="89"/>
      <c r="AB21" s="89"/>
      <c r="AC21" s="89"/>
      <c r="AD21" s="89"/>
      <c r="AE21" s="89"/>
      <c r="AF21" s="89"/>
      <c r="AG21" s="89"/>
      <c r="AH21" s="89"/>
      <c r="AI21" s="89"/>
      <c r="AJ21" s="90"/>
      <c r="AK21" s="39" t="s">
        <v>208</v>
      </c>
    </row>
    <row r="22" spans="2:37" s="39" customFormat="1" ht="16.5">
      <c r="B22" s="196"/>
      <c r="C22" s="209">
        <v>45585</v>
      </c>
      <c r="D22" s="187" t="str">
        <f t="shared" si="2"/>
        <v>日</v>
      </c>
      <c r="E22" s="210">
        <v>0.45</v>
      </c>
      <c r="F22" s="211" t="s">
        <v>227</v>
      </c>
      <c r="G22" s="212" t="s">
        <v>258</v>
      </c>
      <c r="H22" s="213">
        <v>7.1532020275700506E-2</v>
      </c>
      <c r="I22" s="214" t="s">
        <v>335</v>
      </c>
      <c r="J22" s="214" t="s">
        <v>260</v>
      </c>
      <c r="K22" s="212" t="s">
        <v>284</v>
      </c>
      <c r="L22" s="212" t="s">
        <v>262</v>
      </c>
      <c r="M22" s="212" t="s">
        <v>264</v>
      </c>
      <c r="N22" s="212" t="s">
        <v>264</v>
      </c>
      <c r="O22" s="215" t="s">
        <v>264</v>
      </c>
      <c r="P22" s="212" t="s">
        <v>263</v>
      </c>
      <c r="Q22" s="214" t="s">
        <v>269</v>
      </c>
      <c r="R22" s="216" t="s">
        <v>301</v>
      </c>
      <c r="S22" s="216" t="s">
        <v>315</v>
      </c>
      <c r="T22" s="216" t="s">
        <v>376</v>
      </c>
      <c r="U22" s="216" t="s">
        <v>338</v>
      </c>
      <c r="V22" s="211" t="s">
        <v>213</v>
      </c>
      <c r="W22" s="214"/>
      <c r="X22" s="217">
        <v>54</v>
      </c>
      <c r="Z22" s="88"/>
      <c r="AA22" s="89"/>
      <c r="AB22" s="89"/>
      <c r="AC22" s="89"/>
      <c r="AD22" s="89"/>
      <c r="AE22" s="89"/>
      <c r="AF22" s="89"/>
      <c r="AG22" s="89"/>
      <c r="AH22" s="89"/>
      <c r="AI22" s="89"/>
      <c r="AJ22" s="90"/>
      <c r="AK22" s="39" t="s">
        <v>208</v>
      </c>
    </row>
    <row r="23" spans="2:37" s="39" customFormat="1" ht="16.5">
      <c r="B23" s="196"/>
      <c r="C23" s="209">
        <v>45585</v>
      </c>
      <c r="D23" s="187" t="str">
        <f t="shared" si="2"/>
        <v>日</v>
      </c>
      <c r="E23" s="210">
        <v>0.46180555555555558</v>
      </c>
      <c r="F23" s="211" t="s">
        <v>227</v>
      </c>
      <c r="G23" s="212" t="s">
        <v>258</v>
      </c>
      <c r="H23" s="213">
        <v>3.5021326611415098E-2</v>
      </c>
      <c r="I23" s="214" t="s">
        <v>335</v>
      </c>
      <c r="J23" s="214" t="s">
        <v>260</v>
      </c>
      <c r="K23" s="212" t="s">
        <v>284</v>
      </c>
      <c r="L23" s="212" t="s">
        <v>262</v>
      </c>
      <c r="M23" s="212" t="s">
        <v>263</v>
      </c>
      <c r="N23" s="212" t="s">
        <v>263</v>
      </c>
      <c r="O23" s="215" t="s">
        <v>264</v>
      </c>
      <c r="P23" s="212" t="s">
        <v>263</v>
      </c>
      <c r="Q23" s="214" t="s">
        <v>269</v>
      </c>
      <c r="R23" s="216" t="s">
        <v>266</v>
      </c>
      <c r="S23" s="216" t="s">
        <v>315</v>
      </c>
      <c r="T23" s="216" t="s">
        <v>349</v>
      </c>
      <c r="U23" s="216" t="s">
        <v>350</v>
      </c>
      <c r="V23" s="211" t="s">
        <v>213</v>
      </c>
      <c r="W23" s="214"/>
      <c r="X23" s="217">
        <v>15</v>
      </c>
      <c r="Z23" s="88"/>
      <c r="AA23" s="89"/>
      <c r="AB23" s="89"/>
      <c r="AC23" s="89"/>
      <c r="AD23" s="89"/>
      <c r="AE23" s="89"/>
      <c r="AF23" s="89"/>
      <c r="AG23" s="89"/>
      <c r="AH23" s="89"/>
      <c r="AI23" s="89"/>
      <c r="AJ23" s="90"/>
      <c r="AK23" s="39" t="s">
        <v>208</v>
      </c>
    </row>
    <row r="24" spans="2:37" s="39" customFormat="1" ht="16.5">
      <c r="B24" s="196"/>
      <c r="C24" s="209">
        <v>45585</v>
      </c>
      <c r="D24" s="187" t="str">
        <f t="shared" si="2"/>
        <v>日</v>
      </c>
      <c r="E24" s="210">
        <v>0.46875</v>
      </c>
      <c r="F24" s="211" t="s">
        <v>227</v>
      </c>
      <c r="G24" s="212" t="s">
        <v>332</v>
      </c>
      <c r="H24" s="213">
        <v>9.0119526112584503E-2</v>
      </c>
      <c r="I24" s="214" t="s">
        <v>335</v>
      </c>
      <c r="J24" s="214" t="s">
        <v>260</v>
      </c>
      <c r="K24" s="212" t="s">
        <v>284</v>
      </c>
      <c r="L24" s="212" t="s">
        <v>378</v>
      </c>
      <c r="M24" s="212" t="s">
        <v>264</v>
      </c>
      <c r="N24" s="212" t="s">
        <v>263</v>
      </c>
      <c r="O24" s="215" t="s">
        <v>264</v>
      </c>
      <c r="P24" s="212" t="s">
        <v>263</v>
      </c>
      <c r="Q24" s="214" t="s">
        <v>269</v>
      </c>
      <c r="R24" s="216" t="s">
        <v>266</v>
      </c>
      <c r="S24" s="216" t="s">
        <v>315</v>
      </c>
      <c r="T24" s="216"/>
      <c r="U24" s="216" t="s">
        <v>269</v>
      </c>
      <c r="V24" s="211" t="s">
        <v>213</v>
      </c>
      <c r="W24" s="214"/>
      <c r="X24" s="217">
        <v>29</v>
      </c>
      <c r="Z24" s="88"/>
      <c r="AA24" s="89"/>
      <c r="AB24" s="89"/>
      <c r="AC24" s="89"/>
      <c r="AD24" s="89"/>
      <c r="AE24" s="89"/>
      <c r="AF24" s="89"/>
      <c r="AG24" s="89"/>
      <c r="AH24" s="89"/>
      <c r="AI24" s="89"/>
      <c r="AJ24" s="90"/>
      <c r="AK24" s="39" t="s">
        <v>208</v>
      </c>
    </row>
    <row r="25" spans="2:37" s="39" customFormat="1" ht="16.5">
      <c r="B25" s="196"/>
      <c r="C25" s="209">
        <v>45585</v>
      </c>
      <c r="D25" s="187" t="str">
        <f t="shared" si="2"/>
        <v>日</v>
      </c>
      <c r="E25" s="210">
        <v>0.46944444444444444</v>
      </c>
      <c r="F25" s="211" t="s">
        <v>227</v>
      </c>
      <c r="G25" s="212" t="s">
        <v>332</v>
      </c>
      <c r="H25" s="213">
        <v>0.1196195261125845</v>
      </c>
      <c r="I25" s="214" t="s">
        <v>335</v>
      </c>
      <c r="J25" s="214" t="s">
        <v>260</v>
      </c>
      <c r="K25" s="212" t="s">
        <v>261</v>
      </c>
      <c r="L25" s="212" t="s">
        <v>337</v>
      </c>
      <c r="M25" s="212" t="s">
        <v>264</v>
      </c>
      <c r="N25" s="212" t="s">
        <v>264</v>
      </c>
      <c r="O25" s="215" t="s">
        <v>264</v>
      </c>
      <c r="P25" s="212" t="s">
        <v>263</v>
      </c>
      <c r="Q25" s="214" t="s">
        <v>338</v>
      </c>
      <c r="R25" s="216" t="s">
        <v>301</v>
      </c>
      <c r="S25" s="216" t="s">
        <v>311</v>
      </c>
      <c r="T25" s="216" t="s">
        <v>349</v>
      </c>
      <c r="U25" s="216" t="s">
        <v>350</v>
      </c>
      <c r="V25" s="211" t="s">
        <v>213</v>
      </c>
      <c r="W25" s="214"/>
      <c r="X25" s="217">
        <v>32</v>
      </c>
      <c r="Z25" s="88"/>
      <c r="AA25" s="89"/>
      <c r="AB25" s="89"/>
      <c r="AC25" s="89"/>
      <c r="AD25" s="89"/>
      <c r="AE25" s="89"/>
      <c r="AF25" s="89"/>
      <c r="AG25" s="89"/>
      <c r="AH25" s="89"/>
      <c r="AI25" s="89"/>
      <c r="AJ25" s="90"/>
      <c r="AK25" s="39" t="s">
        <v>208</v>
      </c>
    </row>
    <row r="26" spans="2:37" s="39" customFormat="1" ht="16.5">
      <c r="B26" s="196"/>
      <c r="C26" s="209">
        <v>45585</v>
      </c>
      <c r="D26" s="187" t="str">
        <f t="shared" si="2"/>
        <v>日</v>
      </c>
      <c r="E26" s="210">
        <v>0.48194444444444445</v>
      </c>
      <c r="F26" s="211" t="s">
        <v>227</v>
      </c>
      <c r="G26" s="212" t="s">
        <v>332</v>
      </c>
      <c r="H26" s="213">
        <v>4.3132020275700504E-2</v>
      </c>
      <c r="I26" s="214" t="s">
        <v>335</v>
      </c>
      <c r="J26" s="214" t="s">
        <v>260</v>
      </c>
      <c r="K26" s="212" t="s">
        <v>261</v>
      </c>
      <c r="L26" s="212" t="s">
        <v>337</v>
      </c>
      <c r="M26" s="212" t="s">
        <v>263</v>
      </c>
      <c r="N26" s="212" t="s">
        <v>264</v>
      </c>
      <c r="O26" s="215" t="s">
        <v>264</v>
      </c>
      <c r="P26" s="212" t="s">
        <v>263</v>
      </c>
      <c r="Q26" s="214" t="s">
        <v>338</v>
      </c>
      <c r="R26" s="216" t="s">
        <v>301</v>
      </c>
      <c r="S26" s="216" t="s">
        <v>311</v>
      </c>
      <c r="T26" s="216" t="s">
        <v>349</v>
      </c>
      <c r="U26" s="216" t="s">
        <v>350</v>
      </c>
      <c r="V26" s="211" t="s">
        <v>213</v>
      </c>
      <c r="W26" s="214"/>
      <c r="X26" s="217">
        <v>43</v>
      </c>
      <c r="Z26" s="88"/>
      <c r="AA26" s="89"/>
      <c r="AB26" s="89"/>
      <c r="AC26" s="89"/>
      <c r="AD26" s="89"/>
      <c r="AE26" s="89"/>
      <c r="AF26" s="89"/>
      <c r="AG26" s="89"/>
      <c r="AH26" s="89"/>
      <c r="AI26" s="89"/>
      <c r="AJ26" s="90"/>
      <c r="AK26" s="39" t="s">
        <v>208</v>
      </c>
    </row>
    <row r="27" spans="2:37" s="39" customFormat="1" ht="16.5">
      <c r="B27" s="196"/>
      <c r="C27" s="209">
        <v>45585</v>
      </c>
      <c r="D27" s="187" t="str">
        <f t="shared" si="2"/>
        <v>日</v>
      </c>
      <c r="E27" s="210">
        <v>0.4826388888888889</v>
      </c>
      <c r="F27" s="211" t="s">
        <v>227</v>
      </c>
      <c r="G27" s="212" t="s">
        <v>332</v>
      </c>
      <c r="H27" s="213">
        <v>7.1532020275700506E-2</v>
      </c>
      <c r="I27" s="214" t="s">
        <v>335</v>
      </c>
      <c r="J27" s="214" t="s">
        <v>260</v>
      </c>
      <c r="K27" s="212" t="s">
        <v>284</v>
      </c>
      <c r="L27" s="212" t="s">
        <v>262</v>
      </c>
      <c r="M27" s="212" t="s">
        <v>263</v>
      </c>
      <c r="N27" s="212" t="s">
        <v>263</v>
      </c>
      <c r="O27" s="215" t="s">
        <v>264</v>
      </c>
      <c r="P27" s="212" t="s">
        <v>263</v>
      </c>
      <c r="Q27" s="214" t="s">
        <v>269</v>
      </c>
      <c r="R27" s="216" t="s">
        <v>266</v>
      </c>
      <c r="S27" s="216" t="s">
        <v>315</v>
      </c>
      <c r="T27" s="216" t="s">
        <v>376</v>
      </c>
      <c r="U27" s="216" t="s">
        <v>269</v>
      </c>
      <c r="V27" s="211" t="s">
        <v>213</v>
      </c>
      <c r="W27" s="214"/>
      <c r="X27" s="217">
        <v>47</v>
      </c>
      <c r="Z27" s="88"/>
      <c r="AA27" s="89"/>
      <c r="AB27" s="89"/>
      <c r="AC27" s="89"/>
      <c r="AD27" s="89"/>
      <c r="AE27" s="89"/>
      <c r="AF27" s="89"/>
      <c r="AG27" s="89"/>
      <c r="AH27" s="89"/>
      <c r="AI27" s="89"/>
      <c r="AJ27" s="90"/>
      <c r="AK27" s="39" t="s">
        <v>208</v>
      </c>
    </row>
    <row r="28" spans="2:37" s="39" customFormat="1" ht="16.5">
      <c r="B28" s="196"/>
      <c r="C28" s="209">
        <v>45585</v>
      </c>
      <c r="D28" s="187" t="str">
        <f t="shared" si="2"/>
        <v>日</v>
      </c>
      <c r="E28" s="210">
        <v>0.4861111111111111</v>
      </c>
      <c r="F28" s="211" t="s">
        <v>227</v>
      </c>
      <c r="G28" s="212" t="s">
        <v>258</v>
      </c>
      <c r="H28" s="213">
        <v>9.8394665314782664E-2</v>
      </c>
      <c r="I28" s="214" t="s">
        <v>335</v>
      </c>
      <c r="J28" s="214" t="s">
        <v>260</v>
      </c>
      <c r="K28" s="212" t="s">
        <v>261</v>
      </c>
      <c r="L28" s="212" t="s">
        <v>337</v>
      </c>
      <c r="M28" s="212" t="s">
        <v>264</v>
      </c>
      <c r="N28" s="212" t="s">
        <v>264</v>
      </c>
      <c r="O28" s="215" t="s">
        <v>264</v>
      </c>
      <c r="P28" s="212" t="s">
        <v>263</v>
      </c>
      <c r="Q28" s="214" t="s">
        <v>338</v>
      </c>
      <c r="R28" s="216" t="s">
        <v>301</v>
      </c>
      <c r="S28" s="216" t="s">
        <v>267</v>
      </c>
      <c r="T28" s="216" t="s">
        <v>376</v>
      </c>
      <c r="U28" s="216" t="s">
        <v>340</v>
      </c>
      <c r="V28" s="211" t="s">
        <v>213</v>
      </c>
      <c r="W28" s="214"/>
      <c r="X28" s="217">
        <v>18</v>
      </c>
      <c r="Z28" s="88"/>
      <c r="AA28" s="89"/>
      <c r="AB28" s="89"/>
      <c r="AC28" s="89"/>
      <c r="AD28" s="89"/>
      <c r="AE28" s="89"/>
      <c r="AF28" s="89"/>
      <c r="AG28" s="89"/>
      <c r="AH28" s="89"/>
      <c r="AI28" s="89"/>
      <c r="AJ28" s="90"/>
      <c r="AK28" s="39" t="s">
        <v>208</v>
      </c>
    </row>
    <row r="29" spans="2:37" s="39" customFormat="1" ht="16.5">
      <c r="B29" s="196"/>
      <c r="C29" s="209">
        <v>45585</v>
      </c>
      <c r="D29" s="187" t="str">
        <f t="shared" si="2"/>
        <v>日</v>
      </c>
      <c r="E29" s="210">
        <v>0.48680555555555555</v>
      </c>
      <c r="F29" s="211" t="s">
        <v>227</v>
      </c>
      <c r="G29" s="212" t="s">
        <v>258</v>
      </c>
      <c r="H29" s="213">
        <v>0.19449466531478268</v>
      </c>
      <c r="I29" s="214" t="s">
        <v>335</v>
      </c>
      <c r="J29" s="214" t="s">
        <v>260</v>
      </c>
      <c r="K29" s="212" t="s">
        <v>261</v>
      </c>
      <c r="L29" s="212" t="s">
        <v>337</v>
      </c>
      <c r="M29" s="212" t="s">
        <v>264</v>
      </c>
      <c r="N29" s="212" t="s">
        <v>264</v>
      </c>
      <c r="O29" s="215" t="s">
        <v>264</v>
      </c>
      <c r="P29" s="212" t="s">
        <v>264</v>
      </c>
      <c r="Q29" s="214" t="s">
        <v>338</v>
      </c>
      <c r="R29" s="216" t="s">
        <v>301</v>
      </c>
      <c r="S29" s="216" t="s">
        <v>267</v>
      </c>
      <c r="T29" s="216" t="s">
        <v>376</v>
      </c>
      <c r="U29" s="216" t="s">
        <v>340</v>
      </c>
      <c r="V29" s="211" t="s">
        <v>213</v>
      </c>
      <c r="W29" s="214"/>
      <c r="X29" s="217">
        <v>20</v>
      </c>
      <c r="Z29" s="88"/>
      <c r="AA29" s="89"/>
      <c r="AB29" s="89"/>
      <c r="AC29" s="89"/>
      <c r="AD29" s="89"/>
      <c r="AE29" s="89"/>
      <c r="AF29" s="89"/>
      <c r="AG29" s="89"/>
      <c r="AH29" s="89"/>
      <c r="AI29" s="89"/>
      <c r="AJ29" s="90"/>
      <c r="AK29" s="39" t="s">
        <v>208</v>
      </c>
    </row>
    <row r="30" spans="2:37" s="39" customFormat="1" ht="16.5">
      <c r="B30" s="196"/>
      <c r="C30" s="209">
        <v>45585</v>
      </c>
      <c r="D30" s="187" t="str">
        <f t="shared" si="2"/>
        <v>日</v>
      </c>
      <c r="E30" s="210">
        <v>0.48819444444444443</v>
      </c>
      <c r="F30" s="211" t="s">
        <v>227</v>
      </c>
      <c r="G30" s="212" t="s">
        <v>258</v>
      </c>
      <c r="H30" s="213">
        <v>0.17549466531478267</v>
      </c>
      <c r="I30" s="214" t="s">
        <v>335</v>
      </c>
      <c r="J30" s="214" t="s">
        <v>260</v>
      </c>
      <c r="K30" s="212" t="s">
        <v>261</v>
      </c>
      <c r="L30" s="212" t="s">
        <v>337</v>
      </c>
      <c r="M30" s="212" t="s">
        <v>264</v>
      </c>
      <c r="N30" s="212" t="s">
        <v>264</v>
      </c>
      <c r="O30" s="215" t="s">
        <v>264</v>
      </c>
      <c r="P30" s="212" t="s">
        <v>263</v>
      </c>
      <c r="Q30" s="214" t="s">
        <v>338</v>
      </c>
      <c r="R30" s="216" t="s">
        <v>301</v>
      </c>
      <c r="S30" s="216" t="s">
        <v>267</v>
      </c>
      <c r="T30" s="216" t="s">
        <v>376</v>
      </c>
      <c r="U30" s="216" t="s">
        <v>340</v>
      </c>
      <c r="V30" s="211" t="s">
        <v>213</v>
      </c>
      <c r="W30" s="214"/>
      <c r="X30" s="217">
        <v>11</v>
      </c>
      <c r="Z30" s="88"/>
      <c r="AA30" s="89"/>
      <c r="AB30" s="89"/>
      <c r="AC30" s="89"/>
      <c r="AD30" s="89"/>
      <c r="AE30" s="89"/>
      <c r="AF30" s="89"/>
      <c r="AG30" s="89"/>
      <c r="AH30" s="89"/>
      <c r="AI30" s="89"/>
      <c r="AJ30" s="90"/>
      <c r="AK30" s="39" t="s">
        <v>208</v>
      </c>
    </row>
    <row r="31" spans="2:37" s="39" customFormat="1" ht="16.5">
      <c r="B31" s="196"/>
      <c r="C31" s="209">
        <v>45585</v>
      </c>
      <c r="D31" s="187" t="str">
        <f t="shared" si="2"/>
        <v>日</v>
      </c>
      <c r="E31" s="210">
        <v>0.5625</v>
      </c>
      <c r="F31" s="211" t="s">
        <v>227</v>
      </c>
      <c r="G31" s="212" t="s">
        <v>258</v>
      </c>
      <c r="H31" s="213">
        <v>0.11495643932010802</v>
      </c>
      <c r="I31" s="214" t="s">
        <v>335</v>
      </c>
      <c r="J31" s="214" t="s">
        <v>260</v>
      </c>
      <c r="K31" s="212" t="s">
        <v>261</v>
      </c>
      <c r="L31" s="212" t="s">
        <v>337</v>
      </c>
      <c r="M31" s="212" t="s">
        <v>264</v>
      </c>
      <c r="N31" s="212" t="s">
        <v>264</v>
      </c>
      <c r="O31" s="215" t="s">
        <v>264</v>
      </c>
      <c r="P31" s="212" t="s">
        <v>263</v>
      </c>
      <c r="Q31" s="214" t="s">
        <v>338</v>
      </c>
      <c r="R31" s="216" t="s">
        <v>301</v>
      </c>
      <c r="S31" s="216" t="s">
        <v>267</v>
      </c>
      <c r="T31" s="216" t="s">
        <v>376</v>
      </c>
      <c r="U31" s="216" t="s">
        <v>340</v>
      </c>
      <c r="V31" s="211" t="s">
        <v>213</v>
      </c>
      <c r="W31" s="214"/>
      <c r="X31" s="217">
        <v>2</v>
      </c>
      <c r="Z31" s="88"/>
      <c r="AA31" s="89"/>
      <c r="AB31" s="89"/>
      <c r="AC31" s="89"/>
      <c r="AD31" s="89"/>
      <c r="AE31" s="89"/>
      <c r="AF31" s="89"/>
      <c r="AG31" s="89"/>
      <c r="AH31" s="89"/>
      <c r="AI31" s="89"/>
      <c r="AJ31" s="90"/>
      <c r="AK31" s="39" t="s">
        <v>208</v>
      </c>
    </row>
    <row r="32" spans="2:37" s="39" customFormat="1" ht="16.5">
      <c r="B32" s="196"/>
      <c r="C32" s="209">
        <v>45585</v>
      </c>
      <c r="D32" s="187" t="str">
        <f t="shared" si="2"/>
        <v>日</v>
      </c>
      <c r="E32" s="210">
        <v>0.56388888888888888</v>
      </c>
      <c r="F32" s="211" t="s">
        <v>227</v>
      </c>
      <c r="G32" s="212" t="s">
        <v>258</v>
      </c>
      <c r="H32" s="213">
        <v>3.8956439320107998E-2</v>
      </c>
      <c r="I32" s="214" t="s">
        <v>335</v>
      </c>
      <c r="J32" s="214" t="s">
        <v>260</v>
      </c>
      <c r="K32" s="212" t="s">
        <v>284</v>
      </c>
      <c r="L32" s="212" t="s">
        <v>378</v>
      </c>
      <c r="M32" s="212" t="s">
        <v>264</v>
      </c>
      <c r="N32" s="212" t="s">
        <v>264</v>
      </c>
      <c r="O32" s="215" t="s">
        <v>263</v>
      </c>
      <c r="P32" s="212" t="s">
        <v>263</v>
      </c>
      <c r="Q32" s="214" t="s">
        <v>265</v>
      </c>
      <c r="R32" s="216" t="s">
        <v>266</v>
      </c>
      <c r="S32" s="216" t="s">
        <v>315</v>
      </c>
      <c r="T32" s="216" t="s">
        <v>349</v>
      </c>
      <c r="U32" s="216" t="s">
        <v>350</v>
      </c>
      <c r="V32" s="211" t="s">
        <v>213</v>
      </c>
      <c r="W32" s="214" t="s">
        <v>380</v>
      </c>
      <c r="X32" s="217">
        <v>7</v>
      </c>
      <c r="Z32" s="88"/>
      <c r="AA32" s="89"/>
      <c r="AB32" s="89"/>
      <c r="AC32" s="89"/>
      <c r="AD32" s="89"/>
      <c r="AE32" s="89"/>
      <c r="AF32" s="89"/>
      <c r="AG32" s="89"/>
      <c r="AH32" s="89"/>
      <c r="AI32" s="89"/>
      <c r="AJ32" s="90"/>
      <c r="AK32" s="39" t="s">
        <v>208</v>
      </c>
    </row>
    <row r="33" spans="2:37" s="39" customFormat="1" ht="16.5">
      <c r="B33" s="196"/>
      <c r="C33" s="209">
        <v>45585</v>
      </c>
      <c r="D33" s="187" t="str">
        <f t="shared" si="2"/>
        <v>日</v>
      </c>
      <c r="E33" s="210">
        <v>0.56597222222222221</v>
      </c>
      <c r="F33" s="211" t="s">
        <v>227</v>
      </c>
      <c r="G33" s="212" t="s">
        <v>258</v>
      </c>
      <c r="H33" s="213">
        <v>3.3756439320107995E-2</v>
      </c>
      <c r="I33" s="214" t="s">
        <v>335</v>
      </c>
      <c r="J33" s="214" t="s">
        <v>260</v>
      </c>
      <c r="K33" s="212" t="s">
        <v>336</v>
      </c>
      <c r="L33" s="212" t="s">
        <v>337</v>
      </c>
      <c r="M33" s="212" t="s">
        <v>264</v>
      </c>
      <c r="N33" s="212" t="s">
        <v>264</v>
      </c>
      <c r="O33" s="215" t="s">
        <v>264</v>
      </c>
      <c r="P33" s="212" t="s">
        <v>263</v>
      </c>
      <c r="Q33" s="214" t="s">
        <v>338</v>
      </c>
      <c r="R33" s="216" t="s">
        <v>301</v>
      </c>
      <c r="S33" s="216" t="s">
        <v>306</v>
      </c>
      <c r="T33" s="216" t="s">
        <v>376</v>
      </c>
      <c r="U33" s="216" t="s">
        <v>338</v>
      </c>
      <c r="V33" s="211" t="s">
        <v>213</v>
      </c>
      <c r="W33" s="214"/>
      <c r="X33" s="217">
        <v>14</v>
      </c>
      <c r="Z33" s="88"/>
      <c r="AA33" s="89"/>
      <c r="AB33" s="89"/>
      <c r="AC33" s="89"/>
      <c r="AD33" s="89"/>
      <c r="AE33" s="89"/>
      <c r="AF33" s="89"/>
      <c r="AG33" s="89"/>
      <c r="AH33" s="89"/>
      <c r="AI33" s="89"/>
      <c r="AJ33" s="90"/>
      <c r="AK33" s="39" t="s">
        <v>208</v>
      </c>
    </row>
    <row r="34" spans="2:37" s="39" customFormat="1" ht="16.5">
      <c r="B34" s="196"/>
      <c r="C34" s="209">
        <v>45585</v>
      </c>
      <c r="D34" s="187" t="str">
        <f t="shared" si="2"/>
        <v>日</v>
      </c>
      <c r="E34" s="210">
        <v>0.56666666666666665</v>
      </c>
      <c r="F34" s="211" t="s">
        <v>227</v>
      </c>
      <c r="G34" s="212" t="s">
        <v>258</v>
      </c>
      <c r="H34" s="213">
        <v>2.6956439320108001E-2</v>
      </c>
      <c r="I34" s="214" t="s">
        <v>335</v>
      </c>
      <c r="J34" s="214" t="s">
        <v>260</v>
      </c>
      <c r="K34" s="212" t="s">
        <v>284</v>
      </c>
      <c r="L34" s="212" t="s">
        <v>262</v>
      </c>
      <c r="M34" s="212" t="s">
        <v>263</v>
      </c>
      <c r="N34" s="212" t="s">
        <v>263</v>
      </c>
      <c r="O34" s="215" t="s">
        <v>264</v>
      </c>
      <c r="P34" s="212" t="s">
        <v>263</v>
      </c>
      <c r="Q34" s="214" t="s">
        <v>269</v>
      </c>
      <c r="R34" s="216" t="s">
        <v>345</v>
      </c>
      <c r="S34" s="216" t="s">
        <v>315</v>
      </c>
      <c r="T34" s="216"/>
      <c r="U34" s="216"/>
      <c r="V34" s="211" t="s">
        <v>213</v>
      </c>
      <c r="W34" s="214" t="s">
        <v>379</v>
      </c>
      <c r="X34" s="217">
        <v>15</v>
      </c>
      <c r="Z34" s="88"/>
      <c r="AA34" s="89"/>
      <c r="AB34" s="89"/>
      <c r="AC34" s="89"/>
      <c r="AD34" s="89"/>
      <c r="AE34" s="89"/>
      <c r="AF34" s="89"/>
      <c r="AG34" s="89"/>
      <c r="AH34" s="89"/>
      <c r="AI34" s="89"/>
      <c r="AJ34" s="90"/>
      <c r="AK34" s="39" t="s">
        <v>208</v>
      </c>
    </row>
    <row r="35" spans="2:37" s="39" customFormat="1" ht="16.5">
      <c r="B35" s="196"/>
      <c r="C35" s="209">
        <v>45585</v>
      </c>
      <c r="D35" s="187" t="str">
        <f t="shared" si="2"/>
        <v>日</v>
      </c>
      <c r="E35" s="210">
        <v>0.56944444444444442</v>
      </c>
      <c r="F35" s="211" t="s">
        <v>227</v>
      </c>
      <c r="G35" s="212" t="s">
        <v>332</v>
      </c>
      <c r="H35" s="213">
        <v>6.6604877613252664E-2</v>
      </c>
      <c r="I35" s="214" t="s">
        <v>335</v>
      </c>
      <c r="J35" s="214" t="s">
        <v>260</v>
      </c>
      <c r="K35" s="212" t="s">
        <v>336</v>
      </c>
      <c r="L35" s="212" t="s">
        <v>262</v>
      </c>
      <c r="M35" s="212" t="s">
        <v>264</v>
      </c>
      <c r="N35" s="212" t="s">
        <v>264</v>
      </c>
      <c r="O35" s="215" t="s">
        <v>264</v>
      </c>
      <c r="P35" s="212" t="s">
        <v>263</v>
      </c>
      <c r="Q35" s="214" t="s">
        <v>269</v>
      </c>
      <c r="R35" s="216" t="s">
        <v>266</v>
      </c>
      <c r="S35" s="216" t="s">
        <v>315</v>
      </c>
      <c r="T35" s="216" t="s">
        <v>349</v>
      </c>
      <c r="U35" s="216" t="s">
        <v>350</v>
      </c>
      <c r="V35" s="211" t="s">
        <v>213</v>
      </c>
      <c r="W35" s="214"/>
      <c r="X35" s="217">
        <v>21</v>
      </c>
      <c r="Z35" s="88"/>
      <c r="AA35" s="89"/>
      <c r="AB35" s="89"/>
      <c r="AC35" s="89"/>
      <c r="AD35" s="89"/>
      <c r="AE35" s="89"/>
      <c r="AF35" s="89"/>
      <c r="AG35" s="89"/>
      <c r="AH35" s="89"/>
      <c r="AI35" s="89"/>
      <c r="AJ35" s="90"/>
      <c r="AK35" s="39" t="s">
        <v>208</v>
      </c>
    </row>
    <row r="36" spans="2:37" s="39" customFormat="1" ht="16.5">
      <c r="B36" s="196"/>
      <c r="C36" s="209">
        <v>45585</v>
      </c>
      <c r="D36" s="187" t="str">
        <f t="shared" si="2"/>
        <v>日</v>
      </c>
      <c r="E36" s="210">
        <v>0.5708333333333333</v>
      </c>
      <c r="F36" s="211" t="s">
        <v>227</v>
      </c>
      <c r="G36" s="212" t="s">
        <v>332</v>
      </c>
      <c r="H36" s="213">
        <v>5.640487761325267E-2</v>
      </c>
      <c r="I36" s="214" t="s">
        <v>335</v>
      </c>
      <c r="J36" s="214" t="s">
        <v>260</v>
      </c>
      <c r="K36" s="212" t="s">
        <v>284</v>
      </c>
      <c r="L36" s="212" t="s">
        <v>378</v>
      </c>
      <c r="M36" s="212" t="s">
        <v>263</v>
      </c>
      <c r="N36" s="212" t="s">
        <v>263</v>
      </c>
      <c r="O36" s="215" t="s">
        <v>264</v>
      </c>
      <c r="P36" s="212" t="s">
        <v>263</v>
      </c>
      <c r="Q36" s="214" t="s">
        <v>265</v>
      </c>
      <c r="R36" s="216" t="s">
        <v>266</v>
      </c>
      <c r="S36" s="216" t="s">
        <v>315</v>
      </c>
      <c r="T36" s="216" t="s">
        <v>349</v>
      </c>
      <c r="U36" s="216" t="s">
        <v>350</v>
      </c>
      <c r="V36" s="211" t="s">
        <v>213</v>
      </c>
      <c r="W36" s="214"/>
      <c r="X36" s="217">
        <v>25</v>
      </c>
      <c r="Z36" s="88"/>
      <c r="AA36" s="89"/>
      <c r="AB36" s="89"/>
      <c r="AC36" s="89"/>
      <c r="AD36" s="89"/>
      <c r="AE36" s="89"/>
      <c r="AF36" s="89"/>
      <c r="AG36" s="89"/>
      <c r="AH36" s="89"/>
      <c r="AI36" s="89"/>
      <c r="AJ36" s="90"/>
      <c r="AK36" s="39" t="s">
        <v>208</v>
      </c>
    </row>
    <row r="37" spans="2:37" s="39" customFormat="1" ht="16.5">
      <c r="B37" s="196"/>
      <c r="C37" s="209">
        <v>45585</v>
      </c>
      <c r="D37" s="187" t="str">
        <f t="shared" si="2"/>
        <v>日</v>
      </c>
      <c r="E37" s="210">
        <v>0.57222222222222219</v>
      </c>
      <c r="F37" s="211" t="s">
        <v>227</v>
      </c>
      <c r="G37" s="212" t="s">
        <v>332</v>
      </c>
      <c r="H37" s="213">
        <v>6.2404877613252668E-2</v>
      </c>
      <c r="I37" s="214" t="s">
        <v>335</v>
      </c>
      <c r="J37" s="214" t="s">
        <v>260</v>
      </c>
      <c r="K37" s="212" t="s">
        <v>261</v>
      </c>
      <c r="L37" s="212" t="s">
        <v>337</v>
      </c>
      <c r="M37" s="212" t="s">
        <v>264</v>
      </c>
      <c r="N37" s="212" t="s">
        <v>264</v>
      </c>
      <c r="O37" s="215" t="s">
        <v>264</v>
      </c>
      <c r="P37" s="212" t="s">
        <v>264</v>
      </c>
      <c r="Q37" s="214" t="s">
        <v>338</v>
      </c>
      <c r="R37" s="216" t="s">
        <v>301</v>
      </c>
      <c r="S37" s="216" t="s">
        <v>311</v>
      </c>
      <c r="T37" s="216" t="s">
        <v>349</v>
      </c>
      <c r="U37" s="216" t="s">
        <v>350</v>
      </c>
      <c r="V37" s="211" t="s">
        <v>213</v>
      </c>
      <c r="W37" s="214"/>
      <c r="X37" s="217">
        <v>32</v>
      </c>
      <c r="Z37" s="88"/>
      <c r="AA37" s="89"/>
      <c r="AB37" s="89"/>
      <c r="AC37" s="89"/>
      <c r="AD37" s="89"/>
      <c r="AE37" s="89"/>
      <c r="AF37" s="89"/>
      <c r="AG37" s="89"/>
      <c r="AH37" s="89"/>
      <c r="AI37" s="89"/>
      <c r="AJ37" s="90"/>
      <c r="AK37" s="39" t="s">
        <v>208</v>
      </c>
    </row>
    <row r="38" spans="2:37" s="39" customFormat="1" ht="16.5">
      <c r="B38" s="196"/>
      <c r="C38" s="209">
        <v>45585</v>
      </c>
      <c r="D38" s="187" t="str">
        <f t="shared" si="2"/>
        <v>日</v>
      </c>
      <c r="E38" s="210">
        <v>0.58333333333333337</v>
      </c>
      <c r="F38" s="211" t="s">
        <v>227</v>
      </c>
      <c r="G38" s="212" t="s">
        <v>332</v>
      </c>
      <c r="H38" s="213">
        <v>0.4456366529908245</v>
      </c>
      <c r="I38" s="214" t="s">
        <v>335</v>
      </c>
      <c r="J38" s="214" t="s">
        <v>260</v>
      </c>
      <c r="K38" s="212" t="s">
        <v>261</v>
      </c>
      <c r="L38" s="212" t="s">
        <v>337</v>
      </c>
      <c r="M38" s="212" t="s">
        <v>264</v>
      </c>
      <c r="N38" s="212" t="s">
        <v>264</v>
      </c>
      <c r="O38" s="215" t="s">
        <v>264</v>
      </c>
      <c r="P38" s="212" t="s">
        <v>264</v>
      </c>
      <c r="Q38" s="214" t="s">
        <v>338</v>
      </c>
      <c r="R38" s="216" t="s">
        <v>345</v>
      </c>
      <c r="S38" s="216" t="s">
        <v>322</v>
      </c>
      <c r="T38" s="216"/>
      <c r="U38" s="216"/>
      <c r="V38" s="211" t="s">
        <v>213</v>
      </c>
      <c r="W38" s="214"/>
      <c r="X38" s="217">
        <v>37</v>
      </c>
      <c r="Z38" s="88"/>
      <c r="AA38" s="89"/>
      <c r="AB38" s="89"/>
      <c r="AC38" s="89"/>
      <c r="AD38" s="89"/>
      <c r="AE38" s="89"/>
      <c r="AF38" s="89"/>
      <c r="AG38" s="89"/>
      <c r="AH38" s="89"/>
      <c r="AI38" s="89"/>
      <c r="AJ38" s="90"/>
      <c r="AK38" s="39" t="s">
        <v>208</v>
      </c>
    </row>
    <row r="39" spans="2:37" s="39" customFormat="1" ht="16.5">
      <c r="B39" s="196"/>
      <c r="C39" s="209">
        <v>45585</v>
      </c>
      <c r="D39" s="187" t="str">
        <f t="shared" si="2"/>
        <v>日</v>
      </c>
      <c r="E39" s="210">
        <v>0.58611111111111114</v>
      </c>
      <c r="F39" s="211" t="s">
        <v>227</v>
      </c>
      <c r="G39" s="212" t="s">
        <v>332</v>
      </c>
      <c r="H39" s="213">
        <v>8.683665299082452E-2</v>
      </c>
      <c r="I39" s="214" t="s">
        <v>335</v>
      </c>
      <c r="J39" s="214" t="s">
        <v>260</v>
      </c>
      <c r="K39" s="212" t="s">
        <v>261</v>
      </c>
      <c r="L39" s="212" t="s">
        <v>262</v>
      </c>
      <c r="M39" s="212" t="s">
        <v>263</v>
      </c>
      <c r="N39" s="212" t="s">
        <v>263</v>
      </c>
      <c r="O39" s="215" t="s">
        <v>264</v>
      </c>
      <c r="P39" s="212" t="s">
        <v>263</v>
      </c>
      <c r="Q39" s="214" t="s">
        <v>269</v>
      </c>
      <c r="R39" s="216" t="s">
        <v>345</v>
      </c>
      <c r="S39" s="216" t="s">
        <v>315</v>
      </c>
      <c r="T39" s="216"/>
      <c r="U39" s="216"/>
      <c r="V39" s="211" t="s">
        <v>213</v>
      </c>
      <c r="W39" s="214" t="s">
        <v>379</v>
      </c>
      <c r="X39" s="217">
        <v>47</v>
      </c>
      <c r="Z39" s="88"/>
      <c r="AA39" s="89"/>
      <c r="AB39" s="89"/>
      <c r="AC39" s="89"/>
      <c r="AD39" s="89"/>
      <c r="AE39" s="89"/>
      <c r="AF39" s="89"/>
      <c r="AG39" s="89"/>
      <c r="AH39" s="89"/>
      <c r="AI39" s="89"/>
      <c r="AJ39" s="90"/>
      <c r="AK39" s="39" t="s">
        <v>208</v>
      </c>
    </row>
    <row r="40" spans="2:37" s="39" customFormat="1" ht="16.5">
      <c r="B40" s="196"/>
      <c r="C40" s="209">
        <v>45585</v>
      </c>
      <c r="D40" s="187" t="str">
        <f t="shared" si="2"/>
        <v>日</v>
      </c>
      <c r="E40" s="210">
        <v>0.59375</v>
      </c>
      <c r="F40" s="211" t="s">
        <v>227</v>
      </c>
      <c r="G40" s="212" t="s">
        <v>258</v>
      </c>
      <c r="H40" s="213">
        <v>0.29929479568724099</v>
      </c>
      <c r="I40" s="214" t="s">
        <v>335</v>
      </c>
      <c r="J40" s="214" t="s">
        <v>260</v>
      </c>
      <c r="K40" s="212" t="s">
        <v>261</v>
      </c>
      <c r="L40" s="212" t="s">
        <v>337</v>
      </c>
      <c r="M40" s="212" t="s">
        <v>264</v>
      </c>
      <c r="N40" s="212" t="s">
        <v>264</v>
      </c>
      <c r="O40" s="215" t="s">
        <v>264</v>
      </c>
      <c r="P40" s="212" t="s">
        <v>263</v>
      </c>
      <c r="Q40" s="214" t="s">
        <v>338</v>
      </c>
      <c r="R40" s="216" t="s">
        <v>301</v>
      </c>
      <c r="S40" s="216" t="s">
        <v>311</v>
      </c>
      <c r="T40" s="216" t="s">
        <v>376</v>
      </c>
      <c r="U40" s="216" t="s">
        <v>338</v>
      </c>
      <c r="V40" s="211" t="s">
        <v>213</v>
      </c>
      <c r="W40" s="214"/>
      <c r="X40" s="217">
        <v>52</v>
      </c>
      <c r="Z40" s="88"/>
      <c r="AA40" s="89"/>
      <c r="AB40" s="89"/>
      <c r="AC40" s="89"/>
      <c r="AD40" s="89"/>
      <c r="AE40" s="89"/>
      <c r="AF40" s="89"/>
      <c r="AG40" s="89"/>
      <c r="AH40" s="89"/>
      <c r="AI40" s="89"/>
      <c r="AJ40" s="90"/>
      <c r="AK40" s="39" t="s">
        <v>208</v>
      </c>
    </row>
    <row r="41" spans="2:37" s="39" customFormat="1" ht="16.5">
      <c r="B41" s="196"/>
      <c r="C41" s="209">
        <v>45585</v>
      </c>
      <c r="D41" s="187" t="str">
        <f t="shared" si="2"/>
        <v>日</v>
      </c>
      <c r="E41" s="210">
        <v>0.60624999999999996</v>
      </c>
      <c r="F41" s="211" t="s">
        <v>227</v>
      </c>
      <c r="G41" s="212" t="s">
        <v>258</v>
      </c>
      <c r="H41" s="213">
        <v>6.2617917924623331E-2</v>
      </c>
      <c r="I41" s="214" t="s">
        <v>335</v>
      </c>
      <c r="J41" s="214" t="s">
        <v>260</v>
      </c>
      <c r="K41" s="212" t="s">
        <v>284</v>
      </c>
      <c r="L41" s="212" t="s">
        <v>378</v>
      </c>
      <c r="M41" s="212" t="s">
        <v>264</v>
      </c>
      <c r="N41" s="212" t="s">
        <v>264</v>
      </c>
      <c r="O41" s="215" t="s">
        <v>264</v>
      </c>
      <c r="P41" s="212" t="s">
        <v>263</v>
      </c>
      <c r="Q41" s="214" t="s">
        <v>265</v>
      </c>
      <c r="R41" s="216" t="s">
        <v>266</v>
      </c>
      <c r="S41" s="216" t="s">
        <v>315</v>
      </c>
      <c r="T41" s="216" t="s">
        <v>376</v>
      </c>
      <c r="U41" s="216" t="s">
        <v>338</v>
      </c>
      <c r="V41" s="211" t="s">
        <v>213</v>
      </c>
      <c r="W41" s="214"/>
      <c r="X41" s="217">
        <v>7</v>
      </c>
      <c r="Z41" s="88"/>
      <c r="AA41" s="89"/>
      <c r="AB41" s="89"/>
      <c r="AC41" s="89"/>
      <c r="AD41" s="89"/>
      <c r="AE41" s="89"/>
      <c r="AF41" s="89"/>
      <c r="AG41" s="89"/>
      <c r="AH41" s="89"/>
      <c r="AI41" s="89"/>
      <c r="AJ41" s="90"/>
      <c r="AK41" s="39" t="s">
        <v>208</v>
      </c>
    </row>
    <row r="42" spans="2:37" s="39" customFormat="1" ht="16.5">
      <c r="B42" s="196"/>
      <c r="C42" s="209">
        <v>45585</v>
      </c>
      <c r="D42" s="187" t="str">
        <f t="shared" si="2"/>
        <v>日</v>
      </c>
      <c r="E42" s="210">
        <v>0.6069444444444444</v>
      </c>
      <c r="F42" s="211" t="s">
        <v>227</v>
      </c>
      <c r="G42" s="212" t="s">
        <v>258</v>
      </c>
      <c r="H42" s="213">
        <v>0.14191791792462335</v>
      </c>
      <c r="I42" s="214" t="s">
        <v>335</v>
      </c>
      <c r="J42" s="214" t="s">
        <v>260</v>
      </c>
      <c r="K42" s="212" t="s">
        <v>261</v>
      </c>
      <c r="L42" s="212" t="s">
        <v>337</v>
      </c>
      <c r="M42" s="212" t="s">
        <v>264</v>
      </c>
      <c r="N42" s="212" t="s">
        <v>264</v>
      </c>
      <c r="O42" s="215" t="s">
        <v>264</v>
      </c>
      <c r="P42" s="212" t="s">
        <v>263</v>
      </c>
      <c r="Q42" s="214" t="s">
        <v>338</v>
      </c>
      <c r="R42" s="216" t="s">
        <v>301</v>
      </c>
      <c r="S42" s="216" t="s">
        <v>267</v>
      </c>
      <c r="T42" s="216" t="s">
        <v>376</v>
      </c>
      <c r="U42" s="216" t="s">
        <v>340</v>
      </c>
      <c r="V42" s="211" t="s">
        <v>213</v>
      </c>
      <c r="W42" s="214"/>
      <c r="X42" s="217">
        <v>10</v>
      </c>
      <c r="Z42" s="88"/>
      <c r="AA42" s="89"/>
      <c r="AB42" s="89"/>
      <c r="AC42" s="89"/>
      <c r="AD42" s="89"/>
      <c r="AE42" s="89"/>
      <c r="AF42" s="89"/>
      <c r="AG42" s="89"/>
      <c r="AH42" s="89"/>
      <c r="AI42" s="89"/>
      <c r="AJ42" s="90"/>
      <c r="AK42" s="39" t="s">
        <v>208</v>
      </c>
    </row>
    <row r="43" spans="2:37" s="39" customFormat="1" ht="16.5">
      <c r="B43" s="196"/>
      <c r="C43" s="209">
        <v>45585</v>
      </c>
      <c r="D43" s="187" t="str">
        <f t="shared" si="2"/>
        <v>日</v>
      </c>
      <c r="E43" s="210">
        <v>0.60833333333333328</v>
      </c>
      <c r="F43" s="211" t="s">
        <v>227</v>
      </c>
      <c r="G43" s="212" t="s">
        <v>258</v>
      </c>
      <c r="H43" s="213">
        <v>8.4717917924623326E-2</v>
      </c>
      <c r="I43" s="214" t="s">
        <v>335</v>
      </c>
      <c r="J43" s="214" t="s">
        <v>260</v>
      </c>
      <c r="K43" s="212" t="s">
        <v>284</v>
      </c>
      <c r="L43" s="212" t="s">
        <v>262</v>
      </c>
      <c r="M43" s="212" t="s">
        <v>263</v>
      </c>
      <c r="N43" s="212" t="s">
        <v>263</v>
      </c>
      <c r="O43" s="215" t="s">
        <v>264</v>
      </c>
      <c r="P43" s="212" t="s">
        <v>263</v>
      </c>
      <c r="Q43" s="214" t="s">
        <v>269</v>
      </c>
      <c r="R43" s="216" t="s">
        <v>345</v>
      </c>
      <c r="S43" s="216" t="s">
        <v>315</v>
      </c>
      <c r="T43" s="216" t="s">
        <v>376</v>
      </c>
      <c r="U43" s="216" t="s">
        <v>338</v>
      </c>
      <c r="V43" s="211" t="s">
        <v>213</v>
      </c>
      <c r="W43" s="214"/>
      <c r="X43" s="217">
        <v>15</v>
      </c>
      <c r="Z43" s="88"/>
      <c r="AA43" s="89"/>
      <c r="AB43" s="89"/>
      <c r="AC43" s="89"/>
      <c r="AD43" s="89"/>
      <c r="AE43" s="89"/>
      <c r="AF43" s="89"/>
      <c r="AG43" s="89"/>
      <c r="AH43" s="89"/>
      <c r="AI43" s="89"/>
      <c r="AJ43" s="90"/>
      <c r="AK43" s="39" t="s">
        <v>208</v>
      </c>
    </row>
    <row r="44" spans="2:37" s="39" customFormat="1" ht="16.5">
      <c r="B44" s="196"/>
      <c r="C44" s="209">
        <v>45585</v>
      </c>
      <c r="D44" s="187" t="str">
        <f t="shared" si="2"/>
        <v>日</v>
      </c>
      <c r="E44" s="210">
        <v>0.6118055555555556</v>
      </c>
      <c r="F44" s="211" t="s">
        <v>227</v>
      </c>
      <c r="G44" s="212" t="s">
        <v>332</v>
      </c>
      <c r="H44" s="213">
        <v>0.12099972524692701</v>
      </c>
      <c r="I44" s="214" t="s">
        <v>335</v>
      </c>
      <c r="J44" s="214" t="s">
        <v>260</v>
      </c>
      <c r="K44" s="212" t="s">
        <v>284</v>
      </c>
      <c r="L44" s="212" t="s">
        <v>262</v>
      </c>
      <c r="M44" s="212" t="s">
        <v>264</v>
      </c>
      <c r="N44" s="212" t="s">
        <v>263</v>
      </c>
      <c r="O44" s="215" t="s">
        <v>264</v>
      </c>
      <c r="P44" s="212" t="s">
        <v>263</v>
      </c>
      <c r="Q44" s="214" t="s">
        <v>269</v>
      </c>
      <c r="R44" s="216" t="s">
        <v>266</v>
      </c>
      <c r="S44" s="216" t="s">
        <v>315</v>
      </c>
      <c r="T44" s="216" t="s">
        <v>349</v>
      </c>
      <c r="U44" s="216" t="s">
        <v>350</v>
      </c>
      <c r="V44" s="211" t="s">
        <v>213</v>
      </c>
      <c r="W44" s="214"/>
      <c r="X44" s="217">
        <v>21</v>
      </c>
      <c r="Z44" s="88"/>
      <c r="AA44" s="89"/>
      <c r="AB44" s="89"/>
      <c r="AC44" s="89"/>
      <c r="AD44" s="89"/>
      <c r="AE44" s="89"/>
      <c r="AF44" s="89"/>
      <c r="AG44" s="89"/>
      <c r="AH44" s="89"/>
      <c r="AI44" s="89"/>
      <c r="AJ44" s="90"/>
      <c r="AK44" s="39" t="s">
        <v>208</v>
      </c>
    </row>
    <row r="45" spans="2:37" s="39" customFormat="1" ht="16.5">
      <c r="B45" s="196"/>
      <c r="C45" s="209">
        <v>45585</v>
      </c>
      <c r="D45" s="187" t="str">
        <f t="shared" si="2"/>
        <v>日</v>
      </c>
      <c r="E45" s="210">
        <v>0.61458333333333337</v>
      </c>
      <c r="F45" s="211" t="s">
        <v>227</v>
      </c>
      <c r="G45" s="212" t="s">
        <v>332</v>
      </c>
      <c r="H45" s="213">
        <v>0.12919972524692699</v>
      </c>
      <c r="I45" s="214" t="s">
        <v>335</v>
      </c>
      <c r="J45" s="214" t="s">
        <v>260</v>
      </c>
      <c r="K45" s="212" t="s">
        <v>261</v>
      </c>
      <c r="L45" s="212" t="s">
        <v>377</v>
      </c>
      <c r="M45" s="212" t="s">
        <v>264</v>
      </c>
      <c r="N45" s="212" t="s">
        <v>264</v>
      </c>
      <c r="O45" s="215" t="s">
        <v>264</v>
      </c>
      <c r="P45" s="212" t="s">
        <v>263</v>
      </c>
      <c r="Q45" s="214" t="s">
        <v>338</v>
      </c>
      <c r="R45" s="216" t="s">
        <v>301</v>
      </c>
      <c r="S45" s="216" t="s">
        <v>311</v>
      </c>
      <c r="T45" s="216" t="s">
        <v>349</v>
      </c>
      <c r="U45" s="216" t="s">
        <v>338</v>
      </c>
      <c r="V45" s="211" t="s">
        <v>213</v>
      </c>
      <c r="W45" s="214"/>
      <c r="X45" s="217">
        <v>32</v>
      </c>
      <c r="Z45" s="88"/>
      <c r="AA45" s="89"/>
      <c r="AB45" s="89"/>
      <c r="AC45" s="89"/>
      <c r="AD45" s="89"/>
      <c r="AE45" s="89"/>
      <c r="AF45" s="89"/>
      <c r="AG45" s="89"/>
      <c r="AH45" s="89"/>
      <c r="AI45" s="89"/>
      <c r="AJ45" s="90"/>
      <c r="AK45" s="39" t="s">
        <v>208</v>
      </c>
    </row>
    <row r="46" spans="2:37" s="39" customFormat="1" ht="16.5">
      <c r="B46" s="196"/>
      <c r="C46" s="209">
        <v>45585</v>
      </c>
      <c r="D46" s="187" t="str">
        <f t="shared" si="2"/>
        <v>日</v>
      </c>
      <c r="E46" s="210">
        <v>0.62777777777777777</v>
      </c>
      <c r="F46" s="211" t="s">
        <v>227</v>
      </c>
      <c r="G46" s="212" t="s">
        <v>332</v>
      </c>
      <c r="H46" s="213">
        <v>6.1614564341267802E-2</v>
      </c>
      <c r="I46" s="214" t="s">
        <v>335</v>
      </c>
      <c r="J46" s="214" t="s">
        <v>260</v>
      </c>
      <c r="K46" s="212" t="s">
        <v>284</v>
      </c>
      <c r="L46" s="212" t="s">
        <v>262</v>
      </c>
      <c r="M46" s="212" t="s">
        <v>264</v>
      </c>
      <c r="N46" s="212" t="s">
        <v>263</v>
      </c>
      <c r="O46" s="215" t="s">
        <v>264</v>
      </c>
      <c r="P46" s="212" t="s">
        <v>263</v>
      </c>
      <c r="Q46" s="214" t="s">
        <v>269</v>
      </c>
      <c r="R46" s="216" t="s">
        <v>266</v>
      </c>
      <c r="S46" s="216" t="s">
        <v>315</v>
      </c>
      <c r="T46" s="216" t="s">
        <v>376</v>
      </c>
      <c r="U46" s="216" t="s">
        <v>338</v>
      </c>
      <c r="V46" s="211" t="s">
        <v>213</v>
      </c>
      <c r="W46" s="214"/>
      <c r="X46" s="217">
        <v>43</v>
      </c>
      <c r="Z46" s="88"/>
      <c r="AA46" s="89"/>
      <c r="AB46" s="89"/>
      <c r="AC46" s="89"/>
      <c r="AD46" s="89"/>
      <c r="AE46" s="89"/>
      <c r="AF46" s="89"/>
      <c r="AG46" s="89"/>
      <c r="AH46" s="89"/>
      <c r="AI46" s="89"/>
      <c r="AJ46" s="90"/>
      <c r="AK46" s="39" t="s">
        <v>208</v>
      </c>
    </row>
    <row r="47" spans="2:37" s="39" customFormat="1" ht="16.5">
      <c r="B47" s="196"/>
      <c r="C47" s="209">
        <v>45585</v>
      </c>
      <c r="D47" s="187" t="str">
        <f t="shared" si="2"/>
        <v>日</v>
      </c>
      <c r="E47" s="210">
        <v>0.63402777777777775</v>
      </c>
      <c r="F47" s="211" t="s">
        <v>227</v>
      </c>
      <c r="G47" s="212" t="s">
        <v>258</v>
      </c>
      <c r="H47" s="213">
        <v>0.24894925993900299</v>
      </c>
      <c r="I47" s="214" t="s">
        <v>335</v>
      </c>
      <c r="J47" s="214" t="s">
        <v>260</v>
      </c>
      <c r="K47" s="212" t="s">
        <v>284</v>
      </c>
      <c r="L47" s="212" t="s">
        <v>262</v>
      </c>
      <c r="M47" s="212" t="s">
        <v>263</v>
      </c>
      <c r="N47" s="212" t="s">
        <v>263</v>
      </c>
      <c r="O47" s="215" t="s">
        <v>264</v>
      </c>
      <c r="P47" s="212" t="s">
        <v>263</v>
      </c>
      <c r="Q47" s="214" t="s">
        <v>269</v>
      </c>
      <c r="R47" s="216" t="s">
        <v>301</v>
      </c>
      <c r="S47" s="216" t="s">
        <v>322</v>
      </c>
      <c r="T47" s="216"/>
      <c r="U47" s="216"/>
      <c r="V47" s="211" t="s">
        <v>213</v>
      </c>
      <c r="W47" s="214" t="s">
        <v>379</v>
      </c>
      <c r="X47" s="217">
        <v>47</v>
      </c>
      <c r="Z47" s="88"/>
      <c r="AA47" s="89"/>
      <c r="AB47" s="89"/>
      <c r="AC47" s="89"/>
      <c r="AD47" s="89"/>
      <c r="AE47" s="89"/>
      <c r="AF47" s="89"/>
      <c r="AG47" s="89"/>
      <c r="AH47" s="89"/>
      <c r="AI47" s="89"/>
      <c r="AJ47" s="90"/>
      <c r="AK47" s="39" t="s">
        <v>208</v>
      </c>
    </row>
    <row r="48" spans="2:37" s="39" customFormat="1" ht="16.5">
      <c r="B48" s="196"/>
      <c r="C48" s="209">
        <v>45585</v>
      </c>
      <c r="D48" s="187" t="str">
        <f t="shared" si="2"/>
        <v>日</v>
      </c>
      <c r="E48" s="210">
        <v>0.64722222222222225</v>
      </c>
      <c r="F48" s="211" t="s">
        <v>227</v>
      </c>
      <c r="G48" s="212" t="s">
        <v>258</v>
      </c>
      <c r="H48" s="213">
        <v>2.4753287844160605E-2</v>
      </c>
      <c r="I48" s="214" t="s">
        <v>335</v>
      </c>
      <c r="J48" s="214" t="s">
        <v>260</v>
      </c>
      <c r="K48" s="212" t="s">
        <v>284</v>
      </c>
      <c r="L48" s="212" t="s">
        <v>378</v>
      </c>
      <c r="M48" s="212" t="s">
        <v>264</v>
      </c>
      <c r="N48" s="212" t="s">
        <v>263</v>
      </c>
      <c r="O48" s="215" t="s">
        <v>264</v>
      </c>
      <c r="P48" s="212" t="s">
        <v>263</v>
      </c>
      <c r="Q48" s="214" t="s">
        <v>265</v>
      </c>
      <c r="R48" s="216" t="s">
        <v>266</v>
      </c>
      <c r="S48" s="216" t="s">
        <v>315</v>
      </c>
      <c r="T48" s="216" t="s">
        <v>349</v>
      </c>
      <c r="U48" s="216" t="s">
        <v>350</v>
      </c>
      <c r="V48" s="211" t="s">
        <v>213</v>
      </c>
      <c r="W48" s="214"/>
      <c r="X48" s="217">
        <v>7</v>
      </c>
      <c r="Z48" s="88"/>
      <c r="AA48" s="89"/>
      <c r="AB48" s="89"/>
      <c r="AC48" s="89"/>
      <c r="AD48" s="89"/>
      <c r="AE48" s="89"/>
      <c r="AF48" s="89"/>
      <c r="AG48" s="89"/>
      <c r="AH48" s="89"/>
      <c r="AI48" s="89"/>
      <c r="AJ48" s="90"/>
      <c r="AK48" s="39" t="s">
        <v>208</v>
      </c>
    </row>
    <row r="49" spans="2:37" s="39" customFormat="1" ht="16.5">
      <c r="B49" s="196"/>
      <c r="C49" s="209">
        <v>45585</v>
      </c>
      <c r="D49" s="187" t="str">
        <f t="shared" si="2"/>
        <v>日</v>
      </c>
      <c r="E49" s="210">
        <v>0.65</v>
      </c>
      <c r="F49" s="211" t="s">
        <v>227</v>
      </c>
      <c r="G49" s="212" t="s">
        <v>258</v>
      </c>
      <c r="H49" s="213">
        <v>6.7853287844160601E-2</v>
      </c>
      <c r="I49" s="214" t="s">
        <v>335</v>
      </c>
      <c r="J49" s="214" t="s">
        <v>260</v>
      </c>
      <c r="K49" s="212" t="s">
        <v>284</v>
      </c>
      <c r="L49" s="212" t="s">
        <v>262</v>
      </c>
      <c r="M49" s="212" t="s">
        <v>263</v>
      </c>
      <c r="N49" s="212" t="s">
        <v>263</v>
      </c>
      <c r="O49" s="215" t="s">
        <v>264</v>
      </c>
      <c r="P49" s="212" t="s">
        <v>263</v>
      </c>
      <c r="Q49" s="214" t="s">
        <v>269</v>
      </c>
      <c r="R49" s="216" t="s">
        <v>301</v>
      </c>
      <c r="S49" s="216" t="s">
        <v>315</v>
      </c>
      <c r="T49" s="216" t="s">
        <v>376</v>
      </c>
      <c r="U49" s="216" t="s">
        <v>340</v>
      </c>
      <c r="V49" s="211" t="s">
        <v>213</v>
      </c>
      <c r="W49" s="214"/>
      <c r="X49" s="217">
        <v>15</v>
      </c>
      <c r="Z49" s="88"/>
      <c r="AA49" s="89"/>
      <c r="AB49" s="89"/>
      <c r="AC49" s="89"/>
      <c r="AD49" s="89"/>
      <c r="AE49" s="89"/>
      <c r="AF49" s="89"/>
      <c r="AG49" s="89"/>
      <c r="AH49" s="89"/>
      <c r="AI49" s="89"/>
      <c r="AJ49" s="90"/>
      <c r="AK49" s="39" t="s">
        <v>208</v>
      </c>
    </row>
    <row r="50" spans="2:37" s="39" customFormat="1" ht="16.5">
      <c r="B50" s="196"/>
      <c r="C50" s="209">
        <v>45585</v>
      </c>
      <c r="D50" s="187" t="str">
        <f t="shared" si="2"/>
        <v>日</v>
      </c>
      <c r="E50" s="210">
        <v>0.65486111111111112</v>
      </c>
      <c r="F50" s="211" t="s">
        <v>227</v>
      </c>
      <c r="G50" s="212" t="s">
        <v>332</v>
      </c>
      <c r="H50" s="213">
        <v>3.8100051434294999E-2</v>
      </c>
      <c r="I50" s="214" t="s">
        <v>335</v>
      </c>
      <c r="J50" s="214" t="s">
        <v>260</v>
      </c>
      <c r="K50" s="212" t="s">
        <v>284</v>
      </c>
      <c r="L50" s="212" t="s">
        <v>378</v>
      </c>
      <c r="M50" s="212" t="s">
        <v>263</v>
      </c>
      <c r="N50" s="212" t="s">
        <v>263</v>
      </c>
      <c r="O50" s="215" t="s">
        <v>264</v>
      </c>
      <c r="P50" s="212" t="s">
        <v>263</v>
      </c>
      <c r="Q50" s="214" t="s">
        <v>265</v>
      </c>
      <c r="R50" s="216" t="s">
        <v>345</v>
      </c>
      <c r="S50" s="216" t="s">
        <v>315</v>
      </c>
      <c r="T50" s="216" t="s">
        <v>349</v>
      </c>
      <c r="U50" s="216" t="s">
        <v>340</v>
      </c>
      <c r="V50" s="211" t="s">
        <v>213</v>
      </c>
      <c r="W50" s="214"/>
      <c r="X50" s="217">
        <v>50</v>
      </c>
      <c r="Z50" s="88"/>
      <c r="AA50" s="89"/>
      <c r="AB50" s="89"/>
      <c r="AC50" s="89"/>
      <c r="AD50" s="89"/>
      <c r="AE50" s="89"/>
      <c r="AF50" s="89"/>
      <c r="AG50" s="89"/>
      <c r="AH50" s="89"/>
      <c r="AI50" s="89"/>
      <c r="AJ50" s="90"/>
      <c r="AK50" s="39" t="s">
        <v>208</v>
      </c>
    </row>
    <row r="51" spans="2:37" s="39" customFormat="1" ht="16.5">
      <c r="B51" s="196"/>
      <c r="C51" s="209">
        <v>45585</v>
      </c>
      <c r="D51" s="187" t="str">
        <f t="shared" si="2"/>
        <v>日</v>
      </c>
      <c r="E51" s="210">
        <v>0.66736111111111107</v>
      </c>
      <c r="F51" s="211" t="s">
        <v>227</v>
      </c>
      <c r="G51" s="212" t="s">
        <v>332</v>
      </c>
      <c r="H51" s="213">
        <v>0.46335176964555003</v>
      </c>
      <c r="I51" s="214" t="s">
        <v>335</v>
      </c>
      <c r="J51" s="214" t="s">
        <v>260</v>
      </c>
      <c r="K51" s="212" t="s">
        <v>261</v>
      </c>
      <c r="L51" s="212" t="s">
        <v>377</v>
      </c>
      <c r="M51" s="212" t="s">
        <v>264</v>
      </c>
      <c r="N51" s="212" t="s">
        <v>264</v>
      </c>
      <c r="O51" s="215" t="s">
        <v>264</v>
      </c>
      <c r="P51" s="212" t="s">
        <v>263</v>
      </c>
      <c r="Q51" s="214" t="s">
        <v>338</v>
      </c>
      <c r="R51" s="216" t="s">
        <v>345</v>
      </c>
      <c r="S51" s="216" t="s">
        <v>322</v>
      </c>
      <c r="T51" s="216"/>
      <c r="U51" s="216"/>
      <c r="V51" s="211" t="s">
        <v>213</v>
      </c>
      <c r="W51" s="214"/>
      <c r="X51" s="217">
        <v>37</v>
      </c>
      <c r="Z51" s="88"/>
      <c r="AA51" s="89"/>
      <c r="AB51" s="89"/>
      <c r="AC51" s="89"/>
      <c r="AD51" s="89"/>
      <c r="AE51" s="89"/>
      <c r="AF51" s="89"/>
      <c r="AG51" s="89"/>
      <c r="AH51" s="89"/>
      <c r="AI51" s="89"/>
      <c r="AJ51" s="90"/>
      <c r="AK51" s="39" t="s">
        <v>208</v>
      </c>
    </row>
    <row r="52" spans="2:37" s="39" customFormat="1" ht="16.5">
      <c r="B52" s="196"/>
      <c r="C52" s="209">
        <v>45585</v>
      </c>
      <c r="D52" s="187" t="str">
        <f t="shared" si="2"/>
        <v>日</v>
      </c>
      <c r="E52" s="210">
        <v>0.67638888888888893</v>
      </c>
      <c r="F52" s="211" t="s">
        <v>227</v>
      </c>
      <c r="G52" s="212" t="s">
        <v>258</v>
      </c>
      <c r="H52" s="213">
        <v>9.9411068075935999E-2</v>
      </c>
      <c r="I52" s="214" t="s">
        <v>335</v>
      </c>
      <c r="J52" s="214" t="s">
        <v>260</v>
      </c>
      <c r="K52" s="212" t="s">
        <v>261</v>
      </c>
      <c r="L52" s="212" t="s">
        <v>337</v>
      </c>
      <c r="M52" s="212" t="s">
        <v>264</v>
      </c>
      <c r="N52" s="212" t="s">
        <v>264</v>
      </c>
      <c r="O52" s="215" t="s">
        <v>264</v>
      </c>
      <c r="P52" s="212" t="s">
        <v>263</v>
      </c>
      <c r="Q52" s="214" t="s">
        <v>338</v>
      </c>
      <c r="R52" s="216" t="s">
        <v>301</v>
      </c>
      <c r="S52" s="216" t="s">
        <v>267</v>
      </c>
      <c r="T52" s="216" t="s">
        <v>376</v>
      </c>
      <c r="U52" s="216" t="s">
        <v>340</v>
      </c>
      <c r="V52" s="211" t="s">
        <v>213</v>
      </c>
      <c r="W52" s="214"/>
      <c r="X52" s="217">
        <v>11</v>
      </c>
      <c r="Z52" s="88"/>
      <c r="AA52" s="89"/>
      <c r="AB52" s="89"/>
      <c r="AC52" s="89"/>
      <c r="AD52" s="89"/>
      <c r="AE52" s="89"/>
      <c r="AF52" s="89"/>
      <c r="AG52" s="89"/>
      <c r="AH52" s="89"/>
      <c r="AI52" s="89"/>
      <c r="AJ52" s="90"/>
      <c r="AK52" s="39" t="s">
        <v>208</v>
      </c>
    </row>
    <row r="53" spans="2:37" s="39" customFormat="1" ht="16.5">
      <c r="B53" s="196"/>
      <c r="C53" s="209">
        <v>45585</v>
      </c>
      <c r="D53" s="187" t="str">
        <f t="shared" si="2"/>
        <v>日</v>
      </c>
      <c r="E53" s="210">
        <v>0.67777777777777781</v>
      </c>
      <c r="F53" s="211" t="s">
        <v>227</v>
      </c>
      <c r="G53" s="212" t="s">
        <v>258</v>
      </c>
      <c r="H53" s="213">
        <v>5.6511068075935998E-2</v>
      </c>
      <c r="I53" s="214" t="s">
        <v>335</v>
      </c>
      <c r="J53" s="214" t="s">
        <v>260</v>
      </c>
      <c r="K53" s="212" t="s">
        <v>284</v>
      </c>
      <c r="L53" s="212" t="s">
        <v>262</v>
      </c>
      <c r="M53" s="212" t="s">
        <v>264</v>
      </c>
      <c r="N53" s="212" t="s">
        <v>264</v>
      </c>
      <c r="O53" s="215" t="s">
        <v>264</v>
      </c>
      <c r="P53" s="212" t="s">
        <v>263</v>
      </c>
      <c r="Q53" s="214" t="s">
        <v>269</v>
      </c>
      <c r="R53" s="216" t="s">
        <v>301</v>
      </c>
      <c r="S53" s="216" t="s">
        <v>315</v>
      </c>
      <c r="T53" s="216" t="s">
        <v>376</v>
      </c>
      <c r="U53" s="216" t="s">
        <v>340</v>
      </c>
      <c r="V53" s="211" t="s">
        <v>213</v>
      </c>
      <c r="W53" s="214"/>
      <c r="X53" s="217">
        <v>54</v>
      </c>
      <c r="Z53" s="88"/>
      <c r="AA53" s="89"/>
      <c r="AB53" s="89"/>
      <c r="AC53" s="89"/>
      <c r="AD53" s="89"/>
      <c r="AE53" s="89"/>
      <c r="AF53" s="89"/>
      <c r="AG53" s="89"/>
      <c r="AH53" s="89"/>
      <c r="AI53" s="89"/>
      <c r="AJ53" s="90"/>
      <c r="AK53" s="39" t="s">
        <v>208</v>
      </c>
    </row>
    <row r="54" spans="2:37" s="39" customFormat="1" ht="16.5">
      <c r="B54" s="196"/>
      <c r="C54" s="209">
        <v>45586</v>
      </c>
      <c r="D54" s="187" t="str">
        <f t="shared" si="2"/>
        <v>月</v>
      </c>
      <c r="E54" s="210">
        <v>0.375</v>
      </c>
      <c r="F54" s="211" t="s">
        <v>227</v>
      </c>
      <c r="G54" s="212" t="s">
        <v>258</v>
      </c>
      <c r="H54" s="213">
        <v>0.14803425319251534</v>
      </c>
      <c r="I54" s="214" t="s">
        <v>335</v>
      </c>
      <c r="J54" s="214" t="s">
        <v>260</v>
      </c>
      <c r="K54" s="212" t="s">
        <v>261</v>
      </c>
      <c r="L54" s="212" t="s">
        <v>378</v>
      </c>
      <c r="M54" s="212" t="s">
        <v>264</v>
      </c>
      <c r="N54" s="212" t="s">
        <v>264</v>
      </c>
      <c r="O54" s="215" t="s">
        <v>264</v>
      </c>
      <c r="P54" s="212" t="s">
        <v>263</v>
      </c>
      <c r="Q54" s="214" t="s">
        <v>338</v>
      </c>
      <c r="R54" s="216" t="s">
        <v>301</v>
      </c>
      <c r="S54" s="216" t="s">
        <v>267</v>
      </c>
      <c r="T54" s="216" t="s">
        <v>376</v>
      </c>
      <c r="U54" s="216" t="s">
        <v>340</v>
      </c>
      <c r="V54" s="211" t="s">
        <v>213</v>
      </c>
      <c r="W54" s="214"/>
      <c r="X54" s="217">
        <v>2</v>
      </c>
      <c r="Z54" s="92"/>
      <c r="AA54" s="93"/>
      <c r="AB54" s="93"/>
      <c r="AC54" s="93"/>
      <c r="AD54" s="93"/>
      <c r="AE54" s="93"/>
      <c r="AF54" s="93"/>
      <c r="AG54" s="93"/>
      <c r="AH54" s="93"/>
      <c r="AI54" s="93"/>
      <c r="AJ54" s="94"/>
      <c r="AK54" s="39" t="s">
        <v>208</v>
      </c>
    </row>
    <row r="55" spans="2:37" s="39" customFormat="1" ht="16.5">
      <c r="B55" s="196"/>
      <c r="C55" s="209">
        <v>45586</v>
      </c>
      <c r="D55" s="187" t="str">
        <f t="shared" si="2"/>
        <v>月</v>
      </c>
      <c r="E55" s="210">
        <v>0.37708333333333333</v>
      </c>
      <c r="F55" s="211" t="s">
        <v>227</v>
      </c>
      <c r="G55" s="212" t="s">
        <v>258</v>
      </c>
      <c r="H55" s="213">
        <v>0.24003425319251534</v>
      </c>
      <c r="I55" s="214" t="s">
        <v>335</v>
      </c>
      <c r="J55" s="214" t="s">
        <v>260</v>
      </c>
      <c r="K55" s="212" t="s">
        <v>261</v>
      </c>
      <c r="L55" s="212" t="s">
        <v>337</v>
      </c>
      <c r="M55" s="212" t="s">
        <v>264</v>
      </c>
      <c r="N55" s="212" t="s">
        <v>264</v>
      </c>
      <c r="O55" s="215" t="s">
        <v>264</v>
      </c>
      <c r="P55" s="212" t="s">
        <v>263</v>
      </c>
      <c r="Q55" s="214" t="s">
        <v>338</v>
      </c>
      <c r="R55" s="216" t="s">
        <v>301</v>
      </c>
      <c r="S55" s="216" t="s">
        <v>267</v>
      </c>
      <c r="T55" s="216" t="s">
        <v>268</v>
      </c>
      <c r="U55" s="216" t="s">
        <v>340</v>
      </c>
      <c r="V55" s="211" t="s">
        <v>213</v>
      </c>
      <c r="W55" s="214"/>
      <c r="X55" s="217">
        <v>10</v>
      </c>
      <c r="AK55" s="39" t="s">
        <v>208</v>
      </c>
    </row>
    <row r="56" spans="2:37" s="39" customFormat="1" ht="16.5">
      <c r="B56" s="196"/>
      <c r="C56" s="209">
        <v>45586</v>
      </c>
      <c r="D56" s="187" t="str">
        <f t="shared" si="2"/>
        <v>月</v>
      </c>
      <c r="E56" s="210">
        <v>0.37847222222222221</v>
      </c>
      <c r="F56" s="211" t="s">
        <v>227</v>
      </c>
      <c r="G56" s="212" t="s">
        <v>258</v>
      </c>
      <c r="H56" s="213">
        <v>6.8434253192515337E-2</v>
      </c>
      <c r="I56" s="214" t="s">
        <v>335</v>
      </c>
      <c r="J56" s="214" t="s">
        <v>260</v>
      </c>
      <c r="K56" s="212" t="s">
        <v>284</v>
      </c>
      <c r="L56" s="212" t="s">
        <v>262</v>
      </c>
      <c r="M56" s="212" t="s">
        <v>263</v>
      </c>
      <c r="N56" s="212" t="s">
        <v>263</v>
      </c>
      <c r="O56" s="215" t="s">
        <v>264</v>
      </c>
      <c r="P56" s="212" t="s">
        <v>263</v>
      </c>
      <c r="Q56" s="214" t="s">
        <v>269</v>
      </c>
      <c r="R56" s="216" t="s">
        <v>345</v>
      </c>
      <c r="S56" s="216" t="s">
        <v>315</v>
      </c>
      <c r="T56" s="216" t="s">
        <v>376</v>
      </c>
      <c r="U56" s="216" t="s">
        <v>338</v>
      </c>
      <c r="V56" s="211" t="s">
        <v>213</v>
      </c>
      <c r="W56" s="214"/>
      <c r="X56" s="217">
        <v>15</v>
      </c>
      <c r="AK56" s="39" t="s">
        <v>208</v>
      </c>
    </row>
    <row r="57" spans="2:37" s="39" customFormat="1" ht="16.5">
      <c r="B57" s="196"/>
      <c r="C57" s="209">
        <v>45586</v>
      </c>
      <c r="D57" s="187" t="str">
        <f t="shared" si="2"/>
        <v>月</v>
      </c>
      <c r="E57" s="210">
        <v>0.38541666666666669</v>
      </c>
      <c r="F57" s="211" t="s">
        <v>227</v>
      </c>
      <c r="G57" s="212" t="s">
        <v>332</v>
      </c>
      <c r="H57" s="213">
        <v>3.9481998247764397E-2</v>
      </c>
      <c r="I57" s="214" t="s">
        <v>335</v>
      </c>
      <c r="J57" s="214" t="s">
        <v>260</v>
      </c>
      <c r="K57" s="212" t="s">
        <v>284</v>
      </c>
      <c r="L57" s="212" t="s">
        <v>378</v>
      </c>
      <c r="M57" s="212" t="s">
        <v>264</v>
      </c>
      <c r="N57" s="212" t="s">
        <v>263</v>
      </c>
      <c r="O57" s="215" t="s">
        <v>264</v>
      </c>
      <c r="P57" s="212" t="s">
        <v>263</v>
      </c>
      <c r="Q57" s="214" t="s">
        <v>265</v>
      </c>
      <c r="R57" s="216" t="s">
        <v>345</v>
      </c>
      <c r="S57" s="216" t="s">
        <v>315</v>
      </c>
      <c r="T57" s="216" t="s">
        <v>381</v>
      </c>
      <c r="U57" s="216" t="s">
        <v>338</v>
      </c>
      <c r="V57" s="211" t="s">
        <v>213</v>
      </c>
      <c r="W57" s="214"/>
      <c r="X57" s="217">
        <v>29</v>
      </c>
      <c r="AK57" s="39" t="s">
        <v>208</v>
      </c>
    </row>
    <row r="58" spans="2:37" s="39" customFormat="1" ht="16.5">
      <c r="B58" s="196"/>
      <c r="C58" s="209">
        <v>45586</v>
      </c>
      <c r="D58" s="187" t="str">
        <f t="shared" si="2"/>
        <v>月</v>
      </c>
      <c r="E58" s="210">
        <v>0.39930555555555558</v>
      </c>
      <c r="F58" s="211" t="s">
        <v>227</v>
      </c>
      <c r="G58" s="212" t="s">
        <v>332</v>
      </c>
      <c r="H58" s="213">
        <v>0.100592347732605</v>
      </c>
      <c r="I58" s="214" t="s">
        <v>335</v>
      </c>
      <c r="J58" s="214" t="s">
        <v>260</v>
      </c>
      <c r="K58" s="212" t="s">
        <v>284</v>
      </c>
      <c r="L58" s="212" t="s">
        <v>262</v>
      </c>
      <c r="M58" s="212" t="s">
        <v>263</v>
      </c>
      <c r="N58" s="212" t="s">
        <v>263</v>
      </c>
      <c r="O58" s="215" t="s">
        <v>264</v>
      </c>
      <c r="P58" s="212" t="s">
        <v>263</v>
      </c>
      <c r="Q58" s="214" t="s">
        <v>269</v>
      </c>
      <c r="R58" s="216" t="s">
        <v>345</v>
      </c>
      <c r="S58" s="216" t="s">
        <v>315</v>
      </c>
      <c r="T58" s="216"/>
      <c r="U58" s="216"/>
      <c r="V58" s="211" t="s">
        <v>213</v>
      </c>
      <c r="W58" s="214" t="s">
        <v>379</v>
      </c>
      <c r="X58" s="217">
        <v>47</v>
      </c>
      <c r="AK58" s="39" t="s">
        <v>208</v>
      </c>
    </row>
    <row r="59" spans="2:37" s="39" customFormat="1" ht="16.5">
      <c r="B59" s="196"/>
      <c r="C59" s="209">
        <v>45586</v>
      </c>
      <c r="D59" s="187" t="str">
        <f t="shared" si="2"/>
        <v>月</v>
      </c>
      <c r="E59" s="210">
        <v>0.40625</v>
      </c>
      <c r="F59" s="211" t="s">
        <v>227</v>
      </c>
      <c r="G59" s="212" t="s">
        <v>258</v>
      </c>
      <c r="H59" s="213">
        <v>0.22830698550192469</v>
      </c>
      <c r="I59" s="214" t="s">
        <v>335</v>
      </c>
      <c r="J59" s="214" t="s">
        <v>260</v>
      </c>
      <c r="K59" s="212" t="s">
        <v>284</v>
      </c>
      <c r="L59" s="212" t="s">
        <v>337</v>
      </c>
      <c r="M59" s="212" t="s">
        <v>264</v>
      </c>
      <c r="N59" s="212" t="s">
        <v>264</v>
      </c>
      <c r="O59" s="215" t="s">
        <v>264</v>
      </c>
      <c r="P59" s="212" t="s">
        <v>263</v>
      </c>
      <c r="Q59" s="214" t="s">
        <v>338</v>
      </c>
      <c r="R59" s="216" t="s">
        <v>301</v>
      </c>
      <c r="S59" s="216" t="s">
        <v>267</v>
      </c>
      <c r="T59" s="216" t="s">
        <v>268</v>
      </c>
      <c r="U59" s="216" t="s">
        <v>340</v>
      </c>
      <c r="V59" s="211" t="s">
        <v>213</v>
      </c>
      <c r="W59" s="214"/>
      <c r="X59" s="217">
        <v>53</v>
      </c>
      <c r="AK59" s="39" t="s">
        <v>208</v>
      </c>
    </row>
    <row r="60" spans="2:37" s="39" customFormat="1" ht="16.5">
      <c r="B60" s="196"/>
      <c r="C60" s="209">
        <v>45586</v>
      </c>
      <c r="D60" s="187" t="str">
        <f t="shared" si="2"/>
        <v>月</v>
      </c>
      <c r="E60" s="210">
        <v>0.40625</v>
      </c>
      <c r="F60" s="211" t="s">
        <v>227</v>
      </c>
      <c r="G60" s="212" t="s">
        <v>258</v>
      </c>
      <c r="H60" s="213">
        <v>0.12530698550192468</v>
      </c>
      <c r="I60" s="214" t="s">
        <v>335</v>
      </c>
      <c r="J60" s="214" t="s">
        <v>260</v>
      </c>
      <c r="K60" s="212" t="s">
        <v>261</v>
      </c>
      <c r="L60" s="212" t="s">
        <v>337</v>
      </c>
      <c r="M60" s="212" t="s">
        <v>264</v>
      </c>
      <c r="N60" s="212" t="s">
        <v>264</v>
      </c>
      <c r="O60" s="215" t="s">
        <v>264</v>
      </c>
      <c r="P60" s="212" t="s">
        <v>263</v>
      </c>
      <c r="Q60" s="214" t="s">
        <v>338</v>
      </c>
      <c r="R60" s="216" t="s">
        <v>301</v>
      </c>
      <c r="S60" s="216" t="s">
        <v>267</v>
      </c>
      <c r="T60" s="216" t="s">
        <v>268</v>
      </c>
      <c r="U60" s="216" t="s">
        <v>340</v>
      </c>
      <c r="V60" s="211" t="s">
        <v>213</v>
      </c>
      <c r="W60" s="214"/>
      <c r="X60" s="217">
        <v>11</v>
      </c>
      <c r="AK60" s="39" t="s">
        <v>208</v>
      </c>
    </row>
    <row r="61" spans="2:37" s="39" customFormat="1" ht="16.5">
      <c r="B61" s="196"/>
      <c r="C61" s="209">
        <v>45586</v>
      </c>
      <c r="D61" s="187" t="str">
        <f t="shared" si="2"/>
        <v>月</v>
      </c>
      <c r="E61" s="210">
        <v>0.40694444444444444</v>
      </c>
      <c r="F61" s="211" t="s">
        <v>227</v>
      </c>
      <c r="G61" s="212" t="s">
        <v>258</v>
      </c>
      <c r="H61" s="213">
        <v>9.9306985501924697E-2</v>
      </c>
      <c r="I61" s="214" t="s">
        <v>335</v>
      </c>
      <c r="J61" s="214" t="s">
        <v>260</v>
      </c>
      <c r="K61" s="212" t="s">
        <v>284</v>
      </c>
      <c r="L61" s="212" t="s">
        <v>337</v>
      </c>
      <c r="M61" s="212" t="s">
        <v>264</v>
      </c>
      <c r="N61" s="212" t="s">
        <v>263</v>
      </c>
      <c r="O61" s="215" t="s">
        <v>264</v>
      </c>
      <c r="P61" s="212" t="s">
        <v>263</v>
      </c>
      <c r="Q61" s="214" t="s">
        <v>338</v>
      </c>
      <c r="R61" s="216" t="s">
        <v>301</v>
      </c>
      <c r="S61" s="216" t="s">
        <v>311</v>
      </c>
      <c r="T61" s="216" t="s">
        <v>268</v>
      </c>
      <c r="U61" s="216" t="s">
        <v>340</v>
      </c>
      <c r="V61" s="211" t="s">
        <v>213</v>
      </c>
      <c r="W61" s="214"/>
      <c r="X61" s="217">
        <v>8</v>
      </c>
      <c r="AK61" s="39" t="s">
        <v>208</v>
      </c>
    </row>
    <row r="62" spans="2:37" s="39" customFormat="1" ht="16.5">
      <c r="B62" s="196"/>
      <c r="C62" s="209">
        <v>45586</v>
      </c>
      <c r="D62" s="187" t="str">
        <f t="shared" si="2"/>
        <v>月</v>
      </c>
      <c r="E62" s="210">
        <v>0.41666666666666669</v>
      </c>
      <c r="F62" s="211" t="s">
        <v>227</v>
      </c>
      <c r="G62" s="212" t="s">
        <v>258</v>
      </c>
      <c r="H62" s="213">
        <v>0.15293392759480501</v>
      </c>
      <c r="I62" s="214" t="s">
        <v>335</v>
      </c>
      <c r="J62" s="214" t="s">
        <v>260</v>
      </c>
      <c r="K62" s="212" t="s">
        <v>261</v>
      </c>
      <c r="L62" s="212" t="s">
        <v>378</v>
      </c>
      <c r="M62" s="212" t="s">
        <v>264</v>
      </c>
      <c r="N62" s="212" t="s">
        <v>264</v>
      </c>
      <c r="O62" s="215" t="s">
        <v>264</v>
      </c>
      <c r="P62" s="212" t="s">
        <v>263</v>
      </c>
      <c r="Q62" s="214" t="s">
        <v>338</v>
      </c>
      <c r="R62" s="216" t="s">
        <v>301</v>
      </c>
      <c r="S62" s="216" t="s">
        <v>267</v>
      </c>
      <c r="T62" s="216" t="s">
        <v>376</v>
      </c>
      <c r="U62" s="216" t="s">
        <v>340</v>
      </c>
      <c r="V62" s="211" t="s">
        <v>213</v>
      </c>
      <c r="W62" s="214"/>
      <c r="X62" s="217">
        <v>2</v>
      </c>
      <c r="AK62" s="39" t="s">
        <v>208</v>
      </c>
    </row>
    <row r="63" spans="2:37" s="39" customFormat="1" ht="16.5">
      <c r="B63" s="196"/>
      <c r="C63" s="209">
        <v>45586</v>
      </c>
      <c r="D63" s="187" t="str">
        <f t="shared" si="2"/>
        <v>月</v>
      </c>
      <c r="E63" s="210">
        <v>0.41736111111111113</v>
      </c>
      <c r="F63" s="211" t="s">
        <v>227</v>
      </c>
      <c r="G63" s="212" t="s">
        <v>258</v>
      </c>
      <c r="H63" s="213">
        <v>4.9333927594804997E-2</v>
      </c>
      <c r="I63" s="214" t="s">
        <v>335</v>
      </c>
      <c r="J63" s="214" t="s">
        <v>260</v>
      </c>
      <c r="K63" s="212" t="s">
        <v>261</v>
      </c>
      <c r="L63" s="212" t="s">
        <v>378</v>
      </c>
      <c r="M63" s="212" t="s">
        <v>264</v>
      </c>
      <c r="N63" s="212" t="s">
        <v>264</v>
      </c>
      <c r="O63" s="215" t="s">
        <v>264</v>
      </c>
      <c r="P63" s="212" t="s">
        <v>263</v>
      </c>
      <c r="Q63" s="214" t="s">
        <v>338</v>
      </c>
      <c r="R63" s="216" t="s">
        <v>301</v>
      </c>
      <c r="S63" s="216" t="s">
        <v>311</v>
      </c>
      <c r="T63" s="216" t="s">
        <v>376</v>
      </c>
      <c r="U63" s="216" t="s">
        <v>338</v>
      </c>
      <c r="V63" s="211" t="s">
        <v>213</v>
      </c>
      <c r="W63" s="214"/>
      <c r="X63" s="217">
        <v>5</v>
      </c>
      <c r="AK63" s="39" t="s">
        <v>208</v>
      </c>
    </row>
    <row r="64" spans="2:37" s="39" customFormat="1" ht="16.5">
      <c r="B64" s="196"/>
      <c r="C64" s="209">
        <v>45586</v>
      </c>
      <c r="D64" s="187" t="str">
        <f t="shared" si="2"/>
        <v>月</v>
      </c>
      <c r="E64" s="210">
        <v>0.41805555555555557</v>
      </c>
      <c r="F64" s="211" t="s">
        <v>227</v>
      </c>
      <c r="G64" s="212" t="s">
        <v>258</v>
      </c>
      <c r="H64" s="213">
        <v>5.0433927594805E-2</v>
      </c>
      <c r="I64" s="214" t="s">
        <v>335</v>
      </c>
      <c r="J64" s="214" t="s">
        <v>260</v>
      </c>
      <c r="K64" s="212" t="s">
        <v>284</v>
      </c>
      <c r="L64" s="212" t="s">
        <v>378</v>
      </c>
      <c r="M64" s="212" t="s">
        <v>264</v>
      </c>
      <c r="N64" s="212" t="s">
        <v>263</v>
      </c>
      <c r="O64" s="215" t="s">
        <v>264</v>
      </c>
      <c r="P64" s="212" t="s">
        <v>263</v>
      </c>
      <c r="Q64" s="214" t="s">
        <v>265</v>
      </c>
      <c r="R64" s="216" t="s">
        <v>266</v>
      </c>
      <c r="S64" s="216" t="s">
        <v>315</v>
      </c>
      <c r="T64" s="216" t="s">
        <v>349</v>
      </c>
      <c r="U64" s="216" t="s">
        <v>350</v>
      </c>
      <c r="V64" s="211" t="s">
        <v>213</v>
      </c>
      <c r="W64" s="214"/>
      <c r="X64" s="217">
        <v>7</v>
      </c>
      <c r="AK64" s="39" t="s">
        <v>208</v>
      </c>
    </row>
    <row r="65" spans="2:37" s="39" customFormat="1" ht="16.5">
      <c r="B65" s="196"/>
      <c r="C65" s="209">
        <v>45586</v>
      </c>
      <c r="D65" s="187" t="str">
        <f t="shared" si="2"/>
        <v>月</v>
      </c>
      <c r="E65" s="210">
        <v>0.4201388888888889</v>
      </c>
      <c r="F65" s="211" t="s">
        <v>227</v>
      </c>
      <c r="G65" s="212" t="s">
        <v>258</v>
      </c>
      <c r="H65" s="213">
        <v>0.12093392759480499</v>
      </c>
      <c r="I65" s="214" t="s">
        <v>335</v>
      </c>
      <c r="J65" s="214" t="s">
        <v>260</v>
      </c>
      <c r="K65" s="212" t="s">
        <v>261</v>
      </c>
      <c r="L65" s="212" t="s">
        <v>337</v>
      </c>
      <c r="M65" s="212" t="s">
        <v>264</v>
      </c>
      <c r="N65" s="212" t="s">
        <v>264</v>
      </c>
      <c r="O65" s="215" t="s">
        <v>264</v>
      </c>
      <c r="P65" s="212" t="s">
        <v>263</v>
      </c>
      <c r="Q65" s="214" t="s">
        <v>338</v>
      </c>
      <c r="R65" s="216" t="s">
        <v>301</v>
      </c>
      <c r="S65" s="216" t="s">
        <v>267</v>
      </c>
      <c r="T65" s="216" t="s">
        <v>268</v>
      </c>
      <c r="U65" s="216" t="s">
        <v>340</v>
      </c>
      <c r="V65" s="211" t="s">
        <v>213</v>
      </c>
      <c r="W65" s="214"/>
      <c r="X65" s="217">
        <v>11</v>
      </c>
      <c r="AK65" s="39" t="s">
        <v>208</v>
      </c>
    </row>
    <row r="66" spans="2:37" s="39" customFormat="1" ht="16.5">
      <c r="B66" s="196"/>
      <c r="C66" s="209">
        <v>45586</v>
      </c>
      <c r="D66" s="187" t="str">
        <f t="shared" si="2"/>
        <v>月</v>
      </c>
      <c r="E66" s="210">
        <v>0.4201388888888889</v>
      </c>
      <c r="F66" s="211" t="s">
        <v>227</v>
      </c>
      <c r="G66" s="212" t="s">
        <v>258</v>
      </c>
      <c r="H66" s="213">
        <v>4.0533927594805001E-2</v>
      </c>
      <c r="I66" s="214" t="s">
        <v>335</v>
      </c>
      <c r="J66" s="214" t="s">
        <v>260</v>
      </c>
      <c r="K66" s="212" t="s">
        <v>336</v>
      </c>
      <c r="L66" s="212" t="s">
        <v>337</v>
      </c>
      <c r="M66" s="212" t="s">
        <v>264</v>
      </c>
      <c r="N66" s="212" t="s">
        <v>264</v>
      </c>
      <c r="O66" s="215" t="s">
        <v>264</v>
      </c>
      <c r="P66" s="212" t="s">
        <v>263</v>
      </c>
      <c r="Q66" s="214" t="s">
        <v>338</v>
      </c>
      <c r="R66" s="216" t="s">
        <v>301</v>
      </c>
      <c r="S66" s="216" t="s">
        <v>306</v>
      </c>
      <c r="T66" s="216" t="s">
        <v>268</v>
      </c>
      <c r="U66" s="216" t="s">
        <v>338</v>
      </c>
      <c r="V66" s="211" t="s">
        <v>213</v>
      </c>
      <c r="W66" s="214"/>
      <c r="X66" s="217">
        <v>14</v>
      </c>
      <c r="AK66" s="39" t="s">
        <v>208</v>
      </c>
    </row>
    <row r="67" spans="2:37" s="39" customFormat="1" ht="16.5">
      <c r="B67" s="196"/>
      <c r="C67" s="209">
        <v>45586</v>
      </c>
      <c r="D67" s="187" t="str">
        <f t="shared" si="2"/>
        <v>月</v>
      </c>
      <c r="E67" s="210">
        <v>0.4284722222222222</v>
      </c>
      <c r="F67" s="211" t="s">
        <v>227</v>
      </c>
      <c r="G67" s="212" t="s">
        <v>332</v>
      </c>
      <c r="H67" s="213">
        <v>9.8089213327332593E-3</v>
      </c>
      <c r="I67" s="214" t="s">
        <v>335</v>
      </c>
      <c r="J67" s="214" t="s">
        <v>260</v>
      </c>
      <c r="K67" s="212" t="s">
        <v>261</v>
      </c>
      <c r="L67" s="212" t="s">
        <v>377</v>
      </c>
      <c r="M67" s="212" t="s">
        <v>264</v>
      </c>
      <c r="N67" s="212" t="s">
        <v>264</v>
      </c>
      <c r="O67" s="215" t="s">
        <v>263</v>
      </c>
      <c r="P67" s="212" t="s">
        <v>263</v>
      </c>
      <c r="Q67" s="214" t="s">
        <v>340</v>
      </c>
      <c r="R67" s="216" t="s">
        <v>301</v>
      </c>
      <c r="S67" s="216" t="s">
        <v>306</v>
      </c>
      <c r="T67" s="216" t="s">
        <v>349</v>
      </c>
      <c r="U67" s="216" t="s">
        <v>338</v>
      </c>
      <c r="V67" s="211" t="s">
        <v>213</v>
      </c>
      <c r="W67" s="214"/>
      <c r="X67" s="217">
        <v>36</v>
      </c>
      <c r="AK67" s="39" t="s">
        <v>208</v>
      </c>
    </row>
    <row r="68" spans="2:37" s="39" customFormat="1" ht="16.5">
      <c r="B68" s="196"/>
      <c r="C68" s="209">
        <v>45586</v>
      </c>
      <c r="D68" s="187" t="str">
        <f t="shared" si="2"/>
        <v>月</v>
      </c>
      <c r="E68" s="210">
        <v>0.43819444444444444</v>
      </c>
      <c r="F68" s="211" t="s">
        <v>227</v>
      </c>
      <c r="G68" s="212" t="s">
        <v>332</v>
      </c>
      <c r="H68" s="213">
        <v>0.44418571947832752</v>
      </c>
      <c r="I68" s="214" t="s">
        <v>335</v>
      </c>
      <c r="J68" s="214" t="s">
        <v>260</v>
      </c>
      <c r="K68" s="212" t="s">
        <v>261</v>
      </c>
      <c r="L68" s="212" t="s">
        <v>377</v>
      </c>
      <c r="M68" s="212" t="s">
        <v>264</v>
      </c>
      <c r="N68" s="212" t="s">
        <v>264</v>
      </c>
      <c r="O68" s="215" t="s">
        <v>264</v>
      </c>
      <c r="P68" s="212" t="s">
        <v>263</v>
      </c>
      <c r="Q68" s="214" t="s">
        <v>338</v>
      </c>
      <c r="R68" s="216" t="s">
        <v>345</v>
      </c>
      <c r="S68" s="216" t="s">
        <v>322</v>
      </c>
      <c r="T68" s="216"/>
      <c r="U68" s="216"/>
      <c r="V68" s="211" t="s">
        <v>213</v>
      </c>
      <c r="W68" s="214"/>
      <c r="X68" s="217">
        <v>37</v>
      </c>
      <c r="AK68" s="39" t="s">
        <v>208</v>
      </c>
    </row>
    <row r="69" spans="2:37" s="39" customFormat="1" ht="16.5">
      <c r="B69" s="196"/>
      <c r="C69" s="209">
        <v>45586</v>
      </c>
      <c r="D69" s="187" t="str">
        <f t="shared" si="2"/>
        <v>月</v>
      </c>
      <c r="E69" s="210">
        <v>0.44027777777777777</v>
      </c>
      <c r="F69" s="211" t="s">
        <v>227</v>
      </c>
      <c r="G69" s="212" t="s">
        <v>332</v>
      </c>
      <c r="H69" s="213">
        <v>9.8785719478327524E-2</v>
      </c>
      <c r="I69" s="214" t="s">
        <v>335</v>
      </c>
      <c r="J69" s="214" t="s">
        <v>260</v>
      </c>
      <c r="K69" s="212" t="s">
        <v>284</v>
      </c>
      <c r="L69" s="212" t="s">
        <v>337</v>
      </c>
      <c r="M69" s="212" t="s">
        <v>264</v>
      </c>
      <c r="N69" s="212" t="s">
        <v>264</v>
      </c>
      <c r="O69" s="215" t="s">
        <v>264</v>
      </c>
      <c r="P69" s="212" t="s">
        <v>263</v>
      </c>
      <c r="Q69" s="214" t="s">
        <v>338</v>
      </c>
      <c r="R69" s="216" t="s">
        <v>266</v>
      </c>
      <c r="S69" s="216" t="s">
        <v>306</v>
      </c>
      <c r="T69" s="216" t="s">
        <v>349</v>
      </c>
      <c r="U69" s="216" t="s">
        <v>340</v>
      </c>
      <c r="V69" s="211" t="s">
        <v>213</v>
      </c>
      <c r="W69" s="214"/>
      <c r="X69" s="217">
        <v>45</v>
      </c>
      <c r="AK69" s="39" t="s">
        <v>208</v>
      </c>
    </row>
    <row r="70" spans="2:37" s="39" customFormat="1" ht="16.5">
      <c r="B70" s="196"/>
      <c r="C70" s="209">
        <v>45586</v>
      </c>
      <c r="D70" s="187" t="str">
        <f t="shared" si="2"/>
        <v>月</v>
      </c>
      <c r="E70" s="210">
        <v>0.44722222222222224</v>
      </c>
      <c r="F70" s="211" t="s">
        <v>227</v>
      </c>
      <c r="G70" s="212" t="s">
        <v>258</v>
      </c>
      <c r="H70" s="213">
        <v>0.1715863021667185</v>
      </c>
      <c r="I70" s="214" t="s">
        <v>335</v>
      </c>
      <c r="J70" s="214" t="s">
        <v>260</v>
      </c>
      <c r="K70" s="212" t="s">
        <v>261</v>
      </c>
      <c r="L70" s="212" t="s">
        <v>337</v>
      </c>
      <c r="M70" s="212" t="s">
        <v>264</v>
      </c>
      <c r="N70" s="212" t="s">
        <v>264</v>
      </c>
      <c r="O70" s="215" t="s">
        <v>264</v>
      </c>
      <c r="P70" s="212" t="s">
        <v>263</v>
      </c>
      <c r="Q70" s="214" t="s">
        <v>338</v>
      </c>
      <c r="R70" s="216" t="s">
        <v>301</v>
      </c>
      <c r="S70" s="216" t="s">
        <v>267</v>
      </c>
      <c r="T70" s="216" t="s">
        <v>376</v>
      </c>
      <c r="U70" s="216" t="s">
        <v>340</v>
      </c>
      <c r="V70" s="211" t="s">
        <v>213</v>
      </c>
      <c r="W70" s="214"/>
      <c r="X70" s="217">
        <v>11</v>
      </c>
      <c r="AK70" s="39" t="s">
        <v>208</v>
      </c>
    </row>
    <row r="71" spans="2:37" s="39" customFormat="1" ht="16.5">
      <c r="B71" s="196"/>
      <c r="C71" s="209">
        <v>45586</v>
      </c>
      <c r="D71" s="187" t="str">
        <f t="shared" si="2"/>
        <v>月</v>
      </c>
      <c r="E71" s="210">
        <v>0.44861111111111113</v>
      </c>
      <c r="F71" s="211" t="s">
        <v>227</v>
      </c>
      <c r="G71" s="212" t="s">
        <v>258</v>
      </c>
      <c r="H71" s="213">
        <v>2.1486302166718513E-2</v>
      </c>
      <c r="I71" s="214" t="s">
        <v>335</v>
      </c>
      <c r="J71" s="214" t="s">
        <v>260</v>
      </c>
      <c r="K71" s="212" t="s">
        <v>284</v>
      </c>
      <c r="L71" s="212" t="s">
        <v>337</v>
      </c>
      <c r="M71" s="212" t="s">
        <v>263</v>
      </c>
      <c r="N71" s="212" t="s">
        <v>263</v>
      </c>
      <c r="O71" s="215" t="s">
        <v>264</v>
      </c>
      <c r="P71" s="212" t="s">
        <v>263</v>
      </c>
      <c r="Q71" s="214" t="s">
        <v>338</v>
      </c>
      <c r="R71" s="216" t="s">
        <v>266</v>
      </c>
      <c r="S71" s="216" t="s">
        <v>306</v>
      </c>
      <c r="T71" s="216" t="s">
        <v>376</v>
      </c>
      <c r="U71" s="216" t="s">
        <v>269</v>
      </c>
      <c r="V71" s="211" t="s">
        <v>213</v>
      </c>
      <c r="W71" s="214"/>
      <c r="X71" s="217">
        <v>9</v>
      </c>
      <c r="AK71" s="39" t="s">
        <v>208</v>
      </c>
    </row>
    <row r="72" spans="2:37" s="39" customFormat="1" ht="16.5">
      <c r="B72" s="196"/>
      <c r="C72" s="209">
        <v>45586</v>
      </c>
      <c r="D72" s="187" t="str">
        <f t="shared" si="2"/>
        <v>月</v>
      </c>
      <c r="E72" s="210">
        <v>0.45833333333333331</v>
      </c>
      <c r="F72" s="211" t="s">
        <v>227</v>
      </c>
      <c r="G72" s="212" t="s">
        <v>258</v>
      </c>
      <c r="H72" s="213">
        <v>0.1276163534121455</v>
      </c>
      <c r="I72" s="214" t="s">
        <v>335</v>
      </c>
      <c r="J72" s="214" t="s">
        <v>260</v>
      </c>
      <c r="K72" s="212" t="s">
        <v>261</v>
      </c>
      <c r="L72" s="212" t="s">
        <v>378</v>
      </c>
      <c r="M72" s="212" t="s">
        <v>264</v>
      </c>
      <c r="N72" s="212" t="s">
        <v>264</v>
      </c>
      <c r="O72" s="215" t="s">
        <v>264</v>
      </c>
      <c r="P72" s="212" t="s">
        <v>263</v>
      </c>
      <c r="Q72" s="214" t="s">
        <v>338</v>
      </c>
      <c r="R72" s="216" t="s">
        <v>301</v>
      </c>
      <c r="S72" s="216" t="s">
        <v>267</v>
      </c>
      <c r="T72" s="216" t="s">
        <v>376</v>
      </c>
      <c r="U72" s="216" t="s">
        <v>340</v>
      </c>
      <c r="V72" s="211" t="s">
        <v>213</v>
      </c>
      <c r="W72" s="214"/>
      <c r="X72" s="217">
        <v>2</v>
      </c>
      <c r="AK72" s="39" t="s">
        <v>208</v>
      </c>
    </row>
    <row r="73" spans="2:37" s="39" customFormat="1" ht="16.5">
      <c r="B73" s="196"/>
      <c r="C73" s="209">
        <v>45586</v>
      </c>
      <c r="D73" s="187" t="str">
        <f t="shared" si="2"/>
        <v>月</v>
      </c>
      <c r="E73" s="210">
        <v>0.46041666666666664</v>
      </c>
      <c r="F73" s="211" t="s">
        <v>227</v>
      </c>
      <c r="G73" s="212" t="s">
        <v>258</v>
      </c>
      <c r="H73" s="213">
        <v>0.1556163534121455</v>
      </c>
      <c r="I73" s="214" t="s">
        <v>335</v>
      </c>
      <c r="J73" s="214" t="s">
        <v>260</v>
      </c>
      <c r="K73" s="212" t="s">
        <v>261</v>
      </c>
      <c r="L73" s="212" t="s">
        <v>337</v>
      </c>
      <c r="M73" s="212" t="s">
        <v>264</v>
      </c>
      <c r="N73" s="212" t="s">
        <v>264</v>
      </c>
      <c r="O73" s="215" t="s">
        <v>264</v>
      </c>
      <c r="P73" s="212" t="s">
        <v>263</v>
      </c>
      <c r="Q73" s="214" t="s">
        <v>338</v>
      </c>
      <c r="R73" s="216" t="s">
        <v>301</v>
      </c>
      <c r="S73" s="216" t="s">
        <v>267</v>
      </c>
      <c r="T73" s="216" t="s">
        <v>376</v>
      </c>
      <c r="U73" s="216" t="s">
        <v>340</v>
      </c>
      <c r="V73" s="211" t="s">
        <v>213</v>
      </c>
      <c r="W73" s="214"/>
      <c r="X73" s="217">
        <v>10</v>
      </c>
      <c r="AK73" s="39" t="s">
        <v>208</v>
      </c>
    </row>
    <row r="74" spans="2:37" s="39" customFormat="1" ht="16.5">
      <c r="B74" s="196"/>
      <c r="C74" s="209">
        <v>45586</v>
      </c>
      <c r="D74" s="187" t="str">
        <f t="shared" si="2"/>
        <v>月</v>
      </c>
      <c r="E74" s="210">
        <v>0.46944444444444444</v>
      </c>
      <c r="F74" s="211" t="s">
        <v>227</v>
      </c>
      <c r="G74" s="212" t="s">
        <v>332</v>
      </c>
      <c r="H74" s="213">
        <v>7.1800000000000003E-2</v>
      </c>
      <c r="I74" s="214" t="s">
        <v>335</v>
      </c>
      <c r="J74" s="214" t="s">
        <v>260</v>
      </c>
      <c r="K74" s="212" t="s">
        <v>261</v>
      </c>
      <c r="L74" s="212" t="s">
        <v>378</v>
      </c>
      <c r="M74" s="212" t="s">
        <v>264</v>
      </c>
      <c r="N74" s="212" t="s">
        <v>264</v>
      </c>
      <c r="O74" s="215" t="s">
        <v>264</v>
      </c>
      <c r="P74" s="212" t="s">
        <v>263</v>
      </c>
      <c r="Q74" s="214" t="s">
        <v>338</v>
      </c>
      <c r="R74" s="216" t="s">
        <v>301</v>
      </c>
      <c r="S74" s="216" t="s">
        <v>311</v>
      </c>
      <c r="T74" s="216" t="s">
        <v>349</v>
      </c>
      <c r="U74" s="216" t="s">
        <v>338</v>
      </c>
      <c r="V74" s="211" t="s">
        <v>213</v>
      </c>
      <c r="W74" s="214"/>
      <c r="X74" s="217">
        <v>33</v>
      </c>
      <c r="AK74" s="39" t="s">
        <v>208</v>
      </c>
    </row>
    <row r="75" spans="2:37" s="39" customFormat="1" ht="16.5">
      <c r="B75" s="196"/>
      <c r="C75" s="209">
        <v>45586</v>
      </c>
      <c r="D75" s="187" t="str">
        <f t="shared" si="2"/>
        <v>月</v>
      </c>
      <c r="E75" s="210">
        <v>0.47986111111111113</v>
      </c>
      <c r="F75" s="211" t="s">
        <v>227</v>
      </c>
      <c r="G75" s="212" t="s">
        <v>332</v>
      </c>
      <c r="H75" s="213">
        <v>0.46725839643257849</v>
      </c>
      <c r="I75" s="214" t="s">
        <v>335</v>
      </c>
      <c r="J75" s="214" t="s">
        <v>260</v>
      </c>
      <c r="K75" s="212" t="s">
        <v>261</v>
      </c>
      <c r="L75" s="212" t="s">
        <v>377</v>
      </c>
      <c r="M75" s="212" t="s">
        <v>264</v>
      </c>
      <c r="N75" s="212" t="s">
        <v>264</v>
      </c>
      <c r="O75" s="215" t="s">
        <v>264</v>
      </c>
      <c r="P75" s="212" t="s">
        <v>263</v>
      </c>
      <c r="Q75" s="214" t="s">
        <v>338</v>
      </c>
      <c r="R75" s="216" t="s">
        <v>345</v>
      </c>
      <c r="S75" s="216" t="s">
        <v>322</v>
      </c>
      <c r="T75" s="216"/>
      <c r="U75" s="216"/>
      <c r="V75" s="211" t="s">
        <v>213</v>
      </c>
      <c r="W75" s="214"/>
      <c r="X75" s="217">
        <v>37</v>
      </c>
      <c r="AK75" s="39" t="s">
        <v>208</v>
      </c>
    </row>
    <row r="76" spans="2:37" s="39" customFormat="1" ht="16.5">
      <c r="B76" s="196"/>
      <c r="C76" s="209">
        <v>45586</v>
      </c>
      <c r="D76" s="187" t="str">
        <f t="shared" si="2"/>
        <v>月</v>
      </c>
      <c r="E76" s="210">
        <v>0.48125000000000001</v>
      </c>
      <c r="F76" s="211" t="s">
        <v>227</v>
      </c>
      <c r="G76" s="212" t="s">
        <v>332</v>
      </c>
      <c r="H76" s="213">
        <v>5.5358396432578498E-2</v>
      </c>
      <c r="I76" s="214" t="s">
        <v>335</v>
      </c>
      <c r="J76" s="214" t="s">
        <v>260</v>
      </c>
      <c r="K76" s="212" t="s">
        <v>284</v>
      </c>
      <c r="L76" s="212" t="s">
        <v>262</v>
      </c>
      <c r="M76" s="212" t="s">
        <v>264</v>
      </c>
      <c r="N76" s="212" t="s">
        <v>263</v>
      </c>
      <c r="O76" s="215" t="s">
        <v>264</v>
      </c>
      <c r="P76" s="212" t="s">
        <v>263</v>
      </c>
      <c r="Q76" s="214" t="s">
        <v>269</v>
      </c>
      <c r="R76" s="216" t="s">
        <v>266</v>
      </c>
      <c r="S76" s="216" t="s">
        <v>315</v>
      </c>
      <c r="T76" s="216" t="s">
        <v>376</v>
      </c>
      <c r="U76" s="216" t="s">
        <v>338</v>
      </c>
      <c r="V76" s="211" t="s">
        <v>213</v>
      </c>
      <c r="W76" s="214"/>
      <c r="X76" s="217">
        <v>43</v>
      </c>
      <c r="AK76" s="39" t="s">
        <v>208</v>
      </c>
    </row>
    <row r="77" spans="2:37" s="39" customFormat="1" ht="16.5">
      <c r="B77" s="196"/>
      <c r="C77" s="209">
        <v>45586</v>
      </c>
      <c r="D77" s="187" t="str">
        <f t="shared" si="2"/>
        <v>月</v>
      </c>
      <c r="E77" s="210">
        <v>0.48194444444444445</v>
      </c>
      <c r="F77" s="211" t="s">
        <v>227</v>
      </c>
      <c r="G77" s="212" t="s">
        <v>332</v>
      </c>
      <c r="H77" s="213">
        <v>4.3458396432578504E-2</v>
      </c>
      <c r="I77" s="214" t="s">
        <v>335</v>
      </c>
      <c r="J77" s="214" t="s">
        <v>260</v>
      </c>
      <c r="K77" s="212" t="s">
        <v>284</v>
      </c>
      <c r="L77" s="212" t="s">
        <v>337</v>
      </c>
      <c r="M77" s="212" t="s">
        <v>264</v>
      </c>
      <c r="N77" s="212" t="s">
        <v>264</v>
      </c>
      <c r="O77" s="215" t="s">
        <v>264</v>
      </c>
      <c r="P77" s="212" t="s">
        <v>263</v>
      </c>
      <c r="Q77" s="214" t="s">
        <v>338</v>
      </c>
      <c r="R77" s="216" t="s">
        <v>266</v>
      </c>
      <c r="S77" s="216" t="s">
        <v>311</v>
      </c>
      <c r="T77" s="216" t="s">
        <v>349</v>
      </c>
      <c r="U77" s="216" t="s">
        <v>340</v>
      </c>
      <c r="V77" s="211" t="s">
        <v>213</v>
      </c>
      <c r="W77" s="214"/>
      <c r="X77" s="217">
        <v>45</v>
      </c>
      <c r="AK77" s="39" t="s">
        <v>208</v>
      </c>
    </row>
    <row r="78" spans="2:37" s="39" customFormat="1" ht="16.5">
      <c r="B78" s="196"/>
      <c r="C78" s="209">
        <v>45586</v>
      </c>
      <c r="D78" s="187" t="str">
        <f t="shared" si="2"/>
        <v>月</v>
      </c>
      <c r="E78" s="210">
        <v>0.4826388888888889</v>
      </c>
      <c r="F78" s="211" t="s">
        <v>227</v>
      </c>
      <c r="G78" s="212" t="s">
        <v>332</v>
      </c>
      <c r="H78" s="213">
        <v>6.8458396432578505E-2</v>
      </c>
      <c r="I78" s="214" t="s">
        <v>335</v>
      </c>
      <c r="J78" s="214" t="s">
        <v>260</v>
      </c>
      <c r="K78" s="212" t="s">
        <v>284</v>
      </c>
      <c r="L78" s="212" t="s">
        <v>262</v>
      </c>
      <c r="M78" s="212" t="s">
        <v>263</v>
      </c>
      <c r="N78" s="212" t="s">
        <v>263</v>
      </c>
      <c r="O78" s="215" t="s">
        <v>264</v>
      </c>
      <c r="P78" s="212" t="s">
        <v>263</v>
      </c>
      <c r="Q78" s="214" t="s">
        <v>269</v>
      </c>
      <c r="R78" s="216" t="s">
        <v>266</v>
      </c>
      <c r="S78" s="216" t="s">
        <v>315</v>
      </c>
      <c r="T78" s="216"/>
      <c r="U78" s="216"/>
      <c r="V78" s="211" t="s">
        <v>213</v>
      </c>
      <c r="W78" s="214" t="s">
        <v>382</v>
      </c>
      <c r="X78" s="217">
        <v>47</v>
      </c>
      <c r="AK78" s="39" t="s">
        <v>208</v>
      </c>
    </row>
    <row r="79" spans="2:37" s="39" customFormat="1" ht="16.5">
      <c r="B79" s="196"/>
      <c r="C79" s="209">
        <v>45586</v>
      </c>
      <c r="D79" s="187" t="str">
        <f t="shared" si="2"/>
        <v>月</v>
      </c>
      <c r="E79" s="210">
        <v>0.48888888888888887</v>
      </c>
      <c r="F79" s="211" t="s">
        <v>227</v>
      </c>
      <c r="G79" s="212" t="s">
        <v>258</v>
      </c>
      <c r="H79" s="213">
        <v>0.31612194750820899</v>
      </c>
      <c r="I79" s="214" t="s">
        <v>335</v>
      </c>
      <c r="J79" s="214" t="s">
        <v>260</v>
      </c>
      <c r="K79" s="212" t="s">
        <v>284</v>
      </c>
      <c r="L79" s="212" t="s">
        <v>337</v>
      </c>
      <c r="M79" s="212" t="s">
        <v>264</v>
      </c>
      <c r="N79" s="212" t="s">
        <v>264</v>
      </c>
      <c r="O79" s="215" t="s">
        <v>264</v>
      </c>
      <c r="P79" s="212" t="s">
        <v>263</v>
      </c>
      <c r="Q79" s="214" t="s">
        <v>338</v>
      </c>
      <c r="R79" s="216" t="s">
        <v>266</v>
      </c>
      <c r="S79" s="216" t="s">
        <v>311</v>
      </c>
      <c r="T79" s="216" t="s">
        <v>376</v>
      </c>
      <c r="U79" s="216" t="s">
        <v>340</v>
      </c>
      <c r="V79" s="211" t="s">
        <v>213</v>
      </c>
      <c r="W79" s="214"/>
      <c r="X79" s="217">
        <v>52</v>
      </c>
      <c r="AK79" s="39" t="s">
        <v>208</v>
      </c>
    </row>
    <row r="80" spans="2:37" s="39" customFormat="1" ht="16.5">
      <c r="B80" s="196"/>
      <c r="C80" s="209">
        <v>45586</v>
      </c>
      <c r="D80" s="187" t="str">
        <f t="shared" si="2"/>
        <v>月</v>
      </c>
      <c r="E80" s="210">
        <v>0.4909722222222222</v>
      </c>
      <c r="F80" s="211" t="s">
        <v>227</v>
      </c>
      <c r="G80" s="212" t="s">
        <v>258</v>
      </c>
      <c r="H80" s="213">
        <v>4.0421947508208975E-2</v>
      </c>
      <c r="I80" s="214" t="s">
        <v>335</v>
      </c>
      <c r="J80" s="214" t="s">
        <v>260</v>
      </c>
      <c r="K80" s="212" t="s">
        <v>284</v>
      </c>
      <c r="L80" s="212" t="s">
        <v>262</v>
      </c>
      <c r="M80" s="212" t="s">
        <v>264</v>
      </c>
      <c r="N80" s="212" t="s">
        <v>264</v>
      </c>
      <c r="O80" s="215" t="s">
        <v>264</v>
      </c>
      <c r="P80" s="212" t="s">
        <v>263</v>
      </c>
      <c r="Q80" s="214" t="s">
        <v>269</v>
      </c>
      <c r="R80" s="216" t="s">
        <v>266</v>
      </c>
      <c r="S80" s="216" t="s">
        <v>315</v>
      </c>
      <c r="T80" s="216" t="s">
        <v>376</v>
      </c>
      <c r="U80" s="216" t="s">
        <v>338</v>
      </c>
      <c r="V80" s="211" t="s">
        <v>213</v>
      </c>
      <c r="W80" s="214"/>
      <c r="X80" s="217">
        <v>54</v>
      </c>
      <c r="AK80" s="39" t="s">
        <v>208</v>
      </c>
    </row>
    <row r="81" spans="2:37" s="39" customFormat="1" ht="16.5">
      <c r="B81" s="196"/>
      <c r="C81" s="209">
        <v>45586</v>
      </c>
      <c r="D81" s="187" t="str">
        <f t="shared" ref="D81:D144" si="3">IF($C81 &lt;&gt; "", IF(ISERROR(MATCH(C81, 祝日, 0)), TEXT($C81, "aaa"), "祝日"), "")</f>
        <v>月</v>
      </c>
      <c r="E81" s="210">
        <v>0.5625</v>
      </c>
      <c r="F81" s="211" t="s">
        <v>227</v>
      </c>
      <c r="G81" s="212" t="s">
        <v>258</v>
      </c>
      <c r="H81" s="213">
        <v>0.14903821184972599</v>
      </c>
      <c r="I81" s="214" t="s">
        <v>335</v>
      </c>
      <c r="J81" s="214" t="s">
        <v>260</v>
      </c>
      <c r="K81" s="212" t="s">
        <v>261</v>
      </c>
      <c r="L81" s="212" t="s">
        <v>378</v>
      </c>
      <c r="M81" s="212" t="s">
        <v>264</v>
      </c>
      <c r="N81" s="212" t="s">
        <v>264</v>
      </c>
      <c r="O81" s="215" t="s">
        <v>264</v>
      </c>
      <c r="P81" s="212" t="s">
        <v>263</v>
      </c>
      <c r="Q81" s="214" t="s">
        <v>338</v>
      </c>
      <c r="R81" s="216" t="s">
        <v>266</v>
      </c>
      <c r="S81" s="216" t="s">
        <v>311</v>
      </c>
      <c r="T81" s="216" t="s">
        <v>349</v>
      </c>
      <c r="U81" s="216" t="s">
        <v>350</v>
      </c>
      <c r="V81" s="211" t="s">
        <v>213</v>
      </c>
      <c r="W81" s="214"/>
      <c r="X81" s="217">
        <v>2</v>
      </c>
      <c r="AK81" s="39" t="s">
        <v>208</v>
      </c>
    </row>
    <row r="82" spans="2:37" s="39" customFormat="1" ht="16.5">
      <c r="B82" s="196"/>
      <c r="C82" s="209">
        <v>45586</v>
      </c>
      <c r="D82" s="187" t="str">
        <f t="shared" si="3"/>
        <v>月</v>
      </c>
      <c r="E82" s="210">
        <v>0.56458333333333333</v>
      </c>
      <c r="F82" s="211" t="s">
        <v>227</v>
      </c>
      <c r="G82" s="212" t="s">
        <v>258</v>
      </c>
      <c r="H82" s="213">
        <v>0.18703821184972599</v>
      </c>
      <c r="I82" s="214" t="s">
        <v>335</v>
      </c>
      <c r="J82" s="214" t="s">
        <v>260</v>
      </c>
      <c r="K82" s="212" t="s">
        <v>261</v>
      </c>
      <c r="L82" s="212" t="s">
        <v>337</v>
      </c>
      <c r="M82" s="212" t="s">
        <v>264</v>
      </c>
      <c r="N82" s="212" t="s">
        <v>264</v>
      </c>
      <c r="O82" s="215" t="s">
        <v>264</v>
      </c>
      <c r="P82" s="212" t="s">
        <v>263</v>
      </c>
      <c r="Q82" s="214" t="s">
        <v>338</v>
      </c>
      <c r="R82" s="216" t="s">
        <v>301</v>
      </c>
      <c r="S82" s="216" t="s">
        <v>267</v>
      </c>
      <c r="T82" s="216" t="s">
        <v>376</v>
      </c>
      <c r="U82" s="216" t="s">
        <v>340</v>
      </c>
      <c r="V82" s="211" t="s">
        <v>213</v>
      </c>
      <c r="W82" s="214"/>
      <c r="X82" s="217">
        <v>10</v>
      </c>
      <c r="AK82" s="39" t="s">
        <v>208</v>
      </c>
    </row>
    <row r="83" spans="2:37" s="39" customFormat="1" ht="16.5">
      <c r="B83" s="196"/>
      <c r="C83" s="209">
        <v>45586</v>
      </c>
      <c r="D83" s="187" t="str">
        <f t="shared" si="3"/>
        <v>月</v>
      </c>
      <c r="E83" s="210">
        <v>0.56527777777777777</v>
      </c>
      <c r="F83" s="211" t="s">
        <v>227</v>
      </c>
      <c r="G83" s="212" t="s">
        <v>258</v>
      </c>
      <c r="H83" s="213">
        <v>7.3338211849726012E-2</v>
      </c>
      <c r="I83" s="214" t="s">
        <v>335</v>
      </c>
      <c r="J83" s="214" t="s">
        <v>260</v>
      </c>
      <c r="K83" s="212" t="s">
        <v>336</v>
      </c>
      <c r="L83" s="212" t="s">
        <v>337</v>
      </c>
      <c r="M83" s="212" t="s">
        <v>264</v>
      </c>
      <c r="N83" s="212" t="s">
        <v>264</v>
      </c>
      <c r="O83" s="215" t="s">
        <v>264</v>
      </c>
      <c r="P83" s="212" t="s">
        <v>263</v>
      </c>
      <c r="Q83" s="214" t="s">
        <v>338</v>
      </c>
      <c r="R83" s="216" t="s">
        <v>301</v>
      </c>
      <c r="S83" s="216" t="s">
        <v>311</v>
      </c>
      <c r="T83" s="216" t="s">
        <v>376</v>
      </c>
      <c r="U83" s="216" t="s">
        <v>338</v>
      </c>
      <c r="V83" s="211" t="s">
        <v>213</v>
      </c>
      <c r="W83" s="214"/>
      <c r="X83" s="217">
        <v>14</v>
      </c>
      <c r="AK83" s="39" t="s">
        <v>208</v>
      </c>
    </row>
    <row r="84" spans="2:37" s="39" customFormat="1" ht="16.5">
      <c r="B84" s="196"/>
      <c r="C84" s="209">
        <v>45586</v>
      </c>
      <c r="D84" s="187" t="str">
        <f t="shared" si="3"/>
        <v>月</v>
      </c>
      <c r="E84" s="210">
        <v>0.57291666666666663</v>
      </c>
      <c r="F84" s="211" t="s">
        <v>227</v>
      </c>
      <c r="G84" s="212" t="s">
        <v>332</v>
      </c>
      <c r="H84" s="213">
        <v>1.35586949352985E-2</v>
      </c>
      <c r="I84" s="214" t="s">
        <v>335</v>
      </c>
      <c r="J84" s="214" t="s">
        <v>260</v>
      </c>
      <c r="K84" s="212" t="s">
        <v>261</v>
      </c>
      <c r="L84" s="212" t="s">
        <v>377</v>
      </c>
      <c r="M84" s="212" t="s">
        <v>264</v>
      </c>
      <c r="N84" s="212" t="s">
        <v>264</v>
      </c>
      <c r="O84" s="215" t="s">
        <v>263</v>
      </c>
      <c r="P84" s="212" t="s">
        <v>263</v>
      </c>
      <c r="Q84" s="214" t="s">
        <v>340</v>
      </c>
      <c r="R84" s="216" t="s">
        <v>301</v>
      </c>
      <c r="S84" s="216" t="s">
        <v>306</v>
      </c>
      <c r="T84" s="216" t="s">
        <v>349</v>
      </c>
      <c r="U84" s="216" t="s">
        <v>338</v>
      </c>
      <c r="V84" s="211" t="s">
        <v>213</v>
      </c>
      <c r="W84" s="214"/>
      <c r="X84" s="217">
        <v>36</v>
      </c>
      <c r="AK84" s="39" t="s">
        <v>208</v>
      </c>
    </row>
    <row r="85" spans="2:37" s="39" customFormat="1" ht="16.5">
      <c r="B85" s="196"/>
      <c r="C85" s="209">
        <v>45586</v>
      </c>
      <c r="D85" s="187" t="str">
        <f t="shared" si="3"/>
        <v>月</v>
      </c>
      <c r="E85" s="210">
        <v>0.58750000000000002</v>
      </c>
      <c r="F85" s="211" t="s">
        <v>227</v>
      </c>
      <c r="G85" s="212" t="s">
        <v>332</v>
      </c>
      <c r="H85" s="213">
        <v>6.0532698459452701E-2</v>
      </c>
      <c r="I85" s="214" t="s">
        <v>335</v>
      </c>
      <c r="J85" s="214" t="s">
        <v>260</v>
      </c>
      <c r="K85" s="212" t="s">
        <v>261</v>
      </c>
      <c r="L85" s="212" t="s">
        <v>377</v>
      </c>
      <c r="M85" s="212" t="s">
        <v>264</v>
      </c>
      <c r="N85" s="212" t="s">
        <v>264</v>
      </c>
      <c r="O85" s="215" t="s">
        <v>263</v>
      </c>
      <c r="P85" s="212" t="s">
        <v>263</v>
      </c>
      <c r="Q85" s="214" t="s">
        <v>340</v>
      </c>
      <c r="R85" s="216" t="s">
        <v>301</v>
      </c>
      <c r="S85" s="216" t="s">
        <v>318</v>
      </c>
      <c r="T85" s="216"/>
      <c r="U85" s="216"/>
      <c r="V85" s="211" t="s">
        <v>213</v>
      </c>
      <c r="W85" s="214" t="s">
        <v>383</v>
      </c>
      <c r="X85" s="217">
        <v>36</v>
      </c>
      <c r="AK85" s="39" t="s">
        <v>208</v>
      </c>
    </row>
    <row r="86" spans="2:37" s="39" customFormat="1" ht="16.5">
      <c r="B86" s="196"/>
      <c r="C86" s="209">
        <v>45586</v>
      </c>
      <c r="D86" s="187" t="str">
        <f t="shared" si="3"/>
        <v>月</v>
      </c>
      <c r="E86" s="210">
        <v>0.59375</v>
      </c>
      <c r="F86" s="211" t="s">
        <v>227</v>
      </c>
      <c r="G86" s="212" t="s">
        <v>258</v>
      </c>
      <c r="H86" s="213">
        <v>0.1622773279973875</v>
      </c>
      <c r="I86" s="214" t="s">
        <v>335</v>
      </c>
      <c r="J86" s="214" t="s">
        <v>260</v>
      </c>
      <c r="K86" s="212" t="s">
        <v>261</v>
      </c>
      <c r="L86" s="212" t="s">
        <v>337</v>
      </c>
      <c r="M86" s="212" t="s">
        <v>264</v>
      </c>
      <c r="N86" s="212" t="s">
        <v>264</v>
      </c>
      <c r="O86" s="215" t="s">
        <v>264</v>
      </c>
      <c r="P86" s="212" t="s">
        <v>263</v>
      </c>
      <c r="Q86" s="214" t="s">
        <v>338</v>
      </c>
      <c r="R86" s="216" t="s">
        <v>301</v>
      </c>
      <c r="S86" s="216" t="s">
        <v>267</v>
      </c>
      <c r="T86" s="216" t="s">
        <v>376</v>
      </c>
      <c r="U86" s="216" t="s">
        <v>340</v>
      </c>
      <c r="V86" s="211" t="s">
        <v>213</v>
      </c>
      <c r="W86" s="214"/>
      <c r="X86" s="217">
        <v>10</v>
      </c>
      <c r="AK86" s="39" t="s">
        <v>208</v>
      </c>
    </row>
    <row r="87" spans="2:37" s="39" customFormat="1" ht="16.5">
      <c r="B87" s="196"/>
      <c r="C87" s="209">
        <v>45586</v>
      </c>
      <c r="D87" s="187" t="str">
        <f t="shared" si="3"/>
        <v>月</v>
      </c>
      <c r="E87" s="210">
        <v>0.59444444444444444</v>
      </c>
      <c r="F87" s="211" t="s">
        <v>227</v>
      </c>
      <c r="G87" s="212" t="s">
        <v>258</v>
      </c>
      <c r="H87" s="213">
        <v>9.0377327997387485E-2</v>
      </c>
      <c r="I87" s="214" t="s">
        <v>335</v>
      </c>
      <c r="J87" s="214" t="s">
        <v>260</v>
      </c>
      <c r="K87" s="212" t="s">
        <v>284</v>
      </c>
      <c r="L87" s="212" t="s">
        <v>262</v>
      </c>
      <c r="M87" s="212" t="s">
        <v>264</v>
      </c>
      <c r="N87" s="212" t="s">
        <v>264</v>
      </c>
      <c r="O87" s="215" t="s">
        <v>264</v>
      </c>
      <c r="P87" s="212" t="s">
        <v>263</v>
      </c>
      <c r="Q87" s="214" t="s">
        <v>269</v>
      </c>
      <c r="R87" s="216" t="s">
        <v>345</v>
      </c>
      <c r="S87" s="216" t="s">
        <v>315</v>
      </c>
      <c r="T87" s="216" t="s">
        <v>376</v>
      </c>
      <c r="U87" s="216" t="s">
        <v>338</v>
      </c>
      <c r="V87" s="211" t="s">
        <v>213</v>
      </c>
      <c r="W87" s="214"/>
      <c r="X87" s="217">
        <v>54</v>
      </c>
      <c r="AK87" s="39" t="s">
        <v>208</v>
      </c>
    </row>
    <row r="88" spans="2:37" s="39" customFormat="1" ht="16.5">
      <c r="B88" s="196"/>
      <c r="C88" s="209">
        <v>45586</v>
      </c>
      <c r="D88" s="187" t="str">
        <f t="shared" si="3"/>
        <v>月</v>
      </c>
      <c r="E88" s="210">
        <v>0.60763888888888884</v>
      </c>
      <c r="F88" s="211" t="s">
        <v>227</v>
      </c>
      <c r="G88" s="212" t="s">
        <v>258</v>
      </c>
      <c r="H88" s="213">
        <v>0.12779424829932101</v>
      </c>
      <c r="I88" s="214" t="s">
        <v>335</v>
      </c>
      <c r="J88" s="214" t="s">
        <v>260</v>
      </c>
      <c r="K88" s="212" t="s">
        <v>261</v>
      </c>
      <c r="L88" s="212" t="s">
        <v>337</v>
      </c>
      <c r="M88" s="212" t="s">
        <v>264</v>
      </c>
      <c r="N88" s="212" t="s">
        <v>264</v>
      </c>
      <c r="O88" s="215" t="s">
        <v>264</v>
      </c>
      <c r="P88" s="212" t="s">
        <v>263</v>
      </c>
      <c r="Q88" s="214" t="s">
        <v>338</v>
      </c>
      <c r="R88" s="216" t="s">
        <v>301</v>
      </c>
      <c r="S88" s="216" t="s">
        <v>267</v>
      </c>
      <c r="T88" s="216" t="s">
        <v>376</v>
      </c>
      <c r="U88" s="216" t="s">
        <v>340</v>
      </c>
      <c r="V88" s="211" t="s">
        <v>213</v>
      </c>
      <c r="W88" s="214"/>
      <c r="X88" s="217">
        <v>10</v>
      </c>
      <c r="AK88" s="39" t="s">
        <v>208</v>
      </c>
    </row>
    <row r="89" spans="2:37" s="39" customFormat="1" ht="16.5">
      <c r="B89" s="196"/>
      <c r="C89" s="209">
        <v>45586</v>
      </c>
      <c r="D89" s="187" t="str">
        <f t="shared" si="3"/>
        <v>月</v>
      </c>
      <c r="E89" s="210">
        <v>0.61111111111111116</v>
      </c>
      <c r="F89" s="211" t="s">
        <v>227</v>
      </c>
      <c r="G89" s="212" t="s">
        <v>332</v>
      </c>
      <c r="H89" s="213">
        <v>0.14818586752719501</v>
      </c>
      <c r="I89" s="214" t="s">
        <v>335</v>
      </c>
      <c r="J89" s="214" t="s">
        <v>260</v>
      </c>
      <c r="K89" s="212" t="s">
        <v>261</v>
      </c>
      <c r="L89" s="212" t="s">
        <v>262</v>
      </c>
      <c r="M89" s="212" t="s">
        <v>264</v>
      </c>
      <c r="N89" s="212" t="s">
        <v>264</v>
      </c>
      <c r="O89" s="215" t="s">
        <v>264</v>
      </c>
      <c r="P89" s="212" t="s">
        <v>264</v>
      </c>
      <c r="Q89" s="214" t="s">
        <v>338</v>
      </c>
      <c r="R89" s="216" t="s">
        <v>266</v>
      </c>
      <c r="S89" s="216" t="s">
        <v>311</v>
      </c>
      <c r="T89" s="216" t="s">
        <v>349</v>
      </c>
      <c r="U89" s="216" t="s">
        <v>350</v>
      </c>
      <c r="V89" s="211" t="s">
        <v>213</v>
      </c>
      <c r="W89" s="214"/>
      <c r="X89" s="217">
        <v>20</v>
      </c>
      <c r="AK89" s="39" t="s">
        <v>208</v>
      </c>
    </row>
    <row r="90" spans="2:37" s="39" customFormat="1" ht="16.5">
      <c r="B90" s="196"/>
      <c r="C90" s="209">
        <v>45586</v>
      </c>
      <c r="D90" s="187" t="str">
        <f t="shared" si="3"/>
        <v>月</v>
      </c>
      <c r="E90" s="210">
        <v>0.62777777777777777</v>
      </c>
      <c r="F90" s="211" t="s">
        <v>227</v>
      </c>
      <c r="G90" s="212" t="s">
        <v>332</v>
      </c>
      <c r="H90" s="213">
        <v>7.0139585067421004E-2</v>
      </c>
      <c r="I90" s="214" t="s">
        <v>335</v>
      </c>
      <c r="J90" s="214" t="s">
        <v>260</v>
      </c>
      <c r="K90" s="212" t="s">
        <v>284</v>
      </c>
      <c r="L90" s="212" t="s">
        <v>262</v>
      </c>
      <c r="M90" s="212" t="s">
        <v>264</v>
      </c>
      <c r="N90" s="212" t="s">
        <v>263</v>
      </c>
      <c r="O90" s="215" t="s">
        <v>264</v>
      </c>
      <c r="P90" s="212" t="s">
        <v>263</v>
      </c>
      <c r="Q90" s="214" t="s">
        <v>269</v>
      </c>
      <c r="R90" s="216" t="s">
        <v>266</v>
      </c>
      <c r="S90" s="216" t="s">
        <v>315</v>
      </c>
      <c r="T90" s="216" t="s">
        <v>376</v>
      </c>
      <c r="U90" s="216" t="s">
        <v>338</v>
      </c>
      <c r="V90" s="211" t="s">
        <v>213</v>
      </c>
      <c r="W90" s="214"/>
      <c r="X90" s="217">
        <v>43</v>
      </c>
      <c r="AK90" s="39" t="s">
        <v>208</v>
      </c>
    </row>
    <row r="91" spans="2:37" s="39" customFormat="1" ht="16.5">
      <c r="B91" s="196"/>
      <c r="C91" s="209">
        <v>45586</v>
      </c>
      <c r="D91" s="187" t="str">
        <f t="shared" si="3"/>
        <v>月</v>
      </c>
      <c r="E91" s="210">
        <v>0.62847222222222221</v>
      </c>
      <c r="F91" s="211" t="s">
        <v>227</v>
      </c>
      <c r="G91" s="212" t="s">
        <v>332</v>
      </c>
      <c r="H91" s="213">
        <v>6.9439585067420997E-2</v>
      </c>
      <c r="I91" s="214" t="s">
        <v>335</v>
      </c>
      <c r="J91" s="214" t="s">
        <v>260</v>
      </c>
      <c r="K91" s="212" t="s">
        <v>284</v>
      </c>
      <c r="L91" s="212" t="s">
        <v>262</v>
      </c>
      <c r="M91" s="212" t="s">
        <v>263</v>
      </c>
      <c r="N91" s="212" t="s">
        <v>263</v>
      </c>
      <c r="O91" s="215" t="s">
        <v>264</v>
      </c>
      <c r="P91" s="212" t="s">
        <v>263</v>
      </c>
      <c r="Q91" s="214" t="s">
        <v>269</v>
      </c>
      <c r="R91" s="216" t="s">
        <v>345</v>
      </c>
      <c r="S91" s="216" t="s">
        <v>315</v>
      </c>
      <c r="T91" s="216"/>
      <c r="U91" s="216"/>
      <c r="V91" s="211" t="s">
        <v>213</v>
      </c>
      <c r="W91" s="214" t="s">
        <v>379</v>
      </c>
      <c r="X91" s="217">
        <v>47</v>
      </c>
      <c r="AK91" s="39" t="s">
        <v>208</v>
      </c>
    </row>
    <row r="92" spans="2:37" s="39" customFormat="1" ht="16.5">
      <c r="B92" s="196"/>
      <c r="C92" s="209">
        <v>45586</v>
      </c>
      <c r="D92" s="187" t="str">
        <f t="shared" si="3"/>
        <v>月</v>
      </c>
      <c r="E92" s="210">
        <v>0.63472222222222219</v>
      </c>
      <c r="F92" s="211" t="s">
        <v>227</v>
      </c>
      <c r="G92" s="212" t="s">
        <v>258</v>
      </c>
      <c r="H92" s="213">
        <v>0.19210437115378451</v>
      </c>
      <c r="I92" s="214" t="s">
        <v>335</v>
      </c>
      <c r="J92" s="214" t="s">
        <v>260</v>
      </c>
      <c r="K92" s="212" t="s">
        <v>284</v>
      </c>
      <c r="L92" s="212" t="s">
        <v>337</v>
      </c>
      <c r="M92" s="212" t="s">
        <v>264</v>
      </c>
      <c r="N92" s="212" t="s">
        <v>264</v>
      </c>
      <c r="O92" s="215" t="s">
        <v>264</v>
      </c>
      <c r="P92" s="212" t="s">
        <v>263</v>
      </c>
      <c r="Q92" s="214" t="s">
        <v>338</v>
      </c>
      <c r="R92" s="216" t="s">
        <v>345</v>
      </c>
      <c r="S92" s="216" t="s">
        <v>311</v>
      </c>
      <c r="T92" s="216" t="s">
        <v>376</v>
      </c>
      <c r="U92" s="216" t="s">
        <v>338</v>
      </c>
      <c r="V92" s="211" t="s">
        <v>213</v>
      </c>
      <c r="W92" s="214" t="s">
        <v>384</v>
      </c>
      <c r="X92" s="217">
        <v>52</v>
      </c>
      <c r="AK92" s="39" t="s">
        <v>208</v>
      </c>
    </row>
    <row r="93" spans="2:37" s="39" customFormat="1" ht="16.5">
      <c r="B93" s="196"/>
      <c r="C93" s="209">
        <v>45586</v>
      </c>
      <c r="D93" s="187" t="str">
        <f t="shared" si="3"/>
        <v>月</v>
      </c>
      <c r="E93" s="210">
        <v>0.63611111111111107</v>
      </c>
      <c r="F93" s="211" t="s">
        <v>227</v>
      </c>
      <c r="G93" s="212" t="s">
        <v>258</v>
      </c>
      <c r="H93" s="213">
        <v>0.17110437115378449</v>
      </c>
      <c r="I93" s="214" t="s">
        <v>335</v>
      </c>
      <c r="J93" s="214" t="s">
        <v>260</v>
      </c>
      <c r="K93" s="212" t="s">
        <v>261</v>
      </c>
      <c r="L93" s="212" t="s">
        <v>337</v>
      </c>
      <c r="M93" s="212" t="s">
        <v>264</v>
      </c>
      <c r="N93" s="212" t="s">
        <v>264</v>
      </c>
      <c r="O93" s="215" t="s">
        <v>264</v>
      </c>
      <c r="P93" s="212" t="s">
        <v>263</v>
      </c>
      <c r="Q93" s="214" t="s">
        <v>338</v>
      </c>
      <c r="R93" s="216" t="s">
        <v>301</v>
      </c>
      <c r="S93" s="216" t="s">
        <v>311</v>
      </c>
      <c r="T93" s="216" t="s">
        <v>376</v>
      </c>
      <c r="U93" s="216" t="s">
        <v>338</v>
      </c>
      <c r="V93" s="211" t="s">
        <v>213</v>
      </c>
      <c r="W93" s="214"/>
      <c r="X93" s="217">
        <v>8</v>
      </c>
      <c r="AK93" s="39" t="s">
        <v>208</v>
      </c>
    </row>
    <row r="94" spans="2:37" s="39" customFormat="1" ht="16.5">
      <c r="B94" s="196"/>
      <c r="C94" s="209">
        <v>45586</v>
      </c>
      <c r="D94" s="187" t="str">
        <f t="shared" si="3"/>
        <v>月</v>
      </c>
      <c r="E94" s="210">
        <v>0.65416666666666667</v>
      </c>
      <c r="F94" s="211" t="s">
        <v>227</v>
      </c>
      <c r="G94" s="212" t="s">
        <v>332</v>
      </c>
      <c r="H94" s="213">
        <v>5.81676294460408E-2</v>
      </c>
      <c r="I94" s="214" t="s">
        <v>335</v>
      </c>
      <c r="J94" s="214" t="s">
        <v>260</v>
      </c>
      <c r="K94" s="212" t="s">
        <v>284</v>
      </c>
      <c r="L94" s="212" t="s">
        <v>378</v>
      </c>
      <c r="M94" s="212" t="s">
        <v>263</v>
      </c>
      <c r="N94" s="212" t="s">
        <v>263</v>
      </c>
      <c r="O94" s="215" t="s">
        <v>264</v>
      </c>
      <c r="P94" s="212" t="s">
        <v>263</v>
      </c>
      <c r="Q94" s="214" t="s">
        <v>265</v>
      </c>
      <c r="R94" s="216" t="s">
        <v>266</v>
      </c>
      <c r="S94" s="216" t="s">
        <v>315</v>
      </c>
      <c r="T94" s="216"/>
      <c r="U94" s="216"/>
      <c r="V94" s="211" t="s">
        <v>213</v>
      </c>
      <c r="W94" s="214" t="s">
        <v>385</v>
      </c>
      <c r="X94" s="217">
        <v>25</v>
      </c>
      <c r="AK94" s="39" t="s">
        <v>208</v>
      </c>
    </row>
    <row r="95" spans="2:37" s="39" customFormat="1" ht="16.5">
      <c r="B95" s="196"/>
      <c r="C95" s="209">
        <v>45586</v>
      </c>
      <c r="D95" s="187" t="str">
        <f t="shared" si="3"/>
        <v>月</v>
      </c>
      <c r="E95" s="210">
        <v>0.66666666666666663</v>
      </c>
      <c r="F95" s="211" t="s">
        <v>227</v>
      </c>
      <c r="G95" s="212" t="s">
        <v>332</v>
      </c>
      <c r="H95" s="213">
        <v>0.45110212952813949</v>
      </c>
      <c r="I95" s="214" t="s">
        <v>335</v>
      </c>
      <c r="J95" s="214" t="s">
        <v>260</v>
      </c>
      <c r="K95" s="212" t="s">
        <v>261</v>
      </c>
      <c r="L95" s="212" t="s">
        <v>377</v>
      </c>
      <c r="M95" s="212" t="s">
        <v>264</v>
      </c>
      <c r="N95" s="212" t="s">
        <v>264</v>
      </c>
      <c r="O95" s="215" t="s">
        <v>264</v>
      </c>
      <c r="P95" s="212" t="s">
        <v>263</v>
      </c>
      <c r="Q95" s="214" t="s">
        <v>338</v>
      </c>
      <c r="R95" s="216" t="s">
        <v>345</v>
      </c>
      <c r="S95" s="216" t="s">
        <v>322</v>
      </c>
      <c r="T95" s="216"/>
      <c r="U95" s="216"/>
      <c r="V95" s="211" t="s">
        <v>213</v>
      </c>
      <c r="W95" s="214"/>
      <c r="X95" s="217">
        <v>37</v>
      </c>
    </row>
    <row r="96" spans="2:37" s="39" customFormat="1" ht="16.5">
      <c r="B96" s="196"/>
      <c r="C96" s="209">
        <v>45586</v>
      </c>
      <c r="D96" s="187" t="str">
        <f t="shared" si="3"/>
        <v>月</v>
      </c>
      <c r="E96" s="210">
        <v>0.66805555555555551</v>
      </c>
      <c r="F96" s="211" t="s">
        <v>227</v>
      </c>
      <c r="G96" s="212" t="s">
        <v>332</v>
      </c>
      <c r="H96" s="213">
        <v>6.0702129528139505E-2</v>
      </c>
      <c r="I96" s="214" t="s">
        <v>335</v>
      </c>
      <c r="J96" s="214" t="s">
        <v>260</v>
      </c>
      <c r="K96" s="212" t="s">
        <v>284</v>
      </c>
      <c r="L96" s="212" t="s">
        <v>262</v>
      </c>
      <c r="M96" s="212" t="s">
        <v>264</v>
      </c>
      <c r="N96" s="212" t="s">
        <v>263</v>
      </c>
      <c r="O96" s="215" t="s">
        <v>264</v>
      </c>
      <c r="P96" s="212" t="s">
        <v>263</v>
      </c>
      <c r="Q96" s="214" t="s">
        <v>269</v>
      </c>
      <c r="R96" s="216" t="s">
        <v>266</v>
      </c>
      <c r="S96" s="216" t="s">
        <v>315</v>
      </c>
      <c r="T96" s="216" t="s">
        <v>376</v>
      </c>
      <c r="U96" s="216" t="s">
        <v>338</v>
      </c>
      <c r="V96" s="211" t="s">
        <v>213</v>
      </c>
      <c r="W96" s="214"/>
      <c r="X96" s="217">
        <v>43</v>
      </c>
    </row>
    <row r="97" spans="2:24" s="39" customFormat="1" ht="16.5">
      <c r="B97" s="196"/>
      <c r="C97" s="209">
        <v>45586</v>
      </c>
      <c r="D97" s="187" t="str">
        <f t="shared" si="3"/>
        <v>月</v>
      </c>
      <c r="E97" s="210">
        <v>0.67569444444444449</v>
      </c>
      <c r="F97" s="211" t="s">
        <v>227</v>
      </c>
      <c r="G97" s="212" t="s">
        <v>258</v>
      </c>
      <c r="H97" s="213">
        <v>0.14119262883964301</v>
      </c>
      <c r="I97" s="214" t="s">
        <v>335</v>
      </c>
      <c r="J97" s="214" t="s">
        <v>260</v>
      </c>
      <c r="K97" s="212" t="s">
        <v>284</v>
      </c>
      <c r="L97" s="212" t="s">
        <v>378</v>
      </c>
      <c r="M97" s="212" t="s">
        <v>263</v>
      </c>
      <c r="N97" s="212" t="s">
        <v>263</v>
      </c>
      <c r="O97" s="215" t="s">
        <v>264</v>
      </c>
      <c r="P97" s="212" t="s">
        <v>263</v>
      </c>
      <c r="Q97" s="214" t="s">
        <v>265</v>
      </c>
      <c r="R97" s="216" t="s">
        <v>266</v>
      </c>
      <c r="S97" s="216" t="s">
        <v>315</v>
      </c>
      <c r="T97" s="216"/>
      <c r="U97" s="216"/>
      <c r="V97" s="211" t="s">
        <v>213</v>
      </c>
      <c r="W97" s="214" t="s">
        <v>385</v>
      </c>
      <c r="X97" s="217">
        <v>25</v>
      </c>
    </row>
    <row r="98" spans="2:24" s="39" customFormat="1" ht="16.5">
      <c r="B98" s="196"/>
      <c r="C98" s="209">
        <v>45586</v>
      </c>
      <c r="D98" s="187" t="str">
        <f t="shared" si="3"/>
        <v>月</v>
      </c>
      <c r="E98" s="210">
        <v>0.67638888888888893</v>
      </c>
      <c r="F98" s="211" t="s">
        <v>227</v>
      </c>
      <c r="G98" s="212" t="s">
        <v>258</v>
      </c>
      <c r="H98" s="213">
        <v>0.232792628839643</v>
      </c>
      <c r="I98" s="214" t="s">
        <v>335</v>
      </c>
      <c r="J98" s="214" t="s">
        <v>260</v>
      </c>
      <c r="K98" s="212" t="s">
        <v>284</v>
      </c>
      <c r="L98" s="212" t="s">
        <v>337</v>
      </c>
      <c r="M98" s="212" t="s">
        <v>264</v>
      </c>
      <c r="N98" s="212" t="s">
        <v>264</v>
      </c>
      <c r="O98" s="215" t="s">
        <v>264</v>
      </c>
      <c r="P98" s="212" t="s">
        <v>263</v>
      </c>
      <c r="Q98" s="214" t="s">
        <v>338</v>
      </c>
      <c r="R98" s="216" t="s">
        <v>266</v>
      </c>
      <c r="S98" s="216" t="s">
        <v>311</v>
      </c>
      <c r="T98" s="216" t="s">
        <v>376</v>
      </c>
      <c r="U98" s="216" t="s">
        <v>338</v>
      </c>
      <c r="V98" s="211" t="s">
        <v>213</v>
      </c>
      <c r="W98" s="214"/>
      <c r="X98" s="217">
        <v>52</v>
      </c>
    </row>
    <row r="99" spans="2:24" s="39" customFormat="1" ht="16.5">
      <c r="B99" s="196"/>
      <c r="C99" s="209">
        <v>45587</v>
      </c>
      <c r="D99" s="187" t="str">
        <f t="shared" si="3"/>
        <v>火</v>
      </c>
      <c r="E99" s="210">
        <v>0.375</v>
      </c>
      <c r="F99" s="211" t="s">
        <v>227</v>
      </c>
      <c r="G99" s="212" t="s">
        <v>258</v>
      </c>
      <c r="H99" s="213">
        <v>0.14627796072713367</v>
      </c>
      <c r="I99" s="214" t="s">
        <v>335</v>
      </c>
      <c r="J99" s="214" t="s">
        <v>260</v>
      </c>
      <c r="K99" s="212" t="s">
        <v>261</v>
      </c>
      <c r="L99" s="212" t="s">
        <v>378</v>
      </c>
      <c r="M99" s="212" t="s">
        <v>264</v>
      </c>
      <c r="N99" s="212" t="s">
        <v>264</v>
      </c>
      <c r="O99" s="215" t="s">
        <v>264</v>
      </c>
      <c r="P99" s="212" t="s">
        <v>263</v>
      </c>
      <c r="Q99" s="214" t="s">
        <v>338</v>
      </c>
      <c r="R99" s="216" t="s">
        <v>301</v>
      </c>
      <c r="S99" s="216" t="s">
        <v>267</v>
      </c>
      <c r="T99" s="216" t="s">
        <v>268</v>
      </c>
      <c r="U99" s="216" t="s">
        <v>340</v>
      </c>
      <c r="V99" s="211" t="s">
        <v>213</v>
      </c>
      <c r="W99" s="214"/>
      <c r="X99" s="217">
        <v>2</v>
      </c>
    </row>
    <row r="100" spans="2:24" s="39" customFormat="1" ht="16.5">
      <c r="B100" s="196"/>
      <c r="C100" s="209">
        <v>45587</v>
      </c>
      <c r="D100" s="187" t="str">
        <f t="shared" si="3"/>
        <v>火</v>
      </c>
      <c r="E100" s="210">
        <v>0.37708333333333333</v>
      </c>
      <c r="F100" s="211" t="s">
        <v>227</v>
      </c>
      <c r="G100" s="212" t="s">
        <v>258</v>
      </c>
      <c r="H100" s="213">
        <v>3.0277960727133672E-2</v>
      </c>
      <c r="I100" s="214" t="s">
        <v>335</v>
      </c>
      <c r="J100" s="214" t="s">
        <v>260</v>
      </c>
      <c r="K100" s="212" t="s">
        <v>284</v>
      </c>
      <c r="L100" s="212" t="s">
        <v>378</v>
      </c>
      <c r="M100" s="212" t="s">
        <v>264</v>
      </c>
      <c r="N100" s="212" t="s">
        <v>263</v>
      </c>
      <c r="O100" s="215" t="s">
        <v>264</v>
      </c>
      <c r="P100" s="212" t="s">
        <v>263</v>
      </c>
      <c r="Q100" s="214" t="s">
        <v>265</v>
      </c>
      <c r="R100" s="216" t="s">
        <v>301</v>
      </c>
      <c r="S100" s="216" t="s">
        <v>315</v>
      </c>
      <c r="T100" s="216" t="s">
        <v>376</v>
      </c>
      <c r="U100" s="216" t="s">
        <v>269</v>
      </c>
      <c r="V100" s="211" t="s">
        <v>213</v>
      </c>
      <c r="W100" s="214"/>
      <c r="X100" s="217">
        <v>7</v>
      </c>
    </row>
    <row r="101" spans="2:24" s="39" customFormat="1" ht="16.5">
      <c r="B101" s="196"/>
      <c r="C101" s="209">
        <v>45587</v>
      </c>
      <c r="D101" s="187" t="str">
        <f t="shared" si="3"/>
        <v>火</v>
      </c>
      <c r="E101" s="210">
        <v>0.37777777777777777</v>
      </c>
      <c r="F101" s="211" t="s">
        <v>227</v>
      </c>
      <c r="G101" s="212" t="s">
        <v>258</v>
      </c>
      <c r="H101" s="213">
        <v>0.16527796072713369</v>
      </c>
      <c r="I101" s="214" t="s">
        <v>335</v>
      </c>
      <c r="J101" s="214" t="s">
        <v>260</v>
      </c>
      <c r="K101" s="212" t="s">
        <v>261</v>
      </c>
      <c r="L101" s="212" t="s">
        <v>337</v>
      </c>
      <c r="M101" s="212" t="s">
        <v>264</v>
      </c>
      <c r="N101" s="212" t="s">
        <v>264</v>
      </c>
      <c r="O101" s="215" t="s">
        <v>264</v>
      </c>
      <c r="P101" s="212" t="s">
        <v>263</v>
      </c>
      <c r="Q101" s="214" t="s">
        <v>338</v>
      </c>
      <c r="R101" s="216" t="s">
        <v>301</v>
      </c>
      <c r="S101" s="216" t="s">
        <v>267</v>
      </c>
      <c r="T101" s="216" t="s">
        <v>268</v>
      </c>
      <c r="U101" s="216" t="s">
        <v>340</v>
      </c>
      <c r="V101" s="211" t="s">
        <v>213</v>
      </c>
      <c r="W101" s="214"/>
      <c r="X101" s="217">
        <v>10</v>
      </c>
    </row>
    <row r="102" spans="2:24" s="39" customFormat="1" ht="16.5">
      <c r="B102" s="196"/>
      <c r="C102" s="209">
        <v>45587</v>
      </c>
      <c r="D102" s="187" t="str">
        <f t="shared" si="3"/>
        <v>火</v>
      </c>
      <c r="E102" s="210">
        <v>0.38680555555555557</v>
      </c>
      <c r="F102" s="211" t="s">
        <v>227</v>
      </c>
      <c r="G102" s="212" t="s">
        <v>332</v>
      </c>
      <c r="H102" s="213">
        <v>9.9541218829293197E-3</v>
      </c>
      <c r="I102" s="214" t="s">
        <v>335</v>
      </c>
      <c r="J102" s="214" t="s">
        <v>260</v>
      </c>
      <c r="K102" s="212" t="s">
        <v>261</v>
      </c>
      <c r="L102" s="212" t="s">
        <v>377</v>
      </c>
      <c r="M102" s="212" t="s">
        <v>264</v>
      </c>
      <c r="N102" s="212" t="s">
        <v>264</v>
      </c>
      <c r="O102" s="215" t="s">
        <v>263</v>
      </c>
      <c r="P102" s="212" t="s">
        <v>263</v>
      </c>
      <c r="Q102" s="214" t="s">
        <v>340</v>
      </c>
      <c r="R102" s="216" t="s">
        <v>301</v>
      </c>
      <c r="S102" s="216" t="s">
        <v>306</v>
      </c>
      <c r="T102" s="216" t="s">
        <v>349</v>
      </c>
      <c r="U102" s="216" t="s">
        <v>338</v>
      </c>
      <c r="V102" s="211" t="s">
        <v>213</v>
      </c>
      <c r="W102" s="214"/>
      <c r="X102" s="217">
        <v>36</v>
      </c>
    </row>
    <row r="103" spans="2:24" s="39" customFormat="1" ht="16.5">
      <c r="B103" s="196"/>
      <c r="C103" s="209">
        <v>45587</v>
      </c>
      <c r="D103" s="187" t="str">
        <f t="shared" si="3"/>
        <v>火</v>
      </c>
      <c r="E103" s="210">
        <v>0.39652777777777776</v>
      </c>
      <c r="F103" s="211" t="s">
        <v>227</v>
      </c>
      <c r="G103" s="212" t="s">
        <v>332</v>
      </c>
      <c r="H103" s="213">
        <v>0.46780470791733603</v>
      </c>
      <c r="I103" s="214" t="s">
        <v>335</v>
      </c>
      <c r="J103" s="214" t="s">
        <v>260</v>
      </c>
      <c r="K103" s="212" t="s">
        <v>261</v>
      </c>
      <c r="L103" s="212" t="s">
        <v>377</v>
      </c>
      <c r="M103" s="212" t="s">
        <v>264</v>
      </c>
      <c r="N103" s="212" t="s">
        <v>264</v>
      </c>
      <c r="O103" s="215" t="s">
        <v>264</v>
      </c>
      <c r="P103" s="212" t="s">
        <v>263</v>
      </c>
      <c r="Q103" s="214" t="s">
        <v>338</v>
      </c>
      <c r="R103" s="216" t="s">
        <v>345</v>
      </c>
      <c r="S103" s="216" t="s">
        <v>322</v>
      </c>
      <c r="T103" s="216"/>
      <c r="U103" s="216"/>
      <c r="V103" s="211" t="s">
        <v>213</v>
      </c>
      <c r="W103" s="214"/>
      <c r="X103" s="217">
        <v>37</v>
      </c>
    </row>
    <row r="104" spans="2:24" s="39" customFormat="1" ht="16.5">
      <c r="B104" s="196"/>
      <c r="C104" s="209">
        <v>45587</v>
      </c>
      <c r="D104" s="187" t="str">
        <f t="shared" si="3"/>
        <v>火</v>
      </c>
      <c r="E104" s="210">
        <v>0.40486111111111112</v>
      </c>
      <c r="F104" s="211" t="s">
        <v>227</v>
      </c>
      <c r="G104" s="212" t="s">
        <v>258</v>
      </c>
      <c r="H104" s="213">
        <v>4.4265018398635322E-2</v>
      </c>
      <c r="I104" s="214" t="s">
        <v>335</v>
      </c>
      <c r="J104" s="214" t="s">
        <v>260</v>
      </c>
      <c r="K104" s="212" t="s">
        <v>284</v>
      </c>
      <c r="L104" s="212" t="s">
        <v>378</v>
      </c>
      <c r="M104" s="212" t="s">
        <v>263</v>
      </c>
      <c r="N104" s="212" t="s">
        <v>263</v>
      </c>
      <c r="O104" s="215" t="s">
        <v>264</v>
      </c>
      <c r="P104" s="212" t="s">
        <v>263</v>
      </c>
      <c r="Q104" s="214" t="s">
        <v>265</v>
      </c>
      <c r="R104" s="216" t="s">
        <v>266</v>
      </c>
      <c r="S104" s="216" t="s">
        <v>315</v>
      </c>
      <c r="T104" s="216"/>
      <c r="U104" s="216"/>
      <c r="V104" s="211" t="s">
        <v>213</v>
      </c>
      <c r="W104" s="214" t="s">
        <v>385</v>
      </c>
      <c r="X104" s="217">
        <v>50</v>
      </c>
    </row>
    <row r="105" spans="2:24" s="39" customFormat="1" ht="16.5">
      <c r="B105" s="196"/>
      <c r="C105" s="209">
        <v>45587</v>
      </c>
      <c r="D105" s="187" t="str">
        <f t="shared" si="3"/>
        <v>火</v>
      </c>
      <c r="E105" s="210">
        <v>0.40555555555555556</v>
      </c>
      <c r="F105" s="211" t="s">
        <v>227</v>
      </c>
      <c r="G105" s="212" t="s">
        <v>258</v>
      </c>
      <c r="H105" s="213">
        <v>0.12646501839863533</v>
      </c>
      <c r="I105" s="214" t="s">
        <v>335</v>
      </c>
      <c r="J105" s="214" t="s">
        <v>260</v>
      </c>
      <c r="K105" s="212" t="s">
        <v>261</v>
      </c>
      <c r="L105" s="212" t="s">
        <v>337</v>
      </c>
      <c r="M105" s="212" t="s">
        <v>264</v>
      </c>
      <c r="N105" s="212" t="s">
        <v>264</v>
      </c>
      <c r="O105" s="215" t="s">
        <v>264</v>
      </c>
      <c r="P105" s="212" t="s">
        <v>263</v>
      </c>
      <c r="Q105" s="214" t="s">
        <v>338</v>
      </c>
      <c r="R105" s="216" t="s">
        <v>345</v>
      </c>
      <c r="S105" s="216" t="s">
        <v>267</v>
      </c>
      <c r="T105" s="216" t="s">
        <v>268</v>
      </c>
      <c r="U105" s="216" t="s">
        <v>340</v>
      </c>
      <c r="V105" s="211" t="s">
        <v>213</v>
      </c>
      <c r="W105" s="214"/>
      <c r="X105" s="217">
        <v>10</v>
      </c>
    </row>
    <row r="106" spans="2:24" s="39" customFormat="1" ht="16.5">
      <c r="B106" s="196"/>
      <c r="C106" s="209">
        <v>45587</v>
      </c>
      <c r="D106" s="187" t="str">
        <f t="shared" si="3"/>
        <v>火</v>
      </c>
      <c r="E106" s="210">
        <v>0.40763888888888888</v>
      </c>
      <c r="F106" s="211" t="s">
        <v>227</v>
      </c>
      <c r="G106" s="212" t="s">
        <v>258</v>
      </c>
      <c r="H106" s="213">
        <v>3.4565018398635329E-2</v>
      </c>
      <c r="I106" s="214" t="s">
        <v>335</v>
      </c>
      <c r="J106" s="214" t="s">
        <v>260</v>
      </c>
      <c r="K106" s="212" t="s">
        <v>261</v>
      </c>
      <c r="L106" s="212" t="s">
        <v>262</v>
      </c>
      <c r="M106" s="212" t="s">
        <v>264</v>
      </c>
      <c r="N106" s="212" t="s">
        <v>264</v>
      </c>
      <c r="O106" s="215" t="s">
        <v>264</v>
      </c>
      <c r="P106" s="212" t="s">
        <v>263</v>
      </c>
      <c r="Q106" s="214" t="s">
        <v>338</v>
      </c>
      <c r="R106" s="216" t="s">
        <v>266</v>
      </c>
      <c r="S106" s="216" t="s">
        <v>311</v>
      </c>
      <c r="T106" s="216"/>
      <c r="U106" s="216"/>
      <c r="V106" s="211" t="s">
        <v>213</v>
      </c>
      <c r="W106" s="214" t="s">
        <v>382</v>
      </c>
      <c r="X106" s="217">
        <v>55</v>
      </c>
    </row>
    <row r="107" spans="2:24" s="39" customFormat="1" ht="16.5">
      <c r="B107" s="196"/>
      <c r="C107" s="209">
        <v>45587</v>
      </c>
      <c r="D107" s="187" t="str">
        <f t="shared" si="3"/>
        <v>火</v>
      </c>
      <c r="E107" s="210">
        <v>0.41736111111111113</v>
      </c>
      <c r="F107" s="211" t="s">
        <v>227</v>
      </c>
      <c r="G107" s="212" t="s">
        <v>258</v>
      </c>
      <c r="H107" s="213">
        <v>0.12517476680065201</v>
      </c>
      <c r="I107" s="214" t="s">
        <v>335</v>
      </c>
      <c r="J107" s="214" t="s">
        <v>260</v>
      </c>
      <c r="K107" s="212" t="s">
        <v>261</v>
      </c>
      <c r="L107" s="212" t="s">
        <v>378</v>
      </c>
      <c r="M107" s="212" t="s">
        <v>264</v>
      </c>
      <c r="N107" s="212" t="s">
        <v>264</v>
      </c>
      <c r="O107" s="215" t="s">
        <v>264</v>
      </c>
      <c r="P107" s="212" t="s">
        <v>263</v>
      </c>
      <c r="Q107" s="214" t="s">
        <v>338</v>
      </c>
      <c r="R107" s="216" t="s">
        <v>301</v>
      </c>
      <c r="S107" s="216" t="s">
        <v>267</v>
      </c>
      <c r="T107" s="216" t="s">
        <v>268</v>
      </c>
      <c r="U107" s="216" t="s">
        <v>340</v>
      </c>
      <c r="V107" s="211" t="s">
        <v>213</v>
      </c>
      <c r="W107" s="214"/>
      <c r="X107" s="217">
        <v>2</v>
      </c>
    </row>
    <row r="108" spans="2:24" s="39" customFormat="1" ht="16.5">
      <c r="B108" s="196"/>
      <c r="C108" s="209">
        <v>45587</v>
      </c>
      <c r="D108" s="187" t="str">
        <f t="shared" si="3"/>
        <v>火</v>
      </c>
      <c r="E108" s="210">
        <v>0.41875000000000001</v>
      </c>
      <c r="F108" s="211" t="s">
        <v>227</v>
      </c>
      <c r="G108" s="212" t="s">
        <v>258</v>
      </c>
      <c r="H108" s="213">
        <v>0.21617476680065201</v>
      </c>
      <c r="I108" s="214" t="s">
        <v>335</v>
      </c>
      <c r="J108" s="214" t="s">
        <v>260</v>
      </c>
      <c r="K108" s="212" t="s">
        <v>261</v>
      </c>
      <c r="L108" s="212" t="s">
        <v>337</v>
      </c>
      <c r="M108" s="212" t="s">
        <v>264</v>
      </c>
      <c r="N108" s="212" t="s">
        <v>264</v>
      </c>
      <c r="O108" s="215" t="s">
        <v>264</v>
      </c>
      <c r="P108" s="212" t="s">
        <v>263</v>
      </c>
      <c r="Q108" s="214" t="s">
        <v>338</v>
      </c>
      <c r="R108" s="216" t="s">
        <v>301</v>
      </c>
      <c r="S108" s="216" t="s">
        <v>267</v>
      </c>
      <c r="T108" s="216" t="s">
        <v>268</v>
      </c>
      <c r="U108" s="216" t="s">
        <v>340</v>
      </c>
      <c r="V108" s="211" t="s">
        <v>213</v>
      </c>
      <c r="W108" s="214"/>
      <c r="X108" s="217">
        <v>10</v>
      </c>
    </row>
    <row r="109" spans="2:24" s="39" customFormat="1" ht="16.5">
      <c r="B109" s="196"/>
      <c r="C109" s="209">
        <v>45587</v>
      </c>
      <c r="D109" s="187" t="str">
        <f t="shared" si="3"/>
        <v>火</v>
      </c>
      <c r="E109" s="210">
        <v>0.4201388888888889</v>
      </c>
      <c r="F109" s="211" t="s">
        <v>227</v>
      </c>
      <c r="G109" s="212" t="s">
        <v>258</v>
      </c>
      <c r="H109" s="213">
        <v>5.1374766800651998E-2</v>
      </c>
      <c r="I109" s="214" t="s">
        <v>335</v>
      </c>
      <c r="J109" s="214" t="s">
        <v>260</v>
      </c>
      <c r="K109" s="212" t="s">
        <v>284</v>
      </c>
      <c r="L109" s="212" t="s">
        <v>262</v>
      </c>
      <c r="M109" s="212" t="s">
        <v>263</v>
      </c>
      <c r="N109" s="212" t="s">
        <v>263</v>
      </c>
      <c r="O109" s="215" t="s">
        <v>264</v>
      </c>
      <c r="P109" s="212" t="s">
        <v>263</v>
      </c>
      <c r="Q109" s="214" t="s">
        <v>269</v>
      </c>
      <c r="R109" s="216" t="s">
        <v>266</v>
      </c>
      <c r="S109" s="216" t="s">
        <v>315</v>
      </c>
      <c r="T109" s="216" t="s">
        <v>349</v>
      </c>
      <c r="U109" s="216" t="s">
        <v>350</v>
      </c>
      <c r="V109" s="211" t="s">
        <v>213</v>
      </c>
      <c r="W109" s="214"/>
      <c r="X109" s="217">
        <v>15</v>
      </c>
    </row>
    <row r="110" spans="2:24" s="39" customFormat="1" ht="16.5">
      <c r="B110" s="196"/>
      <c r="C110" s="209">
        <v>45587</v>
      </c>
      <c r="D110" s="187" t="str">
        <f t="shared" si="3"/>
        <v>火</v>
      </c>
      <c r="E110" s="210">
        <v>0.4284722222222222</v>
      </c>
      <c r="F110" s="211" t="s">
        <v>227</v>
      </c>
      <c r="G110" s="212" t="s">
        <v>332</v>
      </c>
      <c r="H110" s="213">
        <v>1.0942006842427E-2</v>
      </c>
      <c r="I110" s="214" t="s">
        <v>335</v>
      </c>
      <c r="J110" s="214" t="s">
        <v>260</v>
      </c>
      <c r="K110" s="212" t="s">
        <v>261</v>
      </c>
      <c r="L110" s="212" t="s">
        <v>377</v>
      </c>
      <c r="M110" s="212" t="s">
        <v>264</v>
      </c>
      <c r="N110" s="212" t="s">
        <v>264</v>
      </c>
      <c r="O110" s="215" t="s">
        <v>263</v>
      </c>
      <c r="P110" s="212" t="s">
        <v>263</v>
      </c>
      <c r="Q110" s="214" t="s">
        <v>340</v>
      </c>
      <c r="R110" s="216" t="s">
        <v>301</v>
      </c>
      <c r="S110" s="216" t="s">
        <v>306</v>
      </c>
      <c r="T110" s="216" t="s">
        <v>349</v>
      </c>
      <c r="U110" s="216" t="s">
        <v>338</v>
      </c>
      <c r="V110" s="211" t="s">
        <v>213</v>
      </c>
      <c r="W110" s="214"/>
      <c r="X110" s="217">
        <v>36</v>
      </c>
    </row>
    <row r="111" spans="2:24" s="39" customFormat="1" ht="16.5">
      <c r="B111" s="196"/>
      <c r="C111" s="209">
        <v>45587</v>
      </c>
      <c r="D111" s="187" t="str">
        <f t="shared" si="3"/>
        <v>火</v>
      </c>
      <c r="E111" s="210">
        <v>0.4375</v>
      </c>
      <c r="F111" s="211" t="s">
        <v>227</v>
      </c>
      <c r="G111" s="212" t="s">
        <v>332</v>
      </c>
      <c r="H111" s="213">
        <v>0.53425505903303305</v>
      </c>
      <c r="I111" s="214" t="s">
        <v>335</v>
      </c>
      <c r="J111" s="214" t="s">
        <v>260</v>
      </c>
      <c r="K111" s="212" t="s">
        <v>261</v>
      </c>
      <c r="L111" s="212" t="s">
        <v>377</v>
      </c>
      <c r="M111" s="212" t="s">
        <v>264</v>
      </c>
      <c r="N111" s="212" t="s">
        <v>264</v>
      </c>
      <c r="O111" s="215" t="s">
        <v>264</v>
      </c>
      <c r="P111" s="212" t="s">
        <v>263</v>
      </c>
      <c r="Q111" s="214" t="s">
        <v>338</v>
      </c>
      <c r="R111" s="216" t="s">
        <v>345</v>
      </c>
      <c r="S111" s="216" t="s">
        <v>322</v>
      </c>
      <c r="T111" s="216"/>
      <c r="U111" s="216"/>
      <c r="V111" s="211" t="s">
        <v>213</v>
      </c>
      <c r="W111" s="214"/>
      <c r="X111" s="217">
        <v>37</v>
      </c>
    </row>
    <row r="112" spans="2:24" s="39" customFormat="1" ht="16.5">
      <c r="B112" s="196"/>
      <c r="C112" s="209">
        <v>45587</v>
      </c>
      <c r="D112" s="187" t="str">
        <f t="shared" si="3"/>
        <v>火</v>
      </c>
      <c r="E112" s="210">
        <v>0.4597222222222222</v>
      </c>
      <c r="F112" s="211" t="s">
        <v>344</v>
      </c>
      <c r="G112" s="212" t="s">
        <v>258</v>
      </c>
      <c r="H112" s="213">
        <v>3.05340776349785E-2</v>
      </c>
      <c r="I112" s="214" t="s">
        <v>335</v>
      </c>
      <c r="J112" s="214" t="s">
        <v>260</v>
      </c>
      <c r="K112" s="212" t="s">
        <v>284</v>
      </c>
      <c r="L112" s="212" t="s">
        <v>378</v>
      </c>
      <c r="M112" s="212" t="s">
        <v>264</v>
      </c>
      <c r="N112" s="212" t="s">
        <v>263</v>
      </c>
      <c r="O112" s="215" t="s">
        <v>264</v>
      </c>
      <c r="P112" s="212" t="s">
        <v>263</v>
      </c>
      <c r="Q112" s="214" t="s">
        <v>265</v>
      </c>
      <c r="R112" s="216" t="s">
        <v>266</v>
      </c>
      <c r="S112" s="216" t="s">
        <v>315</v>
      </c>
      <c r="T112" s="216" t="s">
        <v>349</v>
      </c>
      <c r="U112" s="216" t="s">
        <v>350</v>
      </c>
      <c r="V112" s="211" t="s">
        <v>213</v>
      </c>
      <c r="W112" s="214"/>
      <c r="X112" s="217">
        <v>7</v>
      </c>
    </row>
    <row r="113" spans="2:24" s="39" customFormat="1" ht="16.5">
      <c r="B113" s="196"/>
      <c r="C113" s="209">
        <v>45587</v>
      </c>
      <c r="D113" s="187" t="str">
        <f t="shared" si="3"/>
        <v>火</v>
      </c>
      <c r="E113" s="210">
        <v>0.47083333333333333</v>
      </c>
      <c r="F113" s="211" t="s">
        <v>344</v>
      </c>
      <c r="G113" s="212" t="s">
        <v>332</v>
      </c>
      <c r="H113" s="213">
        <v>8.6094198765090599E-3</v>
      </c>
      <c r="I113" s="214" t="s">
        <v>335</v>
      </c>
      <c r="J113" s="214" t="s">
        <v>260</v>
      </c>
      <c r="K113" s="212" t="s">
        <v>261</v>
      </c>
      <c r="L113" s="212" t="s">
        <v>377</v>
      </c>
      <c r="M113" s="212" t="s">
        <v>264</v>
      </c>
      <c r="N113" s="212" t="s">
        <v>264</v>
      </c>
      <c r="O113" s="215" t="s">
        <v>263</v>
      </c>
      <c r="P113" s="212" t="s">
        <v>263</v>
      </c>
      <c r="Q113" s="214" t="s">
        <v>340</v>
      </c>
      <c r="R113" s="216" t="s">
        <v>301</v>
      </c>
      <c r="S113" s="216" t="s">
        <v>306</v>
      </c>
      <c r="T113" s="216" t="s">
        <v>349</v>
      </c>
      <c r="U113" s="216" t="s">
        <v>338</v>
      </c>
      <c r="V113" s="211" t="s">
        <v>213</v>
      </c>
      <c r="W113" s="214"/>
      <c r="X113" s="217">
        <v>36</v>
      </c>
    </row>
    <row r="114" spans="2:24" s="39" customFormat="1" ht="16.5">
      <c r="B114" s="196"/>
      <c r="C114" s="209">
        <v>45587</v>
      </c>
      <c r="D114" s="187" t="str">
        <f t="shared" si="3"/>
        <v>火</v>
      </c>
      <c r="E114" s="210">
        <v>0.47916666666666669</v>
      </c>
      <c r="F114" s="211" t="s">
        <v>344</v>
      </c>
      <c r="G114" s="212" t="s">
        <v>332</v>
      </c>
      <c r="H114" s="213">
        <v>0.44881338156405398</v>
      </c>
      <c r="I114" s="214" t="s">
        <v>335</v>
      </c>
      <c r="J114" s="214" t="s">
        <v>260</v>
      </c>
      <c r="K114" s="212" t="s">
        <v>261</v>
      </c>
      <c r="L114" s="212" t="s">
        <v>377</v>
      </c>
      <c r="M114" s="212" t="s">
        <v>264</v>
      </c>
      <c r="N114" s="212" t="s">
        <v>264</v>
      </c>
      <c r="O114" s="215" t="s">
        <v>264</v>
      </c>
      <c r="P114" s="212" t="s">
        <v>263</v>
      </c>
      <c r="Q114" s="214" t="s">
        <v>338</v>
      </c>
      <c r="R114" s="216" t="s">
        <v>345</v>
      </c>
      <c r="S114" s="216" t="s">
        <v>322</v>
      </c>
      <c r="T114" s="216"/>
      <c r="U114" s="216"/>
      <c r="V114" s="211" t="s">
        <v>213</v>
      </c>
      <c r="W114" s="214"/>
      <c r="X114" s="217">
        <v>37</v>
      </c>
    </row>
    <row r="115" spans="2:24" s="39" customFormat="1" ht="16.5">
      <c r="B115" s="196"/>
      <c r="C115" s="209">
        <v>45587</v>
      </c>
      <c r="D115" s="187" t="str">
        <f t="shared" si="3"/>
        <v>火</v>
      </c>
      <c r="E115" s="210">
        <v>0.48194444444444445</v>
      </c>
      <c r="F115" s="211" t="s">
        <v>344</v>
      </c>
      <c r="G115" s="212" t="s">
        <v>332</v>
      </c>
      <c r="H115" s="213">
        <v>7.7813381564054013E-2</v>
      </c>
      <c r="I115" s="214" t="s">
        <v>335</v>
      </c>
      <c r="J115" s="214" t="s">
        <v>260</v>
      </c>
      <c r="K115" s="212" t="s">
        <v>284</v>
      </c>
      <c r="L115" s="212" t="s">
        <v>262</v>
      </c>
      <c r="M115" s="212" t="s">
        <v>264</v>
      </c>
      <c r="N115" s="212" t="s">
        <v>263</v>
      </c>
      <c r="O115" s="215" t="s">
        <v>264</v>
      </c>
      <c r="P115" s="212" t="s">
        <v>263</v>
      </c>
      <c r="Q115" s="214" t="s">
        <v>269</v>
      </c>
      <c r="R115" s="216" t="s">
        <v>266</v>
      </c>
      <c r="S115" s="216" t="s">
        <v>315</v>
      </c>
      <c r="T115" s="216" t="s">
        <v>376</v>
      </c>
      <c r="U115" s="216" t="s">
        <v>338</v>
      </c>
      <c r="V115" s="211" t="s">
        <v>213</v>
      </c>
      <c r="W115" s="214"/>
      <c r="X115" s="217">
        <v>43</v>
      </c>
    </row>
    <row r="116" spans="2:24" s="39" customFormat="1" ht="16.5">
      <c r="B116" s="196"/>
      <c r="C116" s="209">
        <v>45587</v>
      </c>
      <c r="D116" s="187" t="str">
        <f t="shared" si="3"/>
        <v>火</v>
      </c>
      <c r="E116" s="210">
        <v>0.48749999999999999</v>
      </c>
      <c r="F116" s="211" t="s">
        <v>344</v>
      </c>
      <c r="G116" s="212" t="s">
        <v>258</v>
      </c>
      <c r="H116" s="213">
        <v>5.8197862208549514E-2</v>
      </c>
      <c r="I116" s="214" t="s">
        <v>335</v>
      </c>
      <c r="J116" s="214" t="s">
        <v>260</v>
      </c>
      <c r="K116" s="212" t="s">
        <v>284</v>
      </c>
      <c r="L116" s="212" t="s">
        <v>262</v>
      </c>
      <c r="M116" s="212" t="s">
        <v>264</v>
      </c>
      <c r="N116" s="212" t="s">
        <v>263</v>
      </c>
      <c r="O116" s="215" t="s">
        <v>264</v>
      </c>
      <c r="P116" s="212" t="s">
        <v>263</v>
      </c>
      <c r="Q116" s="214" t="s">
        <v>269</v>
      </c>
      <c r="R116" s="216" t="s">
        <v>266</v>
      </c>
      <c r="S116" s="216" t="s">
        <v>315</v>
      </c>
      <c r="T116" s="216" t="s">
        <v>349</v>
      </c>
      <c r="U116" s="216" t="s">
        <v>350</v>
      </c>
      <c r="V116" s="211" t="s">
        <v>213</v>
      </c>
      <c r="W116" s="214"/>
      <c r="X116" s="217">
        <v>21</v>
      </c>
    </row>
    <row r="117" spans="2:24" s="39" customFormat="1" ht="16.5">
      <c r="B117" s="196"/>
      <c r="C117" s="209">
        <v>45587</v>
      </c>
      <c r="D117" s="187" t="str">
        <f t="shared" si="3"/>
        <v>火</v>
      </c>
      <c r="E117" s="210">
        <v>0.48888888888888887</v>
      </c>
      <c r="F117" s="211" t="s">
        <v>344</v>
      </c>
      <c r="G117" s="212" t="s">
        <v>258</v>
      </c>
      <c r="H117" s="213">
        <v>0.35619786220854949</v>
      </c>
      <c r="I117" s="214" t="s">
        <v>335</v>
      </c>
      <c r="J117" s="214" t="s">
        <v>260</v>
      </c>
      <c r="K117" s="212" t="s">
        <v>284</v>
      </c>
      <c r="L117" s="212" t="s">
        <v>337</v>
      </c>
      <c r="M117" s="212" t="s">
        <v>264</v>
      </c>
      <c r="N117" s="212" t="s">
        <v>264</v>
      </c>
      <c r="O117" s="215" t="s">
        <v>264</v>
      </c>
      <c r="P117" s="212" t="s">
        <v>263</v>
      </c>
      <c r="Q117" s="214" t="s">
        <v>338</v>
      </c>
      <c r="R117" s="216" t="s">
        <v>266</v>
      </c>
      <c r="S117" s="216" t="s">
        <v>311</v>
      </c>
      <c r="T117" s="216" t="s">
        <v>376</v>
      </c>
      <c r="U117" s="216" t="s">
        <v>338</v>
      </c>
      <c r="V117" s="211" t="s">
        <v>213</v>
      </c>
      <c r="W117" s="214"/>
      <c r="X117" s="217">
        <v>52</v>
      </c>
    </row>
    <row r="118" spans="2:24" s="39" customFormat="1" ht="16.5">
      <c r="B118" s="196"/>
      <c r="C118" s="209">
        <v>45587</v>
      </c>
      <c r="D118" s="187" t="str">
        <f t="shared" si="3"/>
        <v>火</v>
      </c>
      <c r="E118" s="210">
        <v>0.5625</v>
      </c>
      <c r="F118" s="211" t="s">
        <v>344</v>
      </c>
      <c r="G118" s="212" t="s">
        <v>258</v>
      </c>
      <c r="H118" s="213">
        <v>0.12172879371315401</v>
      </c>
      <c r="I118" s="214" t="s">
        <v>335</v>
      </c>
      <c r="J118" s="214" t="s">
        <v>260</v>
      </c>
      <c r="K118" s="212" t="s">
        <v>261</v>
      </c>
      <c r="L118" s="212" t="s">
        <v>378</v>
      </c>
      <c r="M118" s="212" t="s">
        <v>264</v>
      </c>
      <c r="N118" s="212" t="s">
        <v>264</v>
      </c>
      <c r="O118" s="215" t="s">
        <v>264</v>
      </c>
      <c r="P118" s="212" t="s">
        <v>263</v>
      </c>
      <c r="Q118" s="214" t="s">
        <v>338</v>
      </c>
      <c r="R118" s="216" t="s">
        <v>301</v>
      </c>
      <c r="S118" s="216" t="s">
        <v>267</v>
      </c>
      <c r="T118" s="216" t="s">
        <v>376</v>
      </c>
      <c r="U118" s="216" t="s">
        <v>340</v>
      </c>
      <c r="V118" s="211" t="s">
        <v>213</v>
      </c>
      <c r="W118" s="214"/>
      <c r="X118" s="217">
        <v>2</v>
      </c>
    </row>
    <row r="119" spans="2:24" s="39" customFormat="1" ht="16.5">
      <c r="B119" s="196"/>
      <c r="C119" s="209">
        <v>45587</v>
      </c>
      <c r="D119" s="187" t="str">
        <f t="shared" si="3"/>
        <v>火</v>
      </c>
      <c r="E119" s="210">
        <v>0.56458333333333333</v>
      </c>
      <c r="F119" s="211" t="s">
        <v>344</v>
      </c>
      <c r="G119" s="212" t="s">
        <v>258</v>
      </c>
      <c r="H119" s="213">
        <v>3.4228793713154002E-2</v>
      </c>
      <c r="I119" s="214" t="s">
        <v>335</v>
      </c>
      <c r="J119" s="214" t="s">
        <v>260</v>
      </c>
      <c r="K119" s="212" t="s">
        <v>284</v>
      </c>
      <c r="L119" s="212" t="s">
        <v>378</v>
      </c>
      <c r="M119" s="212" t="s">
        <v>264</v>
      </c>
      <c r="N119" s="212" t="s">
        <v>263</v>
      </c>
      <c r="O119" s="215" t="s">
        <v>264</v>
      </c>
      <c r="P119" s="212" t="s">
        <v>263</v>
      </c>
      <c r="Q119" s="214" t="s">
        <v>265</v>
      </c>
      <c r="R119" s="216" t="s">
        <v>266</v>
      </c>
      <c r="S119" s="216" t="s">
        <v>315</v>
      </c>
      <c r="T119" s="216" t="s">
        <v>349</v>
      </c>
      <c r="U119" s="216" t="s">
        <v>350</v>
      </c>
      <c r="V119" s="211" t="s">
        <v>213</v>
      </c>
      <c r="W119" s="214"/>
      <c r="X119" s="217">
        <v>7</v>
      </c>
    </row>
    <row r="120" spans="2:24" s="39" customFormat="1" ht="16.5">
      <c r="B120" s="196"/>
      <c r="C120" s="209">
        <v>45587</v>
      </c>
      <c r="D120" s="187" t="str">
        <f t="shared" si="3"/>
        <v>火</v>
      </c>
      <c r="E120" s="210">
        <v>0.56666666666666665</v>
      </c>
      <c r="F120" s="211" t="s">
        <v>344</v>
      </c>
      <c r="G120" s="212" t="s">
        <v>258</v>
      </c>
      <c r="H120" s="213">
        <v>2.1928793713154E-2</v>
      </c>
      <c r="I120" s="214" t="s">
        <v>335</v>
      </c>
      <c r="J120" s="214" t="s">
        <v>260</v>
      </c>
      <c r="K120" s="212" t="s">
        <v>284</v>
      </c>
      <c r="L120" s="212" t="s">
        <v>262</v>
      </c>
      <c r="M120" s="212" t="s">
        <v>263</v>
      </c>
      <c r="N120" s="212" t="s">
        <v>263</v>
      </c>
      <c r="O120" s="215" t="s">
        <v>264</v>
      </c>
      <c r="P120" s="212" t="s">
        <v>263</v>
      </c>
      <c r="Q120" s="214" t="s">
        <v>269</v>
      </c>
      <c r="R120" s="216" t="s">
        <v>266</v>
      </c>
      <c r="S120" s="216" t="s">
        <v>315</v>
      </c>
      <c r="T120" s="216" t="s">
        <v>349</v>
      </c>
      <c r="U120" s="216" t="s">
        <v>350</v>
      </c>
      <c r="V120" s="211" t="s">
        <v>213</v>
      </c>
      <c r="W120" s="214"/>
      <c r="X120" s="217">
        <v>15</v>
      </c>
    </row>
    <row r="121" spans="2:24" s="39" customFormat="1" ht="16.5">
      <c r="B121" s="196"/>
      <c r="C121" s="209">
        <v>45587</v>
      </c>
      <c r="D121" s="187" t="str">
        <f t="shared" si="3"/>
        <v>火</v>
      </c>
      <c r="E121" s="210">
        <v>0.57499999999999996</v>
      </c>
      <c r="F121" s="211" t="s">
        <v>344</v>
      </c>
      <c r="G121" s="212" t="s">
        <v>332</v>
      </c>
      <c r="H121" s="213">
        <v>1.32578406406907E-2</v>
      </c>
      <c r="I121" s="214" t="s">
        <v>335</v>
      </c>
      <c r="J121" s="214" t="s">
        <v>260</v>
      </c>
      <c r="K121" s="212" t="s">
        <v>261</v>
      </c>
      <c r="L121" s="212" t="s">
        <v>377</v>
      </c>
      <c r="M121" s="212" t="s">
        <v>264</v>
      </c>
      <c r="N121" s="212" t="s">
        <v>264</v>
      </c>
      <c r="O121" s="215" t="s">
        <v>263</v>
      </c>
      <c r="P121" s="212" t="s">
        <v>263</v>
      </c>
      <c r="Q121" s="214" t="s">
        <v>340</v>
      </c>
      <c r="R121" s="216" t="s">
        <v>301</v>
      </c>
      <c r="S121" s="216" t="s">
        <v>306</v>
      </c>
      <c r="T121" s="216" t="s">
        <v>376</v>
      </c>
      <c r="U121" s="216" t="s">
        <v>338</v>
      </c>
      <c r="V121" s="211" t="s">
        <v>213</v>
      </c>
      <c r="W121" s="214"/>
      <c r="X121" s="217">
        <v>36</v>
      </c>
    </row>
    <row r="122" spans="2:24" s="39" customFormat="1" ht="16.5">
      <c r="B122" s="196"/>
      <c r="C122" s="209">
        <v>45587</v>
      </c>
      <c r="D122" s="187" t="str">
        <f t="shared" si="3"/>
        <v>火</v>
      </c>
      <c r="E122" s="210">
        <v>0.58680555555555558</v>
      </c>
      <c r="F122" s="211" t="s">
        <v>344</v>
      </c>
      <c r="G122" s="212" t="s">
        <v>332</v>
      </c>
      <c r="H122" s="213">
        <v>0.178954155960456</v>
      </c>
      <c r="I122" s="214" t="s">
        <v>335</v>
      </c>
      <c r="J122" s="214" t="s">
        <v>260</v>
      </c>
      <c r="K122" s="212" t="s">
        <v>284</v>
      </c>
      <c r="L122" s="212" t="s">
        <v>337</v>
      </c>
      <c r="M122" s="212" t="s">
        <v>264</v>
      </c>
      <c r="N122" s="212" t="s">
        <v>264</v>
      </c>
      <c r="O122" s="215" t="s">
        <v>264</v>
      </c>
      <c r="P122" s="212" t="s">
        <v>263</v>
      </c>
      <c r="Q122" s="214" t="s">
        <v>338</v>
      </c>
      <c r="R122" s="216" t="s">
        <v>266</v>
      </c>
      <c r="S122" s="216" t="s">
        <v>311</v>
      </c>
      <c r="T122" s="216" t="s">
        <v>376</v>
      </c>
      <c r="U122" s="216" t="s">
        <v>338</v>
      </c>
      <c r="V122" s="211" t="s">
        <v>213</v>
      </c>
      <c r="W122" s="214"/>
      <c r="X122" s="217">
        <v>45</v>
      </c>
    </row>
    <row r="123" spans="2:24" s="39" customFormat="1" ht="16.5">
      <c r="B123" s="196"/>
      <c r="C123" s="209">
        <v>45587</v>
      </c>
      <c r="D123" s="187" t="str">
        <f t="shared" si="3"/>
        <v>火</v>
      </c>
      <c r="E123" s="210">
        <v>0.59097222222222223</v>
      </c>
      <c r="F123" s="211" t="s">
        <v>344</v>
      </c>
      <c r="G123" s="212" t="s">
        <v>258</v>
      </c>
      <c r="H123" s="213">
        <v>0.178954155960456</v>
      </c>
      <c r="I123" s="214" t="s">
        <v>335</v>
      </c>
      <c r="J123" s="214" t="s">
        <v>260</v>
      </c>
      <c r="K123" s="212" t="s">
        <v>261</v>
      </c>
      <c r="L123" s="212" t="s">
        <v>337</v>
      </c>
      <c r="M123" s="212" t="s">
        <v>264</v>
      </c>
      <c r="N123" s="212" t="s">
        <v>264</v>
      </c>
      <c r="O123" s="215" t="s">
        <v>263</v>
      </c>
      <c r="P123" s="212" t="s">
        <v>263</v>
      </c>
      <c r="Q123" s="214" t="s">
        <v>340</v>
      </c>
      <c r="R123" s="216" t="s">
        <v>301</v>
      </c>
      <c r="S123" s="216" t="s">
        <v>306</v>
      </c>
      <c r="T123" s="216" t="s">
        <v>376</v>
      </c>
      <c r="U123" s="216" t="s">
        <v>338</v>
      </c>
      <c r="V123" s="211" t="s">
        <v>213</v>
      </c>
      <c r="W123" s="214"/>
      <c r="X123" s="217">
        <v>49</v>
      </c>
    </row>
    <row r="124" spans="2:24" s="39" customFormat="1" ht="16.5">
      <c r="B124" s="196"/>
      <c r="C124" s="209">
        <v>45587</v>
      </c>
      <c r="D124" s="187" t="str">
        <f t="shared" si="3"/>
        <v>火</v>
      </c>
      <c r="E124" s="210">
        <v>0.59375</v>
      </c>
      <c r="F124" s="211" t="s">
        <v>344</v>
      </c>
      <c r="G124" s="212" t="s">
        <v>258</v>
      </c>
      <c r="H124" s="213">
        <v>2.0136594204615492E-2</v>
      </c>
      <c r="I124" s="214" t="s">
        <v>335</v>
      </c>
      <c r="J124" s="214" t="s">
        <v>260</v>
      </c>
      <c r="K124" s="212" t="s">
        <v>261</v>
      </c>
      <c r="L124" s="212" t="s">
        <v>337</v>
      </c>
      <c r="M124" s="212" t="s">
        <v>264</v>
      </c>
      <c r="N124" s="212" t="s">
        <v>264</v>
      </c>
      <c r="O124" s="215" t="s">
        <v>264</v>
      </c>
      <c r="P124" s="212" t="s">
        <v>263</v>
      </c>
      <c r="Q124" s="214" t="s">
        <v>338</v>
      </c>
      <c r="R124" s="216" t="s">
        <v>301</v>
      </c>
      <c r="S124" s="216" t="s">
        <v>267</v>
      </c>
      <c r="T124" s="216" t="s">
        <v>376</v>
      </c>
      <c r="U124" s="216" t="s">
        <v>340</v>
      </c>
      <c r="V124" s="211" t="s">
        <v>213</v>
      </c>
      <c r="W124" s="214"/>
      <c r="X124" s="217">
        <v>11</v>
      </c>
    </row>
    <row r="125" spans="2:24" s="39" customFormat="1" ht="16.5">
      <c r="B125" s="196"/>
      <c r="C125" s="209">
        <v>45587</v>
      </c>
      <c r="D125" s="187" t="str">
        <f t="shared" si="3"/>
        <v>火</v>
      </c>
      <c r="E125" s="210">
        <v>0.60624999999999996</v>
      </c>
      <c r="F125" s="211" t="s">
        <v>344</v>
      </c>
      <c r="G125" s="212" t="s">
        <v>258</v>
      </c>
      <c r="H125" s="213">
        <v>0.19963659420461549</v>
      </c>
      <c r="I125" s="214" t="s">
        <v>335</v>
      </c>
      <c r="J125" s="214" t="s">
        <v>260</v>
      </c>
      <c r="K125" s="212" t="s">
        <v>261</v>
      </c>
      <c r="L125" s="212" t="s">
        <v>337</v>
      </c>
      <c r="M125" s="212" t="s">
        <v>264</v>
      </c>
      <c r="N125" s="212" t="s">
        <v>264</v>
      </c>
      <c r="O125" s="215" t="s">
        <v>264</v>
      </c>
      <c r="P125" s="212" t="s">
        <v>263</v>
      </c>
      <c r="Q125" s="214" t="s">
        <v>338</v>
      </c>
      <c r="R125" s="216" t="s">
        <v>301</v>
      </c>
      <c r="S125" s="216" t="s">
        <v>267</v>
      </c>
      <c r="T125" s="216" t="s">
        <v>376</v>
      </c>
      <c r="U125" s="216" t="s">
        <v>340</v>
      </c>
      <c r="V125" s="211" t="s">
        <v>213</v>
      </c>
      <c r="W125" s="214"/>
      <c r="X125" s="217">
        <v>10</v>
      </c>
    </row>
    <row r="126" spans="2:24" s="39" customFormat="1" ht="16.5">
      <c r="B126" s="196"/>
      <c r="C126" s="209">
        <v>45587</v>
      </c>
      <c r="D126" s="187" t="str">
        <f t="shared" si="3"/>
        <v>火</v>
      </c>
      <c r="E126" s="210">
        <v>0.625</v>
      </c>
      <c r="F126" s="211" t="s">
        <v>344</v>
      </c>
      <c r="G126" s="212" t="s">
        <v>332</v>
      </c>
      <c r="H126" s="213">
        <v>0.128238203289611</v>
      </c>
      <c r="I126" s="214" t="s">
        <v>335</v>
      </c>
      <c r="J126" s="214" t="s">
        <v>260</v>
      </c>
      <c r="K126" s="212" t="s">
        <v>261</v>
      </c>
      <c r="L126" s="212" t="s">
        <v>377</v>
      </c>
      <c r="M126" s="212" t="s">
        <v>264</v>
      </c>
      <c r="N126" s="212" t="s">
        <v>264</v>
      </c>
      <c r="O126" s="215" t="s">
        <v>264</v>
      </c>
      <c r="P126" s="212" t="s">
        <v>263</v>
      </c>
      <c r="Q126" s="214" t="s">
        <v>338</v>
      </c>
      <c r="R126" s="216" t="s">
        <v>345</v>
      </c>
      <c r="S126" s="216" t="s">
        <v>322</v>
      </c>
      <c r="T126" s="216"/>
      <c r="U126" s="216"/>
      <c r="V126" s="211" t="s">
        <v>213</v>
      </c>
      <c r="W126" s="214"/>
      <c r="X126" s="217">
        <v>37</v>
      </c>
    </row>
    <row r="127" spans="2:24" s="39" customFormat="1" ht="16.5">
      <c r="B127" s="196"/>
      <c r="C127" s="209">
        <v>45587</v>
      </c>
      <c r="D127" s="187" t="str">
        <f t="shared" si="3"/>
        <v>火</v>
      </c>
      <c r="E127" s="210">
        <v>0.6166666666666667</v>
      </c>
      <c r="F127" s="211" t="s">
        <v>344</v>
      </c>
      <c r="G127" s="212" t="s">
        <v>332</v>
      </c>
      <c r="H127" s="213">
        <v>1.5053065804039799E-2</v>
      </c>
      <c r="I127" s="214" t="s">
        <v>335</v>
      </c>
      <c r="J127" s="214" t="s">
        <v>260</v>
      </c>
      <c r="K127" s="212" t="s">
        <v>261</v>
      </c>
      <c r="L127" s="212" t="s">
        <v>377</v>
      </c>
      <c r="M127" s="212" t="s">
        <v>264</v>
      </c>
      <c r="N127" s="212" t="s">
        <v>264</v>
      </c>
      <c r="O127" s="215" t="s">
        <v>263</v>
      </c>
      <c r="P127" s="212" t="s">
        <v>263</v>
      </c>
      <c r="Q127" s="214" t="s">
        <v>340</v>
      </c>
      <c r="R127" s="216" t="s">
        <v>301</v>
      </c>
      <c r="S127" s="216" t="s">
        <v>306</v>
      </c>
      <c r="T127" s="216" t="s">
        <v>349</v>
      </c>
      <c r="U127" s="216" t="s">
        <v>338</v>
      </c>
      <c r="V127" s="211" t="s">
        <v>213</v>
      </c>
      <c r="W127" s="214"/>
      <c r="X127" s="217">
        <v>36</v>
      </c>
    </row>
    <row r="128" spans="2:24" s="39" customFormat="1" ht="16.5">
      <c r="B128" s="196"/>
      <c r="C128" s="209">
        <v>45587</v>
      </c>
      <c r="D128" s="187" t="str">
        <f t="shared" si="3"/>
        <v>火</v>
      </c>
      <c r="E128" s="210">
        <v>0.6333333333333333</v>
      </c>
      <c r="F128" s="211" t="s">
        <v>344</v>
      </c>
      <c r="G128" s="212" t="s">
        <v>258</v>
      </c>
      <c r="H128" s="213">
        <v>0.48438953905784599</v>
      </c>
      <c r="I128" s="214" t="s">
        <v>335</v>
      </c>
      <c r="J128" s="214" t="s">
        <v>260</v>
      </c>
      <c r="K128" s="212" t="s">
        <v>284</v>
      </c>
      <c r="L128" s="212" t="s">
        <v>262</v>
      </c>
      <c r="M128" s="212" t="s">
        <v>264</v>
      </c>
      <c r="N128" s="212" t="s">
        <v>263</v>
      </c>
      <c r="O128" s="215" t="s">
        <v>264</v>
      </c>
      <c r="P128" s="212" t="s">
        <v>263</v>
      </c>
      <c r="Q128" s="214" t="s">
        <v>269</v>
      </c>
      <c r="R128" s="216" t="s">
        <v>266</v>
      </c>
      <c r="S128" s="216" t="s">
        <v>315</v>
      </c>
      <c r="T128" s="216" t="s">
        <v>376</v>
      </c>
      <c r="U128" s="216" t="s">
        <v>338</v>
      </c>
      <c r="V128" s="211" t="s">
        <v>213</v>
      </c>
      <c r="W128" s="214"/>
      <c r="X128" s="217">
        <v>21</v>
      </c>
    </row>
    <row r="129" spans="2:24" s="39" customFormat="1" ht="16.5">
      <c r="B129" s="196"/>
      <c r="C129" s="209">
        <v>45587</v>
      </c>
      <c r="D129" s="187" t="str">
        <f t="shared" si="3"/>
        <v>火</v>
      </c>
      <c r="E129" s="210">
        <v>0.63472222222222219</v>
      </c>
      <c r="F129" s="211" t="s">
        <v>344</v>
      </c>
      <c r="G129" s="212" t="s">
        <v>258</v>
      </c>
      <c r="H129" s="213">
        <v>4.9660482191120507E-2</v>
      </c>
      <c r="I129" s="214" t="s">
        <v>335</v>
      </c>
      <c r="J129" s="214" t="s">
        <v>260</v>
      </c>
      <c r="K129" s="212" t="s">
        <v>261</v>
      </c>
      <c r="L129" s="212" t="s">
        <v>337</v>
      </c>
      <c r="M129" s="212" t="s">
        <v>264</v>
      </c>
      <c r="N129" s="212" t="s">
        <v>264</v>
      </c>
      <c r="O129" s="215" t="s">
        <v>264</v>
      </c>
      <c r="P129" s="212" t="s">
        <v>263</v>
      </c>
      <c r="Q129" s="214" t="s">
        <v>338</v>
      </c>
      <c r="R129" s="216" t="s">
        <v>301</v>
      </c>
      <c r="S129" s="216" t="s">
        <v>267</v>
      </c>
      <c r="T129" s="216" t="s">
        <v>376</v>
      </c>
      <c r="U129" s="216" t="s">
        <v>340</v>
      </c>
      <c r="V129" s="211" t="s">
        <v>213</v>
      </c>
      <c r="W129" s="214"/>
      <c r="X129" s="217">
        <v>10</v>
      </c>
    </row>
    <row r="130" spans="2:24" s="39" customFormat="1" ht="16.5">
      <c r="B130" s="196"/>
      <c r="C130" s="209">
        <v>45587</v>
      </c>
      <c r="D130" s="187" t="str">
        <f t="shared" si="3"/>
        <v>火</v>
      </c>
      <c r="E130" s="210">
        <v>0.64583333333333337</v>
      </c>
      <c r="F130" s="211" t="s">
        <v>344</v>
      </c>
      <c r="G130" s="212" t="s">
        <v>258</v>
      </c>
      <c r="H130" s="213">
        <v>0.10226048219112051</v>
      </c>
      <c r="I130" s="214" t="s">
        <v>335</v>
      </c>
      <c r="J130" s="214" t="s">
        <v>260</v>
      </c>
      <c r="K130" s="212" t="s">
        <v>261</v>
      </c>
      <c r="L130" s="212" t="s">
        <v>378</v>
      </c>
      <c r="M130" s="212" t="s">
        <v>264</v>
      </c>
      <c r="N130" s="212" t="s">
        <v>264</v>
      </c>
      <c r="O130" s="215" t="s">
        <v>264</v>
      </c>
      <c r="P130" s="212" t="s">
        <v>263</v>
      </c>
      <c r="Q130" s="214" t="s">
        <v>338</v>
      </c>
      <c r="R130" s="216" t="s">
        <v>301</v>
      </c>
      <c r="S130" s="216" t="s">
        <v>267</v>
      </c>
      <c r="T130" s="216" t="s">
        <v>376</v>
      </c>
      <c r="U130" s="216" t="s">
        <v>340</v>
      </c>
      <c r="V130" s="211" t="s">
        <v>213</v>
      </c>
      <c r="W130" s="214"/>
      <c r="X130" s="217">
        <v>2</v>
      </c>
    </row>
    <row r="131" spans="2:24" s="39" customFormat="1" ht="16.5">
      <c r="B131" s="196"/>
      <c r="C131" s="209">
        <v>45587</v>
      </c>
      <c r="D131" s="187" t="str">
        <f t="shared" si="3"/>
        <v>火</v>
      </c>
      <c r="E131" s="210">
        <v>0.65208333333333335</v>
      </c>
      <c r="F131" s="211" t="s">
        <v>344</v>
      </c>
      <c r="G131" s="212" t="s">
        <v>332</v>
      </c>
      <c r="H131" s="213">
        <v>7.8576216869612497E-2</v>
      </c>
      <c r="I131" s="214" t="s">
        <v>335</v>
      </c>
      <c r="J131" s="214" t="s">
        <v>260</v>
      </c>
      <c r="K131" s="212" t="s">
        <v>284</v>
      </c>
      <c r="L131" s="212" t="s">
        <v>378</v>
      </c>
      <c r="M131" s="212" t="s">
        <v>263</v>
      </c>
      <c r="N131" s="212" t="s">
        <v>263</v>
      </c>
      <c r="O131" s="215" t="s">
        <v>264</v>
      </c>
      <c r="P131" s="212" t="s">
        <v>263</v>
      </c>
      <c r="Q131" s="214" t="s">
        <v>265</v>
      </c>
      <c r="R131" s="216" t="s">
        <v>266</v>
      </c>
      <c r="S131" s="216" t="s">
        <v>315</v>
      </c>
      <c r="T131" s="216"/>
      <c r="U131" s="216"/>
      <c r="V131" s="211" t="s">
        <v>213</v>
      </c>
      <c r="W131" s="214" t="s">
        <v>385</v>
      </c>
      <c r="X131" s="217">
        <v>25</v>
      </c>
    </row>
    <row r="132" spans="2:24" s="39" customFormat="1" ht="16.5">
      <c r="B132" s="196"/>
      <c r="C132" s="209">
        <v>45587</v>
      </c>
      <c r="D132" s="187" t="str">
        <f t="shared" si="3"/>
        <v>火</v>
      </c>
      <c r="E132" s="210">
        <v>0.66736111111111107</v>
      </c>
      <c r="F132" s="211" t="s">
        <v>344</v>
      </c>
      <c r="G132" s="212" t="s">
        <v>332</v>
      </c>
      <c r="H132" s="213">
        <v>3.1576216869612504E-2</v>
      </c>
      <c r="I132" s="214" t="s">
        <v>335</v>
      </c>
      <c r="J132" s="214" t="s">
        <v>260</v>
      </c>
      <c r="K132" s="212" t="s">
        <v>261</v>
      </c>
      <c r="L132" s="212" t="s">
        <v>377</v>
      </c>
      <c r="M132" s="212" t="s">
        <v>264</v>
      </c>
      <c r="N132" s="212" t="s">
        <v>264</v>
      </c>
      <c r="O132" s="215" t="s">
        <v>264</v>
      </c>
      <c r="P132" s="212" t="s">
        <v>263</v>
      </c>
      <c r="Q132" s="214" t="s">
        <v>338</v>
      </c>
      <c r="R132" s="216" t="s">
        <v>345</v>
      </c>
      <c r="S132" s="216" t="s">
        <v>322</v>
      </c>
      <c r="T132" s="216"/>
      <c r="U132" s="216"/>
      <c r="V132" s="211" t="s">
        <v>213</v>
      </c>
      <c r="W132" s="214"/>
      <c r="X132" s="217">
        <v>37</v>
      </c>
    </row>
    <row r="133" spans="2:24" s="39" customFormat="1" ht="16.5">
      <c r="B133" s="196"/>
      <c r="C133" s="209">
        <v>45587</v>
      </c>
      <c r="D133" s="187" t="str">
        <f t="shared" si="3"/>
        <v>火</v>
      </c>
      <c r="E133" s="210">
        <v>0.65625</v>
      </c>
      <c r="F133" s="211" t="s">
        <v>344</v>
      </c>
      <c r="G133" s="212" t="s">
        <v>332</v>
      </c>
      <c r="H133" s="213">
        <v>9.2624659281358795E-2</v>
      </c>
      <c r="I133" s="214" t="s">
        <v>335</v>
      </c>
      <c r="J133" s="214" t="s">
        <v>260</v>
      </c>
      <c r="K133" s="212" t="s">
        <v>261</v>
      </c>
      <c r="L133" s="212" t="s">
        <v>377</v>
      </c>
      <c r="M133" s="212" t="s">
        <v>264</v>
      </c>
      <c r="N133" s="212" t="s">
        <v>264</v>
      </c>
      <c r="O133" s="215" t="s">
        <v>263</v>
      </c>
      <c r="P133" s="212" t="s">
        <v>263</v>
      </c>
      <c r="Q133" s="214" t="s">
        <v>340</v>
      </c>
      <c r="R133" s="216" t="s">
        <v>301</v>
      </c>
      <c r="S133" s="216" t="s">
        <v>306</v>
      </c>
      <c r="T133" s="216" t="s">
        <v>349</v>
      </c>
      <c r="U133" s="216" t="s">
        <v>338</v>
      </c>
      <c r="V133" s="211" t="s">
        <v>213</v>
      </c>
      <c r="W133" s="214"/>
      <c r="X133" s="217">
        <v>36</v>
      </c>
    </row>
    <row r="134" spans="2:24" s="39" customFormat="1" ht="16.5">
      <c r="B134" s="196"/>
      <c r="C134" s="209">
        <v>45587</v>
      </c>
      <c r="D134" s="187" t="str">
        <f t="shared" si="3"/>
        <v>火</v>
      </c>
      <c r="E134" s="210">
        <v>0.67013888888888884</v>
      </c>
      <c r="F134" s="211" t="s">
        <v>344</v>
      </c>
      <c r="G134" s="212" t="s">
        <v>332</v>
      </c>
      <c r="H134" s="213">
        <v>0.45191840215629198</v>
      </c>
      <c r="I134" s="214" t="s">
        <v>335</v>
      </c>
      <c r="J134" s="214" t="s">
        <v>260</v>
      </c>
      <c r="K134" s="212" t="s">
        <v>284</v>
      </c>
      <c r="L134" s="212" t="s">
        <v>262</v>
      </c>
      <c r="M134" s="212" t="s">
        <v>263</v>
      </c>
      <c r="N134" s="212" t="s">
        <v>263</v>
      </c>
      <c r="O134" s="215" t="s">
        <v>264</v>
      </c>
      <c r="P134" s="212" t="s">
        <v>263</v>
      </c>
      <c r="Q134" s="214" t="s">
        <v>269</v>
      </c>
      <c r="R134" s="216" t="s">
        <v>345</v>
      </c>
      <c r="S134" s="216" t="s">
        <v>315</v>
      </c>
      <c r="T134" s="216"/>
      <c r="U134" s="216"/>
      <c r="V134" s="211" t="s">
        <v>213</v>
      </c>
      <c r="W134" s="214" t="s">
        <v>379</v>
      </c>
      <c r="X134" s="217">
        <v>47</v>
      </c>
    </row>
    <row r="135" spans="2:24" s="39" customFormat="1" ht="16.5">
      <c r="B135" s="196"/>
      <c r="C135" s="209">
        <v>45587</v>
      </c>
      <c r="D135" s="187" t="str">
        <f t="shared" si="3"/>
        <v>火</v>
      </c>
      <c r="E135" s="210">
        <v>0.67708333333333337</v>
      </c>
      <c r="F135" s="211" t="s">
        <v>344</v>
      </c>
      <c r="G135" s="212" t="s">
        <v>258</v>
      </c>
      <c r="H135" s="213">
        <v>7.9718402156291973E-2</v>
      </c>
      <c r="I135" s="214" t="s">
        <v>335</v>
      </c>
      <c r="J135" s="214" t="s">
        <v>260</v>
      </c>
      <c r="K135" s="212" t="s">
        <v>261</v>
      </c>
      <c r="L135" s="212" t="s">
        <v>337</v>
      </c>
      <c r="M135" s="212" t="s">
        <v>264</v>
      </c>
      <c r="N135" s="212" t="s">
        <v>264</v>
      </c>
      <c r="O135" s="215" t="s">
        <v>264</v>
      </c>
      <c r="P135" s="212" t="s">
        <v>263</v>
      </c>
      <c r="Q135" s="214" t="s">
        <v>338</v>
      </c>
      <c r="R135" s="216" t="s">
        <v>301</v>
      </c>
      <c r="S135" s="216" t="s">
        <v>267</v>
      </c>
      <c r="T135" s="216" t="s">
        <v>376</v>
      </c>
      <c r="U135" s="216" t="s">
        <v>340</v>
      </c>
      <c r="V135" s="211" t="s">
        <v>213</v>
      </c>
      <c r="W135" s="214"/>
      <c r="X135" s="217">
        <v>10</v>
      </c>
    </row>
    <row r="136" spans="2:24" s="39" customFormat="1" ht="16.5">
      <c r="B136" s="196"/>
      <c r="C136" s="209">
        <v>45590</v>
      </c>
      <c r="D136" s="187" t="str">
        <f t="shared" si="3"/>
        <v>金</v>
      </c>
      <c r="E136" s="210">
        <v>0.37708333333333333</v>
      </c>
      <c r="F136" s="211" t="s">
        <v>227</v>
      </c>
      <c r="G136" s="212" t="s">
        <v>258</v>
      </c>
      <c r="H136" s="213">
        <v>0.15402250437102999</v>
      </c>
      <c r="I136" s="214" t="s">
        <v>335</v>
      </c>
      <c r="J136" s="214" t="s">
        <v>260</v>
      </c>
      <c r="K136" s="212" t="s">
        <v>261</v>
      </c>
      <c r="L136" s="212" t="s">
        <v>337</v>
      </c>
      <c r="M136" s="212" t="s">
        <v>264</v>
      </c>
      <c r="N136" s="212" t="s">
        <v>264</v>
      </c>
      <c r="O136" s="215" t="s">
        <v>264</v>
      </c>
      <c r="P136" s="212" t="s">
        <v>263</v>
      </c>
      <c r="Q136" s="214" t="s">
        <v>338</v>
      </c>
      <c r="R136" s="216" t="s">
        <v>301</v>
      </c>
      <c r="S136" s="216" t="s">
        <v>267</v>
      </c>
      <c r="T136" s="216" t="s">
        <v>268</v>
      </c>
      <c r="U136" s="216" t="s">
        <v>340</v>
      </c>
      <c r="V136" s="211" t="s">
        <v>213</v>
      </c>
      <c r="W136" s="214"/>
      <c r="X136" s="217">
        <v>10</v>
      </c>
    </row>
    <row r="137" spans="2:24" s="39" customFormat="1" ht="16.5">
      <c r="B137" s="196"/>
      <c r="C137" s="209">
        <v>45590</v>
      </c>
      <c r="D137" s="187" t="str">
        <f t="shared" si="3"/>
        <v>金</v>
      </c>
      <c r="E137" s="210">
        <v>0.40277777777777779</v>
      </c>
      <c r="F137" s="211" t="s">
        <v>227</v>
      </c>
      <c r="G137" s="212" t="s">
        <v>258</v>
      </c>
      <c r="H137" s="213">
        <v>0.19969069012090301</v>
      </c>
      <c r="I137" s="214" t="s">
        <v>335</v>
      </c>
      <c r="J137" s="214" t="s">
        <v>260</v>
      </c>
      <c r="K137" s="212" t="s">
        <v>261</v>
      </c>
      <c r="L137" s="212" t="s">
        <v>337</v>
      </c>
      <c r="M137" s="212" t="s">
        <v>264</v>
      </c>
      <c r="N137" s="212" t="s">
        <v>264</v>
      </c>
      <c r="O137" s="215" t="s">
        <v>263</v>
      </c>
      <c r="P137" s="212" t="s">
        <v>263</v>
      </c>
      <c r="Q137" s="214" t="s">
        <v>340</v>
      </c>
      <c r="R137" s="216" t="s">
        <v>345</v>
      </c>
      <c r="S137" s="216" t="s">
        <v>318</v>
      </c>
      <c r="T137" s="216" t="s">
        <v>376</v>
      </c>
      <c r="U137" s="216" t="s">
        <v>338</v>
      </c>
      <c r="V137" s="211" t="s">
        <v>213</v>
      </c>
      <c r="W137" s="214"/>
      <c r="X137" s="217">
        <v>49</v>
      </c>
    </row>
    <row r="138" spans="2:24" s="39" customFormat="1" ht="16.5">
      <c r="B138" s="196"/>
      <c r="C138" s="209">
        <v>45590</v>
      </c>
      <c r="D138" s="187" t="str">
        <f t="shared" si="3"/>
        <v>金</v>
      </c>
      <c r="E138" s="210">
        <v>0.38680555555555557</v>
      </c>
      <c r="F138" s="211" t="s">
        <v>227</v>
      </c>
      <c r="G138" s="212" t="s">
        <v>332</v>
      </c>
      <c r="H138" s="213">
        <v>3.2727581733079601E-4</v>
      </c>
      <c r="I138" s="214" t="s">
        <v>335</v>
      </c>
      <c r="J138" s="214" t="s">
        <v>260</v>
      </c>
      <c r="K138" s="212" t="s">
        <v>261</v>
      </c>
      <c r="L138" s="212" t="s">
        <v>377</v>
      </c>
      <c r="M138" s="212" t="s">
        <v>264</v>
      </c>
      <c r="N138" s="212" t="s">
        <v>264</v>
      </c>
      <c r="O138" s="215" t="s">
        <v>263</v>
      </c>
      <c r="P138" s="212" t="s">
        <v>263</v>
      </c>
      <c r="Q138" s="214" t="s">
        <v>340</v>
      </c>
      <c r="R138" s="216" t="s">
        <v>301</v>
      </c>
      <c r="S138" s="216" t="s">
        <v>306</v>
      </c>
      <c r="T138" s="216" t="s">
        <v>349</v>
      </c>
      <c r="U138" s="216" t="s">
        <v>338</v>
      </c>
      <c r="V138" s="211" t="s">
        <v>213</v>
      </c>
      <c r="W138" s="214"/>
      <c r="X138" s="217">
        <v>36</v>
      </c>
    </row>
    <row r="139" spans="2:24" s="39" customFormat="1" ht="16.5">
      <c r="B139" s="196"/>
      <c r="C139" s="209">
        <v>45590</v>
      </c>
      <c r="D139" s="187" t="str">
        <f t="shared" si="3"/>
        <v>金</v>
      </c>
      <c r="E139" s="210">
        <v>0.39583333333333331</v>
      </c>
      <c r="F139" s="211" t="s">
        <v>227</v>
      </c>
      <c r="G139" s="212" t="s">
        <v>332</v>
      </c>
      <c r="H139" s="213">
        <v>3.2727581733079601E-4</v>
      </c>
      <c r="I139" s="214" t="s">
        <v>335</v>
      </c>
      <c r="J139" s="214" t="s">
        <v>260</v>
      </c>
      <c r="K139" s="212" t="s">
        <v>261</v>
      </c>
      <c r="L139" s="212" t="s">
        <v>377</v>
      </c>
      <c r="M139" s="212" t="s">
        <v>264</v>
      </c>
      <c r="N139" s="212" t="s">
        <v>264</v>
      </c>
      <c r="O139" s="215" t="s">
        <v>263</v>
      </c>
      <c r="P139" s="212" t="s">
        <v>263</v>
      </c>
      <c r="Q139" s="214" t="s">
        <v>340</v>
      </c>
      <c r="R139" s="216" t="s">
        <v>301</v>
      </c>
      <c r="S139" s="216" t="s">
        <v>318</v>
      </c>
      <c r="T139" s="216"/>
      <c r="U139" s="216"/>
      <c r="V139" s="211" t="s">
        <v>213</v>
      </c>
      <c r="W139" s="214" t="s">
        <v>383</v>
      </c>
      <c r="X139" s="217">
        <v>36</v>
      </c>
    </row>
    <row r="140" spans="2:24" s="39" customFormat="1" ht="16.5">
      <c r="B140" s="196"/>
      <c r="C140" s="209">
        <v>45590</v>
      </c>
      <c r="D140" s="187" t="str">
        <f t="shared" si="3"/>
        <v>金</v>
      </c>
      <c r="E140" s="210">
        <v>0.40555555555555556</v>
      </c>
      <c r="F140" s="211" t="s">
        <v>227</v>
      </c>
      <c r="G140" s="212" t="s">
        <v>258</v>
      </c>
      <c r="H140" s="213">
        <v>1.3495345060451518E-2</v>
      </c>
      <c r="I140" s="214" t="s">
        <v>335</v>
      </c>
      <c r="J140" s="214" t="s">
        <v>260</v>
      </c>
      <c r="K140" s="212" t="s">
        <v>261</v>
      </c>
      <c r="L140" s="212" t="s">
        <v>337</v>
      </c>
      <c r="M140" s="212" t="s">
        <v>264</v>
      </c>
      <c r="N140" s="212" t="s">
        <v>264</v>
      </c>
      <c r="O140" s="215" t="s">
        <v>264</v>
      </c>
      <c r="P140" s="212" t="s">
        <v>263</v>
      </c>
      <c r="Q140" s="214" t="s">
        <v>338</v>
      </c>
      <c r="R140" s="216" t="s">
        <v>301</v>
      </c>
      <c r="S140" s="216" t="s">
        <v>267</v>
      </c>
      <c r="T140" s="216" t="s">
        <v>268</v>
      </c>
      <c r="U140" s="216" t="s">
        <v>340</v>
      </c>
      <c r="V140" s="211" t="s">
        <v>213</v>
      </c>
      <c r="W140" s="214"/>
      <c r="X140" s="217">
        <v>10</v>
      </c>
    </row>
    <row r="141" spans="2:24" s="39" customFormat="1" ht="16.5">
      <c r="B141" s="196"/>
      <c r="C141" s="209">
        <v>45590</v>
      </c>
      <c r="D141" s="187" t="str">
        <f t="shared" si="3"/>
        <v>金</v>
      </c>
      <c r="E141" s="210">
        <v>0.41805555555555557</v>
      </c>
      <c r="F141" s="211" t="s">
        <v>227</v>
      </c>
      <c r="G141" s="212" t="s">
        <v>258</v>
      </c>
      <c r="H141" s="213">
        <v>0.18619534506045152</v>
      </c>
      <c r="I141" s="214" t="s">
        <v>335</v>
      </c>
      <c r="J141" s="214" t="s">
        <v>260</v>
      </c>
      <c r="K141" s="212" t="s">
        <v>261</v>
      </c>
      <c r="L141" s="212" t="s">
        <v>378</v>
      </c>
      <c r="M141" s="212" t="s">
        <v>264</v>
      </c>
      <c r="N141" s="212" t="s">
        <v>264</v>
      </c>
      <c r="O141" s="215" t="s">
        <v>264</v>
      </c>
      <c r="P141" s="212" t="s">
        <v>263</v>
      </c>
      <c r="Q141" s="214" t="s">
        <v>338</v>
      </c>
      <c r="R141" s="216" t="s">
        <v>266</v>
      </c>
      <c r="S141" s="216" t="s">
        <v>311</v>
      </c>
      <c r="T141" s="216" t="s">
        <v>268</v>
      </c>
      <c r="U141" s="216" t="s">
        <v>338</v>
      </c>
      <c r="V141" s="211" t="s">
        <v>213</v>
      </c>
      <c r="W141" s="214"/>
      <c r="X141" s="217">
        <v>5</v>
      </c>
    </row>
    <row r="142" spans="2:24" s="39" customFormat="1" ht="16.5">
      <c r="B142" s="196"/>
      <c r="C142" s="209">
        <v>45590</v>
      </c>
      <c r="D142" s="187" t="str">
        <f t="shared" si="3"/>
        <v>金</v>
      </c>
      <c r="E142" s="210">
        <v>0.41875000000000001</v>
      </c>
      <c r="F142" s="211" t="s">
        <v>227</v>
      </c>
      <c r="G142" s="212" t="s">
        <v>258</v>
      </c>
      <c r="H142" s="213">
        <v>0.10114188813464899</v>
      </c>
      <c r="I142" s="214" t="s">
        <v>335</v>
      </c>
      <c r="J142" s="214" t="s">
        <v>260</v>
      </c>
      <c r="K142" s="212" t="s">
        <v>261</v>
      </c>
      <c r="L142" s="212" t="s">
        <v>337</v>
      </c>
      <c r="M142" s="212" t="s">
        <v>264</v>
      </c>
      <c r="N142" s="212" t="s">
        <v>264</v>
      </c>
      <c r="O142" s="215" t="s">
        <v>264</v>
      </c>
      <c r="P142" s="212" t="s">
        <v>263</v>
      </c>
      <c r="Q142" s="214" t="s">
        <v>338</v>
      </c>
      <c r="R142" s="216" t="s">
        <v>301</v>
      </c>
      <c r="S142" s="216" t="s">
        <v>311</v>
      </c>
      <c r="T142" s="216" t="s">
        <v>376</v>
      </c>
      <c r="U142" s="216" t="s">
        <v>269</v>
      </c>
      <c r="V142" s="211" t="s">
        <v>213</v>
      </c>
      <c r="W142" s="214"/>
      <c r="X142" s="217">
        <v>8</v>
      </c>
    </row>
    <row r="143" spans="2:24" s="39" customFormat="1" ht="16.5">
      <c r="B143" s="196"/>
      <c r="C143" s="209">
        <v>45590</v>
      </c>
      <c r="D143" s="187" t="str">
        <f t="shared" si="3"/>
        <v>金</v>
      </c>
      <c r="E143" s="210">
        <v>0.41944444444444445</v>
      </c>
      <c r="F143" s="211" t="s">
        <v>227</v>
      </c>
      <c r="G143" s="212" t="s">
        <v>258</v>
      </c>
      <c r="H143" s="213">
        <v>7.3741888134648992E-2</v>
      </c>
      <c r="I143" s="214" t="s">
        <v>335</v>
      </c>
      <c r="J143" s="214" t="s">
        <v>260</v>
      </c>
      <c r="K143" s="212" t="s">
        <v>261</v>
      </c>
      <c r="L143" s="212" t="s">
        <v>337</v>
      </c>
      <c r="M143" s="212" t="s">
        <v>264</v>
      </c>
      <c r="N143" s="212" t="s">
        <v>264</v>
      </c>
      <c r="O143" s="215" t="s">
        <v>264</v>
      </c>
      <c r="P143" s="212" t="s">
        <v>263</v>
      </c>
      <c r="Q143" s="214" t="s">
        <v>338</v>
      </c>
      <c r="R143" s="216" t="s">
        <v>301</v>
      </c>
      <c r="S143" s="216" t="s">
        <v>267</v>
      </c>
      <c r="T143" s="216" t="s">
        <v>268</v>
      </c>
      <c r="U143" s="216" t="s">
        <v>340</v>
      </c>
      <c r="V143" s="211" t="s">
        <v>213</v>
      </c>
      <c r="W143" s="214"/>
      <c r="X143" s="217">
        <v>10</v>
      </c>
    </row>
    <row r="144" spans="2:24" s="39" customFormat="1" ht="16.5">
      <c r="B144" s="196"/>
      <c r="C144" s="209">
        <v>45590</v>
      </c>
      <c r="D144" s="187" t="str">
        <f t="shared" si="3"/>
        <v>金</v>
      </c>
      <c r="E144" s="210">
        <v>0.4375</v>
      </c>
      <c r="F144" s="211" t="s">
        <v>227</v>
      </c>
      <c r="G144" s="212" t="s">
        <v>332</v>
      </c>
      <c r="H144" s="213">
        <v>0.19934188813464901</v>
      </c>
      <c r="I144" s="214" t="s">
        <v>335</v>
      </c>
      <c r="J144" s="214" t="s">
        <v>260</v>
      </c>
      <c r="K144" s="212" t="s">
        <v>261</v>
      </c>
      <c r="L144" s="212" t="s">
        <v>377</v>
      </c>
      <c r="M144" s="212" t="s">
        <v>264</v>
      </c>
      <c r="N144" s="212" t="s">
        <v>264</v>
      </c>
      <c r="O144" s="215" t="s">
        <v>264</v>
      </c>
      <c r="P144" s="212" t="s">
        <v>263</v>
      </c>
      <c r="Q144" s="214" t="s">
        <v>338</v>
      </c>
      <c r="R144" s="216" t="s">
        <v>345</v>
      </c>
      <c r="S144" s="216" t="s">
        <v>322</v>
      </c>
      <c r="T144" s="216"/>
      <c r="U144" s="216"/>
      <c r="V144" s="211" t="s">
        <v>213</v>
      </c>
      <c r="W144" s="214"/>
      <c r="X144" s="217">
        <v>37</v>
      </c>
    </row>
    <row r="145" spans="2:24" s="39" customFormat="1" ht="16.5">
      <c r="B145" s="196"/>
      <c r="C145" s="209">
        <v>45590</v>
      </c>
      <c r="D145" s="187" t="str">
        <f t="shared" ref="D145:D208" si="4">IF($C145 &lt;&gt; "", IF(ISERROR(MATCH(C145, 祝日, 0)), TEXT($C145, "aaa"), "祝日"), "")</f>
        <v>金</v>
      </c>
      <c r="E145" s="210">
        <v>0.42708333333333331</v>
      </c>
      <c r="F145" s="211" t="s">
        <v>227</v>
      </c>
      <c r="G145" s="212" t="s">
        <v>332</v>
      </c>
      <c r="H145" s="213">
        <v>8.3268008174967306E-3</v>
      </c>
      <c r="I145" s="214" t="s">
        <v>335</v>
      </c>
      <c r="J145" s="214" t="s">
        <v>260</v>
      </c>
      <c r="K145" s="212" t="s">
        <v>261</v>
      </c>
      <c r="L145" s="212" t="s">
        <v>377</v>
      </c>
      <c r="M145" s="212" t="s">
        <v>264</v>
      </c>
      <c r="N145" s="212" t="s">
        <v>264</v>
      </c>
      <c r="O145" s="215" t="s">
        <v>263</v>
      </c>
      <c r="P145" s="212" t="s">
        <v>263</v>
      </c>
      <c r="Q145" s="214" t="s">
        <v>340</v>
      </c>
      <c r="R145" s="216" t="s">
        <v>301</v>
      </c>
      <c r="S145" s="216" t="s">
        <v>306</v>
      </c>
      <c r="T145" s="216" t="s">
        <v>349</v>
      </c>
      <c r="U145" s="216" t="s">
        <v>338</v>
      </c>
      <c r="V145" s="211" t="s">
        <v>213</v>
      </c>
      <c r="W145" s="214"/>
      <c r="X145" s="217">
        <v>36</v>
      </c>
    </row>
    <row r="146" spans="2:24" s="39" customFormat="1" ht="16.5">
      <c r="B146" s="196"/>
      <c r="C146" s="209">
        <v>45590</v>
      </c>
      <c r="D146" s="187" t="str">
        <f t="shared" si="4"/>
        <v>金</v>
      </c>
      <c r="E146" s="210">
        <v>0.44305555555555554</v>
      </c>
      <c r="F146" s="211" t="s">
        <v>227</v>
      </c>
      <c r="G146" s="212" t="s">
        <v>258</v>
      </c>
      <c r="H146" s="213">
        <v>0.47409289825032103</v>
      </c>
      <c r="I146" s="214" t="s">
        <v>335</v>
      </c>
      <c r="J146" s="214" t="s">
        <v>260</v>
      </c>
      <c r="K146" s="212" t="s">
        <v>284</v>
      </c>
      <c r="L146" s="212" t="s">
        <v>262</v>
      </c>
      <c r="M146" s="212" t="s">
        <v>264</v>
      </c>
      <c r="N146" s="212" t="s">
        <v>263</v>
      </c>
      <c r="O146" s="215" t="s">
        <v>264</v>
      </c>
      <c r="P146" s="212" t="s">
        <v>263</v>
      </c>
      <c r="Q146" s="214" t="s">
        <v>269</v>
      </c>
      <c r="R146" s="216" t="s">
        <v>301</v>
      </c>
      <c r="S146" s="216" t="s">
        <v>315</v>
      </c>
      <c r="T146" s="216" t="s">
        <v>376</v>
      </c>
      <c r="U146" s="216" t="s">
        <v>338</v>
      </c>
      <c r="V146" s="211" t="s">
        <v>213</v>
      </c>
      <c r="W146" s="214"/>
      <c r="X146" s="217">
        <v>21</v>
      </c>
    </row>
    <row r="147" spans="2:24" s="39" customFormat="1" ht="16.5">
      <c r="B147" s="196"/>
      <c r="C147" s="209">
        <v>45590</v>
      </c>
      <c r="D147" s="187" t="str">
        <f t="shared" si="4"/>
        <v>金</v>
      </c>
      <c r="E147" s="210">
        <v>0.44444444444444442</v>
      </c>
      <c r="F147" s="211" t="s">
        <v>227</v>
      </c>
      <c r="G147" s="212" t="s">
        <v>258</v>
      </c>
      <c r="H147" s="213">
        <v>3.4975652350602668E-2</v>
      </c>
      <c r="I147" s="214" t="s">
        <v>335</v>
      </c>
      <c r="J147" s="214" t="s">
        <v>260</v>
      </c>
      <c r="K147" s="212" t="s">
        <v>261</v>
      </c>
      <c r="L147" s="212" t="s">
        <v>337</v>
      </c>
      <c r="M147" s="212" t="s">
        <v>264</v>
      </c>
      <c r="N147" s="212" t="s">
        <v>264</v>
      </c>
      <c r="O147" s="215" t="s">
        <v>264</v>
      </c>
      <c r="P147" s="212" t="s">
        <v>263</v>
      </c>
      <c r="Q147" s="214" t="s">
        <v>338</v>
      </c>
      <c r="R147" s="216" t="s">
        <v>301</v>
      </c>
      <c r="S147" s="216" t="s">
        <v>267</v>
      </c>
      <c r="T147" s="216" t="s">
        <v>268</v>
      </c>
      <c r="U147" s="216" t="s">
        <v>340</v>
      </c>
      <c r="V147" s="211" t="s">
        <v>213</v>
      </c>
      <c r="W147" s="214"/>
      <c r="X147" s="217">
        <v>10</v>
      </c>
    </row>
    <row r="148" spans="2:24" s="39" customFormat="1" ht="16.5">
      <c r="B148" s="196"/>
      <c r="C148" s="209">
        <v>45590</v>
      </c>
      <c r="D148" s="187" t="str">
        <f t="shared" si="4"/>
        <v>金</v>
      </c>
      <c r="E148" s="210">
        <v>0.44513888888888886</v>
      </c>
      <c r="F148" s="211" t="s">
        <v>227</v>
      </c>
      <c r="G148" s="212" t="s">
        <v>258</v>
      </c>
      <c r="H148" s="213">
        <v>0.20897565235060267</v>
      </c>
      <c r="I148" s="214" t="s">
        <v>335</v>
      </c>
      <c r="J148" s="214" t="s">
        <v>260</v>
      </c>
      <c r="K148" s="212" t="s">
        <v>284</v>
      </c>
      <c r="L148" s="212" t="s">
        <v>262</v>
      </c>
      <c r="M148" s="212" t="s">
        <v>264</v>
      </c>
      <c r="N148" s="212" t="s">
        <v>264</v>
      </c>
      <c r="O148" s="215" t="s">
        <v>264</v>
      </c>
      <c r="P148" s="212" t="s">
        <v>263</v>
      </c>
      <c r="Q148" s="214" t="s">
        <v>269</v>
      </c>
      <c r="R148" s="216" t="s">
        <v>301</v>
      </c>
      <c r="S148" s="216" t="s">
        <v>315</v>
      </c>
      <c r="T148" s="216" t="s">
        <v>376</v>
      </c>
      <c r="U148" s="216" t="s">
        <v>338</v>
      </c>
      <c r="V148" s="211" t="s">
        <v>213</v>
      </c>
      <c r="W148" s="214"/>
      <c r="X148" s="217">
        <v>54</v>
      </c>
    </row>
    <row r="149" spans="2:24" s="39" customFormat="1" ht="16.5">
      <c r="B149" s="196"/>
      <c r="C149" s="209">
        <v>45590</v>
      </c>
      <c r="D149" s="187" t="str">
        <f t="shared" si="4"/>
        <v>金</v>
      </c>
      <c r="E149" s="210">
        <v>0.46041666666666664</v>
      </c>
      <c r="F149" s="211" t="s">
        <v>227</v>
      </c>
      <c r="G149" s="212" t="s">
        <v>258</v>
      </c>
      <c r="H149" s="213">
        <v>6.0675652350602675E-2</v>
      </c>
      <c r="I149" s="214" t="s">
        <v>335</v>
      </c>
      <c r="J149" s="214" t="s">
        <v>260</v>
      </c>
      <c r="K149" s="212" t="s">
        <v>261</v>
      </c>
      <c r="L149" s="212" t="s">
        <v>337</v>
      </c>
      <c r="M149" s="212" t="s">
        <v>264</v>
      </c>
      <c r="N149" s="212" t="s">
        <v>264</v>
      </c>
      <c r="O149" s="215" t="s">
        <v>264</v>
      </c>
      <c r="P149" s="212" t="s">
        <v>263</v>
      </c>
      <c r="Q149" s="214" t="s">
        <v>338</v>
      </c>
      <c r="R149" s="216" t="s">
        <v>301</v>
      </c>
      <c r="S149" s="216" t="s">
        <v>267</v>
      </c>
      <c r="T149" s="216" t="s">
        <v>268</v>
      </c>
      <c r="U149" s="216" t="s">
        <v>340</v>
      </c>
      <c r="V149" s="211" t="s">
        <v>213</v>
      </c>
      <c r="W149" s="214"/>
      <c r="X149" s="217">
        <v>10</v>
      </c>
    </row>
    <row r="150" spans="2:24" s="39" customFormat="1" ht="16.5">
      <c r="B150" s="196"/>
      <c r="C150" s="209">
        <v>45590</v>
      </c>
      <c r="D150" s="187" t="str">
        <f t="shared" si="4"/>
        <v>金</v>
      </c>
      <c r="E150" s="210">
        <v>0.46250000000000002</v>
      </c>
      <c r="F150" s="211" t="s">
        <v>227</v>
      </c>
      <c r="G150" s="212" t="s">
        <v>258</v>
      </c>
      <c r="H150" s="213">
        <v>0.21321458202744548</v>
      </c>
      <c r="I150" s="214" t="s">
        <v>335</v>
      </c>
      <c r="J150" s="214" t="s">
        <v>260</v>
      </c>
      <c r="K150" s="212" t="s">
        <v>284</v>
      </c>
      <c r="L150" s="212" t="s">
        <v>262</v>
      </c>
      <c r="M150" s="212" t="s">
        <v>263</v>
      </c>
      <c r="N150" s="212" t="s">
        <v>263</v>
      </c>
      <c r="O150" s="215" t="s">
        <v>264</v>
      </c>
      <c r="P150" s="212" t="s">
        <v>263</v>
      </c>
      <c r="Q150" s="214" t="s">
        <v>269</v>
      </c>
      <c r="R150" s="216" t="s">
        <v>266</v>
      </c>
      <c r="S150" s="216" t="s">
        <v>315</v>
      </c>
      <c r="T150" s="216" t="s">
        <v>349</v>
      </c>
      <c r="U150" s="216" t="s">
        <v>350</v>
      </c>
      <c r="V150" s="211" t="s">
        <v>213</v>
      </c>
      <c r="W150" s="214"/>
      <c r="X150" s="217">
        <v>15</v>
      </c>
    </row>
    <row r="151" spans="2:24" s="39" customFormat="1" ht="16.5">
      <c r="B151" s="196"/>
      <c r="C151" s="209">
        <v>45590</v>
      </c>
      <c r="D151" s="187" t="str">
        <f t="shared" si="4"/>
        <v>金</v>
      </c>
      <c r="E151" s="210">
        <v>0.47916666666666669</v>
      </c>
      <c r="F151" s="211" t="s">
        <v>227</v>
      </c>
      <c r="G151" s="212" t="s">
        <v>332</v>
      </c>
      <c r="H151" s="213">
        <v>4.1614582027445488E-2</v>
      </c>
      <c r="I151" s="214" t="s">
        <v>335</v>
      </c>
      <c r="J151" s="214" t="s">
        <v>260</v>
      </c>
      <c r="K151" s="212" t="s">
        <v>261</v>
      </c>
      <c r="L151" s="212" t="s">
        <v>377</v>
      </c>
      <c r="M151" s="212" t="s">
        <v>264</v>
      </c>
      <c r="N151" s="212" t="s">
        <v>264</v>
      </c>
      <c r="O151" s="215" t="s">
        <v>264</v>
      </c>
      <c r="P151" s="212" t="s">
        <v>263</v>
      </c>
      <c r="Q151" s="214" t="s">
        <v>338</v>
      </c>
      <c r="R151" s="216" t="s">
        <v>345</v>
      </c>
      <c r="S151" s="216" t="s">
        <v>322</v>
      </c>
      <c r="T151" s="216"/>
      <c r="U151" s="216"/>
      <c r="V151" s="211" t="s">
        <v>213</v>
      </c>
      <c r="W151" s="214"/>
      <c r="X151" s="217">
        <v>37</v>
      </c>
    </row>
    <row r="152" spans="2:24" s="39" customFormat="1" ht="16.5">
      <c r="B152" s="196"/>
      <c r="C152" s="209">
        <v>45590</v>
      </c>
      <c r="D152" s="187" t="str">
        <f t="shared" si="4"/>
        <v>金</v>
      </c>
      <c r="E152" s="210">
        <v>0.46875</v>
      </c>
      <c r="F152" s="211" t="s">
        <v>227</v>
      </c>
      <c r="G152" s="212" t="s">
        <v>332</v>
      </c>
      <c r="H152" s="213">
        <v>1.34907351134837E-2</v>
      </c>
      <c r="I152" s="214" t="s">
        <v>335</v>
      </c>
      <c r="J152" s="214" t="s">
        <v>260</v>
      </c>
      <c r="K152" s="212" t="s">
        <v>261</v>
      </c>
      <c r="L152" s="212" t="s">
        <v>377</v>
      </c>
      <c r="M152" s="212" t="s">
        <v>264</v>
      </c>
      <c r="N152" s="212" t="s">
        <v>264</v>
      </c>
      <c r="O152" s="215" t="s">
        <v>263</v>
      </c>
      <c r="P152" s="212" t="s">
        <v>263</v>
      </c>
      <c r="Q152" s="214" t="s">
        <v>340</v>
      </c>
      <c r="R152" s="216" t="s">
        <v>301</v>
      </c>
      <c r="S152" s="216" t="s">
        <v>306</v>
      </c>
      <c r="T152" s="216" t="s">
        <v>349</v>
      </c>
      <c r="U152" s="216" t="s">
        <v>338</v>
      </c>
      <c r="V152" s="211" t="s">
        <v>213</v>
      </c>
      <c r="W152" s="214"/>
      <c r="X152" s="217">
        <v>36</v>
      </c>
    </row>
    <row r="153" spans="2:24" s="39" customFormat="1" ht="16.5">
      <c r="B153" s="196"/>
      <c r="C153" s="209">
        <v>45590</v>
      </c>
      <c r="D153" s="187" t="str">
        <f t="shared" si="4"/>
        <v>金</v>
      </c>
      <c r="E153" s="210">
        <v>0.48194444444444445</v>
      </c>
      <c r="F153" s="211" t="s">
        <v>227</v>
      </c>
      <c r="G153" s="212" t="s">
        <v>332</v>
      </c>
      <c r="H153" s="213">
        <v>0.46652633326947901</v>
      </c>
      <c r="I153" s="214" t="s">
        <v>335</v>
      </c>
      <c r="J153" s="214" t="s">
        <v>260</v>
      </c>
      <c r="K153" s="212" t="s">
        <v>284</v>
      </c>
      <c r="L153" s="212" t="s">
        <v>262</v>
      </c>
      <c r="M153" s="212" t="s">
        <v>264</v>
      </c>
      <c r="N153" s="212" t="s">
        <v>263</v>
      </c>
      <c r="O153" s="215" t="s">
        <v>264</v>
      </c>
      <c r="P153" s="212" t="s">
        <v>263</v>
      </c>
      <c r="Q153" s="214" t="s">
        <v>269</v>
      </c>
      <c r="R153" s="216" t="s">
        <v>266</v>
      </c>
      <c r="S153" s="216" t="s">
        <v>315</v>
      </c>
      <c r="T153" s="216" t="s">
        <v>381</v>
      </c>
      <c r="U153" s="216" t="s">
        <v>338</v>
      </c>
      <c r="V153" s="211" t="s">
        <v>213</v>
      </c>
      <c r="W153" s="214"/>
      <c r="X153" s="217">
        <v>43</v>
      </c>
    </row>
    <row r="154" spans="2:24" s="39" customFormat="1" ht="16.5">
      <c r="B154" s="196"/>
      <c r="C154" s="209">
        <v>45590</v>
      </c>
      <c r="D154" s="187" t="str">
        <f t="shared" si="4"/>
        <v>金</v>
      </c>
      <c r="E154" s="210">
        <v>0.4826388888888889</v>
      </c>
      <c r="F154" s="211" t="s">
        <v>227</v>
      </c>
      <c r="G154" s="212" t="s">
        <v>258</v>
      </c>
      <c r="H154" s="213">
        <v>6.6226333269479021E-2</v>
      </c>
      <c r="I154" s="214" t="s">
        <v>335</v>
      </c>
      <c r="J154" s="214" t="s">
        <v>260</v>
      </c>
      <c r="K154" s="212" t="s">
        <v>284</v>
      </c>
      <c r="L154" s="212" t="s">
        <v>262</v>
      </c>
      <c r="M154" s="212" t="s">
        <v>263</v>
      </c>
      <c r="N154" s="212" t="s">
        <v>263</v>
      </c>
      <c r="O154" s="215" t="s">
        <v>264</v>
      </c>
      <c r="P154" s="212" t="s">
        <v>263</v>
      </c>
      <c r="Q154" s="214" t="s">
        <v>269</v>
      </c>
      <c r="R154" s="216" t="s">
        <v>266</v>
      </c>
      <c r="S154" s="216" t="s">
        <v>315</v>
      </c>
      <c r="T154" s="216" t="s">
        <v>349</v>
      </c>
      <c r="U154" s="216" t="s">
        <v>350</v>
      </c>
      <c r="V154" s="211" t="s">
        <v>213</v>
      </c>
      <c r="W154" s="214"/>
      <c r="X154" s="217">
        <v>47</v>
      </c>
    </row>
    <row r="155" spans="2:24" s="39" customFormat="1" ht="16.5">
      <c r="B155" s="196"/>
      <c r="C155" s="209">
        <v>45590</v>
      </c>
      <c r="D155" s="187" t="str">
        <f t="shared" si="4"/>
        <v>金</v>
      </c>
      <c r="E155" s="210">
        <v>0.48749999999999999</v>
      </c>
      <c r="F155" s="211" t="s">
        <v>227</v>
      </c>
      <c r="G155" s="212" t="s">
        <v>258</v>
      </c>
      <c r="H155" s="213">
        <v>2.7935231144428332E-2</v>
      </c>
      <c r="I155" s="214" t="s">
        <v>335</v>
      </c>
      <c r="J155" s="214" t="s">
        <v>260</v>
      </c>
      <c r="K155" s="212" t="s">
        <v>284</v>
      </c>
      <c r="L155" s="212" t="s">
        <v>378</v>
      </c>
      <c r="M155" s="212" t="s">
        <v>263</v>
      </c>
      <c r="N155" s="212" t="s">
        <v>263</v>
      </c>
      <c r="O155" s="215" t="s">
        <v>264</v>
      </c>
      <c r="P155" s="212" t="s">
        <v>263</v>
      </c>
      <c r="Q155" s="214" t="s">
        <v>265</v>
      </c>
      <c r="R155" s="216" t="s">
        <v>266</v>
      </c>
      <c r="S155" s="216" t="s">
        <v>315</v>
      </c>
      <c r="T155" s="216"/>
      <c r="U155" s="216"/>
      <c r="V155" s="211" t="s">
        <v>213</v>
      </c>
      <c r="W155" s="214" t="s">
        <v>385</v>
      </c>
      <c r="X155" s="217">
        <v>50</v>
      </c>
    </row>
    <row r="156" spans="2:24" s="39" customFormat="1" ht="16.5">
      <c r="B156" s="196"/>
      <c r="C156" s="209">
        <v>45590</v>
      </c>
      <c r="D156" s="187" t="str">
        <f t="shared" si="4"/>
        <v>金</v>
      </c>
      <c r="E156" s="210">
        <v>0.48958333333333331</v>
      </c>
      <c r="F156" s="211" t="s">
        <v>227</v>
      </c>
      <c r="G156" s="212" t="s">
        <v>258</v>
      </c>
      <c r="H156" s="213">
        <v>8.1352311444283301E-3</v>
      </c>
      <c r="I156" s="214" t="s">
        <v>335</v>
      </c>
      <c r="J156" s="214" t="s">
        <v>260</v>
      </c>
      <c r="K156" s="212" t="s">
        <v>261</v>
      </c>
      <c r="L156" s="212" t="s">
        <v>337</v>
      </c>
      <c r="M156" s="212" t="s">
        <v>264</v>
      </c>
      <c r="N156" s="212" t="s">
        <v>264</v>
      </c>
      <c r="O156" s="215" t="s">
        <v>264</v>
      </c>
      <c r="P156" s="212" t="s">
        <v>263</v>
      </c>
      <c r="Q156" s="214" t="s">
        <v>338</v>
      </c>
      <c r="R156" s="216" t="s">
        <v>301</v>
      </c>
      <c r="S156" s="216" t="s">
        <v>267</v>
      </c>
      <c r="T156" s="216" t="s">
        <v>268</v>
      </c>
      <c r="U156" s="216" t="s">
        <v>340</v>
      </c>
      <c r="V156" s="211" t="s">
        <v>213</v>
      </c>
      <c r="W156" s="214"/>
      <c r="X156" s="217">
        <v>10</v>
      </c>
    </row>
    <row r="157" spans="2:24" s="39" customFormat="1" ht="16.5">
      <c r="B157" s="196"/>
      <c r="C157" s="209">
        <v>45590</v>
      </c>
      <c r="D157" s="187" t="str">
        <f t="shared" si="4"/>
        <v>金</v>
      </c>
      <c r="E157" s="210">
        <v>0.56388888888888888</v>
      </c>
      <c r="F157" s="211" t="s">
        <v>227</v>
      </c>
      <c r="G157" s="212" t="s">
        <v>258</v>
      </c>
      <c r="H157" s="213">
        <v>0.20593523114442833</v>
      </c>
      <c r="I157" s="214" t="s">
        <v>335</v>
      </c>
      <c r="J157" s="214" t="s">
        <v>260</v>
      </c>
      <c r="K157" s="212" t="s">
        <v>284</v>
      </c>
      <c r="L157" s="212" t="s">
        <v>378</v>
      </c>
      <c r="M157" s="212" t="s">
        <v>264</v>
      </c>
      <c r="N157" s="212" t="s">
        <v>263</v>
      </c>
      <c r="O157" s="215" t="s">
        <v>264</v>
      </c>
      <c r="P157" s="212" t="s">
        <v>263</v>
      </c>
      <c r="Q157" s="214" t="s">
        <v>265</v>
      </c>
      <c r="R157" s="216" t="s">
        <v>266</v>
      </c>
      <c r="S157" s="216" t="s">
        <v>315</v>
      </c>
      <c r="T157" s="216" t="s">
        <v>349</v>
      </c>
      <c r="U157" s="216" t="s">
        <v>350</v>
      </c>
      <c r="V157" s="211" t="s">
        <v>213</v>
      </c>
      <c r="W157" s="214"/>
      <c r="X157" s="217">
        <v>7</v>
      </c>
    </row>
    <row r="158" spans="2:24" s="39" customFormat="1" ht="16.5">
      <c r="B158" s="196"/>
      <c r="C158" s="209">
        <v>45590</v>
      </c>
      <c r="D158" s="187" t="str">
        <f t="shared" si="4"/>
        <v>金</v>
      </c>
      <c r="E158" s="210">
        <v>0.56527777777777777</v>
      </c>
      <c r="F158" s="211" t="s">
        <v>227</v>
      </c>
      <c r="G158" s="212" t="s">
        <v>258</v>
      </c>
      <c r="H158" s="213">
        <v>0.17799999999999999</v>
      </c>
      <c r="I158" s="214" t="s">
        <v>335</v>
      </c>
      <c r="J158" s="214" t="s">
        <v>260</v>
      </c>
      <c r="K158" s="212" t="s">
        <v>261</v>
      </c>
      <c r="L158" s="212" t="s">
        <v>337</v>
      </c>
      <c r="M158" s="212" t="s">
        <v>264</v>
      </c>
      <c r="N158" s="212" t="s">
        <v>264</v>
      </c>
      <c r="O158" s="215" t="s">
        <v>264</v>
      </c>
      <c r="P158" s="212" t="s">
        <v>263</v>
      </c>
      <c r="Q158" s="214" t="s">
        <v>338</v>
      </c>
      <c r="R158" s="216" t="s">
        <v>301</v>
      </c>
      <c r="S158" s="216" t="s">
        <v>267</v>
      </c>
      <c r="T158" s="216" t="s">
        <v>268</v>
      </c>
      <c r="U158" s="216" t="s">
        <v>340</v>
      </c>
      <c r="V158" s="211" t="s">
        <v>213</v>
      </c>
      <c r="W158" s="214"/>
      <c r="X158" s="217">
        <v>10</v>
      </c>
    </row>
    <row r="159" spans="2:24" s="39" customFormat="1" ht="16.5">
      <c r="B159" s="196"/>
      <c r="C159" s="209">
        <v>45590</v>
      </c>
      <c r="D159" s="187" t="str">
        <f t="shared" si="4"/>
        <v>金</v>
      </c>
      <c r="E159" s="210">
        <v>0.58402777777777781</v>
      </c>
      <c r="F159" s="211" t="s">
        <v>227</v>
      </c>
      <c r="G159" s="212" t="s">
        <v>332</v>
      </c>
      <c r="H159" s="213">
        <v>0.40400000000000003</v>
      </c>
      <c r="I159" s="214" t="s">
        <v>335</v>
      </c>
      <c r="J159" s="214" t="s">
        <v>260</v>
      </c>
      <c r="K159" s="212" t="s">
        <v>261</v>
      </c>
      <c r="L159" s="212" t="s">
        <v>377</v>
      </c>
      <c r="M159" s="212" t="s">
        <v>264</v>
      </c>
      <c r="N159" s="212" t="s">
        <v>264</v>
      </c>
      <c r="O159" s="215" t="s">
        <v>264</v>
      </c>
      <c r="P159" s="212" t="s">
        <v>263</v>
      </c>
      <c r="Q159" s="214" t="s">
        <v>338</v>
      </c>
      <c r="R159" s="216" t="s">
        <v>345</v>
      </c>
      <c r="S159" s="216" t="s">
        <v>322</v>
      </c>
      <c r="T159" s="216"/>
      <c r="U159" s="216"/>
      <c r="V159" s="211" t="s">
        <v>213</v>
      </c>
      <c r="W159" s="214"/>
      <c r="X159" s="217">
        <v>37</v>
      </c>
    </row>
    <row r="160" spans="2:24" s="39" customFormat="1" ht="16.5">
      <c r="B160" s="196"/>
      <c r="C160" s="209">
        <v>45590</v>
      </c>
      <c r="D160" s="187" t="str">
        <f t="shared" si="4"/>
        <v>金</v>
      </c>
      <c r="E160" s="210">
        <v>0.58611111111111114</v>
      </c>
      <c r="F160" s="211" t="s">
        <v>227</v>
      </c>
      <c r="G160" s="212" t="s">
        <v>332</v>
      </c>
      <c r="H160" s="213">
        <v>2.4299999999999999E-2</v>
      </c>
      <c r="I160" s="214" t="s">
        <v>335</v>
      </c>
      <c r="J160" s="214" t="s">
        <v>260</v>
      </c>
      <c r="K160" s="212" t="s">
        <v>284</v>
      </c>
      <c r="L160" s="212" t="s">
        <v>262</v>
      </c>
      <c r="M160" s="212" t="s">
        <v>264</v>
      </c>
      <c r="N160" s="212" t="s">
        <v>263</v>
      </c>
      <c r="O160" s="215" t="s">
        <v>264</v>
      </c>
      <c r="P160" s="212" t="s">
        <v>263</v>
      </c>
      <c r="Q160" s="214" t="s">
        <v>269</v>
      </c>
      <c r="R160" s="216" t="s">
        <v>266</v>
      </c>
      <c r="S160" s="216" t="s">
        <v>315</v>
      </c>
      <c r="T160" s="216" t="s">
        <v>349</v>
      </c>
      <c r="U160" s="216" t="s">
        <v>350</v>
      </c>
      <c r="V160" s="211" t="s">
        <v>213</v>
      </c>
      <c r="W160" s="214"/>
      <c r="X160" s="217">
        <v>43</v>
      </c>
    </row>
    <row r="161" spans="2:24" s="39" customFormat="1" ht="16.5">
      <c r="B161" s="196"/>
      <c r="C161" s="209">
        <v>45590</v>
      </c>
      <c r="D161" s="187" t="str">
        <f t="shared" si="4"/>
        <v>金</v>
      </c>
      <c r="E161" s="210">
        <v>0.59027777777777779</v>
      </c>
      <c r="F161" s="211" t="s">
        <v>227</v>
      </c>
      <c r="G161" s="212" t="s">
        <v>258</v>
      </c>
      <c r="H161" s="213">
        <v>0.13800000000000001</v>
      </c>
      <c r="I161" s="214" t="s">
        <v>335</v>
      </c>
      <c r="J161" s="214" t="s">
        <v>260</v>
      </c>
      <c r="K161" s="212" t="s">
        <v>261</v>
      </c>
      <c r="L161" s="212" t="s">
        <v>337</v>
      </c>
      <c r="M161" s="212" t="s">
        <v>264</v>
      </c>
      <c r="N161" s="212" t="s">
        <v>264</v>
      </c>
      <c r="O161" s="215" t="s">
        <v>264</v>
      </c>
      <c r="P161" s="212" t="s">
        <v>263</v>
      </c>
      <c r="Q161" s="214" t="s">
        <v>338</v>
      </c>
      <c r="R161" s="216" t="s">
        <v>301</v>
      </c>
      <c r="S161" s="216" t="s">
        <v>267</v>
      </c>
      <c r="T161" s="216" t="s">
        <v>268</v>
      </c>
      <c r="U161" s="216" t="s">
        <v>340</v>
      </c>
      <c r="V161" s="211" t="s">
        <v>213</v>
      </c>
      <c r="W161" s="214"/>
      <c r="X161" s="217">
        <v>10</v>
      </c>
    </row>
    <row r="162" spans="2:24" s="39" customFormat="1" ht="16.5">
      <c r="B162" s="196"/>
      <c r="C162" s="209">
        <v>45590</v>
      </c>
      <c r="D162" s="187" t="str">
        <f t="shared" si="4"/>
        <v>金</v>
      </c>
      <c r="E162" s="210">
        <v>0.60486111111111107</v>
      </c>
      <c r="F162" s="211" t="s">
        <v>227</v>
      </c>
      <c r="G162" s="212" t="s">
        <v>258</v>
      </c>
      <c r="H162" s="213">
        <v>0.165625047333333</v>
      </c>
      <c r="I162" s="214" t="s">
        <v>335</v>
      </c>
      <c r="J162" s="214" t="s">
        <v>260</v>
      </c>
      <c r="K162" s="212" t="s">
        <v>261</v>
      </c>
      <c r="L162" s="212" t="s">
        <v>378</v>
      </c>
      <c r="M162" s="212" t="s">
        <v>264</v>
      </c>
      <c r="N162" s="212" t="s">
        <v>264</v>
      </c>
      <c r="O162" s="215" t="s">
        <v>264</v>
      </c>
      <c r="P162" s="212" t="s">
        <v>263</v>
      </c>
      <c r="Q162" s="214" t="s">
        <v>338</v>
      </c>
      <c r="R162" s="216" t="s">
        <v>301</v>
      </c>
      <c r="S162" s="216" t="s">
        <v>267</v>
      </c>
      <c r="T162" s="216" t="s">
        <v>376</v>
      </c>
      <c r="U162" s="216" t="s">
        <v>340</v>
      </c>
      <c r="V162" s="211" t="s">
        <v>213</v>
      </c>
      <c r="W162" s="214"/>
      <c r="X162" s="217">
        <v>2</v>
      </c>
    </row>
    <row r="163" spans="2:24" s="39" customFormat="1" ht="16.5">
      <c r="B163" s="196"/>
      <c r="C163" s="209">
        <v>45590</v>
      </c>
      <c r="D163" s="187" t="str">
        <f t="shared" si="4"/>
        <v>金</v>
      </c>
      <c r="E163" s="210">
        <v>0.6069444444444444</v>
      </c>
      <c r="F163" s="211" t="s">
        <v>227</v>
      </c>
      <c r="G163" s="212" t="s">
        <v>258</v>
      </c>
      <c r="H163" s="213">
        <v>0.23962504733333301</v>
      </c>
      <c r="I163" s="214" t="s">
        <v>335</v>
      </c>
      <c r="J163" s="214" t="s">
        <v>260</v>
      </c>
      <c r="K163" s="212" t="s">
        <v>261</v>
      </c>
      <c r="L163" s="212" t="s">
        <v>337</v>
      </c>
      <c r="M163" s="212" t="s">
        <v>264</v>
      </c>
      <c r="N163" s="212" t="s">
        <v>264</v>
      </c>
      <c r="O163" s="215" t="s">
        <v>264</v>
      </c>
      <c r="P163" s="212" t="s">
        <v>263</v>
      </c>
      <c r="Q163" s="214" t="s">
        <v>338</v>
      </c>
      <c r="R163" s="216" t="s">
        <v>301</v>
      </c>
      <c r="S163" s="216" t="s">
        <v>267</v>
      </c>
      <c r="T163" s="216" t="s">
        <v>376</v>
      </c>
      <c r="U163" s="216" t="s">
        <v>340</v>
      </c>
      <c r="V163" s="211" t="s">
        <v>213</v>
      </c>
      <c r="W163" s="214"/>
      <c r="X163" s="217">
        <v>10</v>
      </c>
    </row>
    <row r="164" spans="2:24" s="39" customFormat="1" ht="16.5">
      <c r="B164" s="196"/>
      <c r="C164" s="209">
        <v>45590</v>
      </c>
      <c r="D164" s="187" t="str">
        <f t="shared" si="4"/>
        <v>金</v>
      </c>
      <c r="E164" s="210">
        <v>0.62777777777777777</v>
      </c>
      <c r="F164" s="211" t="s">
        <v>227</v>
      </c>
      <c r="G164" s="212" t="s">
        <v>332</v>
      </c>
      <c r="H164" s="213">
        <v>9.0725047333333295E-2</v>
      </c>
      <c r="I164" s="214" t="s">
        <v>335</v>
      </c>
      <c r="J164" s="214" t="s">
        <v>260</v>
      </c>
      <c r="K164" s="212" t="s">
        <v>284</v>
      </c>
      <c r="L164" s="212" t="s">
        <v>262</v>
      </c>
      <c r="M164" s="212" t="s">
        <v>264</v>
      </c>
      <c r="N164" s="212" t="s">
        <v>263</v>
      </c>
      <c r="O164" s="215" t="s">
        <v>264</v>
      </c>
      <c r="P164" s="212" t="s">
        <v>263</v>
      </c>
      <c r="Q164" s="214" t="s">
        <v>269</v>
      </c>
      <c r="R164" s="216" t="s">
        <v>266</v>
      </c>
      <c r="S164" s="216" t="s">
        <v>315</v>
      </c>
      <c r="T164" s="216" t="s">
        <v>376</v>
      </c>
      <c r="U164" s="216" t="s">
        <v>338</v>
      </c>
      <c r="V164" s="211" t="s">
        <v>213</v>
      </c>
      <c r="W164" s="214"/>
      <c r="X164" s="217">
        <v>43</v>
      </c>
    </row>
    <row r="165" spans="2:24" s="39" customFormat="1" ht="16.5">
      <c r="B165" s="196"/>
      <c r="C165" s="209">
        <v>45590</v>
      </c>
      <c r="D165" s="187" t="str">
        <f t="shared" si="4"/>
        <v>金</v>
      </c>
      <c r="E165" s="210">
        <v>0.62777777777777777</v>
      </c>
      <c r="F165" s="211" t="s">
        <v>227</v>
      </c>
      <c r="G165" s="212" t="s">
        <v>332</v>
      </c>
      <c r="H165" s="213">
        <v>0.14072504733333299</v>
      </c>
      <c r="I165" s="214" t="s">
        <v>335</v>
      </c>
      <c r="J165" s="214" t="s">
        <v>260</v>
      </c>
      <c r="K165" s="212" t="s">
        <v>284</v>
      </c>
      <c r="L165" s="212" t="s">
        <v>337</v>
      </c>
      <c r="M165" s="212" t="s">
        <v>264</v>
      </c>
      <c r="N165" s="212" t="s">
        <v>264</v>
      </c>
      <c r="O165" s="215" t="s">
        <v>264</v>
      </c>
      <c r="P165" s="212" t="s">
        <v>263</v>
      </c>
      <c r="Q165" s="214" t="s">
        <v>338</v>
      </c>
      <c r="R165" s="216" t="s">
        <v>266</v>
      </c>
      <c r="S165" s="216" t="s">
        <v>306</v>
      </c>
      <c r="T165" s="216" t="s">
        <v>349</v>
      </c>
      <c r="U165" s="216" t="s">
        <v>340</v>
      </c>
      <c r="V165" s="211" t="s">
        <v>213</v>
      </c>
      <c r="W165" s="214"/>
      <c r="X165" s="217">
        <v>45</v>
      </c>
    </row>
    <row r="166" spans="2:24" s="39" customFormat="1" ht="16.5">
      <c r="B166" s="196"/>
      <c r="C166" s="209">
        <v>45590</v>
      </c>
      <c r="D166" s="187" t="str">
        <f t="shared" si="4"/>
        <v>金</v>
      </c>
      <c r="E166" s="210">
        <v>0.62916666666666665</v>
      </c>
      <c r="F166" s="211" t="s">
        <v>227</v>
      </c>
      <c r="G166" s="212" t="s">
        <v>332</v>
      </c>
      <c r="H166" s="213">
        <v>0.102225047333333</v>
      </c>
      <c r="I166" s="214" t="s">
        <v>335</v>
      </c>
      <c r="J166" s="214" t="s">
        <v>260</v>
      </c>
      <c r="K166" s="212" t="s">
        <v>284</v>
      </c>
      <c r="L166" s="212" t="s">
        <v>262</v>
      </c>
      <c r="M166" s="212" t="s">
        <v>263</v>
      </c>
      <c r="N166" s="212" t="s">
        <v>263</v>
      </c>
      <c r="O166" s="215" t="s">
        <v>264</v>
      </c>
      <c r="P166" s="212" t="s">
        <v>263</v>
      </c>
      <c r="Q166" s="214" t="s">
        <v>269</v>
      </c>
      <c r="R166" s="216" t="s">
        <v>266</v>
      </c>
      <c r="S166" s="216" t="s">
        <v>315</v>
      </c>
      <c r="T166" s="216" t="s">
        <v>349</v>
      </c>
      <c r="U166" s="216" t="s">
        <v>350</v>
      </c>
      <c r="V166" s="211" t="s">
        <v>213</v>
      </c>
      <c r="W166" s="214"/>
      <c r="X166" s="217">
        <v>47</v>
      </c>
    </row>
    <row r="167" spans="2:24" s="39" customFormat="1" ht="16.5">
      <c r="B167" s="196"/>
      <c r="C167" s="209">
        <v>45590</v>
      </c>
      <c r="D167" s="187" t="str">
        <f t="shared" si="4"/>
        <v>金</v>
      </c>
      <c r="E167" s="210">
        <v>0.63472222222222219</v>
      </c>
      <c r="F167" s="211" t="s">
        <v>227</v>
      </c>
      <c r="G167" s="212" t="s">
        <v>258</v>
      </c>
      <c r="H167" s="213">
        <v>0.22062504733333299</v>
      </c>
      <c r="I167" s="214" t="s">
        <v>335</v>
      </c>
      <c r="J167" s="214" t="s">
        <v>260</v>
      </c>
      <c r="K167" s="212" t="s">
        <v>261</v>
      </c>
      <c r="L167" s="212" t="s">
        <v>337</v>
      </c>
      <c r="M167" s="212" t="s">
        <v>264</v>
      </c>
      <c r="N167" s="212" t="s">
        <v>264</v>
      </c>
      <c r="O167" s="215" t="s">
        <v>264</v>
      </c>
      <c r="P167" s="212" t="s">
        <v>263</v>
      </c>
      <c r="Q167" s="214" t="s">
        <v>338</v>
      </c>
      <c r="R167" s="216" t="s">
        <v>301</v>
      </c>
      <c r="S167" s="216" t="s">
        <v>267</v>
      </c>
      <c r="T167" s="216" t="s">
        <v>268</v>
      </c>
      <c r="U167" s="216" t="s">
        <v>340</v>
      </c>
      <c r="V167" s="211" t="s">
        <v>213</v>
      </c>
      <c r="W167" s="214"/>
      <c r="X167" s="217">
        <v>10</v>
      </c>
    </row>
    <row r="168" spans="2:24" s="39" customFormat="1" ht="16.5">
      <c r="B168" s="196"/>
      <c r="C168" s="209">
        <v>45590</v>
      </c>
      <c r="D168" s="187" t="str">
        <f t="shared" si="4"/>
        <v>金</v>
      </c>
      <c r="E168" s="210">
        <v>0.64722222222222225</v>
      </c>
      <c r="F168" s="211" t="s">
        <v>227</v>
      </c>
      <c r="G168" s="212" t="s">
        <v>258</v>
      </c>
      <c r="H168" s="213">
        <v>5.32203497142857E-2</v>
      </c>
      <c r="I168" s="214" t="s">
        <v>335</v>
      </c>
      <c r="J168" s="214" t="s">
        <v>260</v>
      </c>
      <c r="K168" s="212" t="s">
        <v>284</v>
      </c>
      <c r="L168" s="212" t="s">
        <v>378</v>
      </c>
      <c r="M168" s="212" t="s">
        <v>264</v>
      </c>
      <c r="N168" s="212" t="s">
        <v>263</v>
      </c>
      <c r="O168" s="215" t="s">
        <v>264</v>
      </c>
      <c r="P168" s="212" t="s">
        <v>263</v>
      </c>
      <c r="Q168" s="214" t="s">
        <v>265</v>
      </c>
      <c r="R168" s="216" t="s">
        <v>266</v>
      </c>
      <c r="S168" s="216" t="s">
        <v>315</v>
      </c>
      <c r="T168" s="216" t="s">
        <v>349</v>
      </c>
      <c r="U168" s="216" t="s">
        <v>350</v>
      </c>
      <c r="V168" s="211" t="s">
        <v>213</v>
      </c>
      <c r="W168" s="214"/>
      <c r="X168" s="217">
        <v>7</v>
      </c>
    </row>
    <row r="169" spans="2:24" s="39" customFormat="1" ht="16.5">
      <c r="B169" s="196"/>
      <c r="C169" s="209">
        <v>45590</v>
      </c>
      <c r="D169" s="187" t="str">
        <f t="shared" si="4"/>
        <v>金</v>
      </c>
      <c r="E169" s="210">
        <v>0.64861111111111114</v>
      </c>
      <c r="F169" s="211" t="s">
        <v>227</v>
      </c>
      <c r="G169" s="212" t="s">
        <v>258</v>
      </c>
      <c r="H169" s="213">
        <v>0.189020349714286</v>
      </c>
      <c r="I169" s="214" t="s">
        <v>335</v>
      </c>
      <c r="J169" s="214" t="s">
        <v>260</v>
      </c>
      <c r="K169" s="212" t="s">
        <v>261</v>
      </c>
      <c r="L169" s="212" t="s">
        <v>337</v>
      </c>
      <c r="M169" s="212" t="s">
        <v>264</v>
      </c>
      <c r="N169" s="212" t="s">
        <v>264</v>
      </c>
      <c r="O169" s="215" t="s">
        <v>264</v>
      </c>
      <c r="P169" s="212" t="s">
        <v>263</v>
      </c>
      <c r="Q169" s="214" t="s">
        <v>338</v>
      </c>
      <c r="R169" s="216" t="s">
        <v>301</v>
      </c>
      <c r="S169" s="216" t="s">
        <v>267</v>
      </c>
      <c r="T169" s="216" t="s">
        <v>268</v>
      </c>
      <c r="U169" s="216" t="s">
        <v>340</v>
      </c>
      <c r="V169" s="211" t="s">
        <v>213</v>
      </c>
      <c r="W169" s="214"/>
      <c r="X169" s="217">
        <v>10</v>
      </c>
    </row>
    <row r="170" spans="2:24" s="39" customFormat="1" ht="16.5">
      <c r="B170" s="196"/>
      <c r="C170" s="209">
        <v>45590</v>
      </c>
      <c r="D170" s="187" t="str">
        <f t="shared" si="4"/>
        <v>金</v>
      </c>
      <c r="E170" s="210">
        <v>0.66666666666666663</v>
      </c>
      <c r="F170" s="211" t="s">
        <v>227</v>
      </c>
      <c r="G170" s="212" t="s">
        <v>332</v>
      </c>
      <c r="H170" s="213">
        <v>0.41002034971428603</v>
      </c>
      <c r="I170" s="214" t="s">
        <v>335</v>
      </c>
      <c r="J170" s="214" t="s">
        <v>260</v>
      </c>
      <c r="K170" s="212" t="s">
        <v>261</v>
      </c>
      <c r="L170" s="212" t="s">
        <v>377</v>
      </c>
      <c r="M170" s="212" t="s">
        <v>264</v>
      </c>
      <c r="N170" s="212" t="s">
        <v>264</v>
      </c>
      <c r="O170" s="215" t="s">
        <v>264</v>
      </c>
      <c r="P170" s="212" t="s">
        <v>263</v>
      </c>
      <c r="Q170" s="214" t="s">
        <v>338</v>
      </c>
      <c r="R170" s="216" t="s">
        <v>345</v>
      </c>
      <c r="S170" s="216" t="s">
        <v>322</v>
      </c>
      <c r="T170" s="216"/>
      <c r="U170" s="216"/>
      <c r="V170" s="211" t="s">
        <v>213</v>
      </c>
      <c r="W170" s="214"/>
      <c r="X170" s="217">
        <v>37</v>
      </c>
    </row>
    <row r="171" spans="2:24" s="39" customFormat="1" ht="16.5">
      <c r="B171" s="196"/>
      <c r="C171" s="209">
        <v>45590</v>
      </c>
      <c r="D171" s="187" t="str">
        <f t="shared" si="4"/>
        <v>金</v>
      </c>
      <c r="E171" s="210">
        <v>0.67152777777777772</v>
      </c>
      <c r="F171" s="211" t="s">
        <v>227</v>
      </c>
      <c r="G171" s="212" t="s">
        <v>258</v>
      </c>
      <c r="H171" s="213">
        <v>0.13802034971428601</v>
      </c>
      <c r="I171" s="214" t="s">
        <v>335</v>
      </c>
      <c r="J171" s="214" t="s">
        <v>260</v>
      </c>
      <c r="K171" s="212" t="s">
        <v>261</v>
      </c>
      <c r="L171" s="212" t="s">
        <v>262</v>
      </c>
      <c r="M171" s="212" t="s">
        <v>264</v>
      </c>
      <c r="N171" s="212" t="s">
        <v>264</v>
      </c>
      <c r="O171" s="215" t="s">
        <v>264</v>
      </c>
      <c r="P171" s="212" t="s">
        <v>264</v>
      </c>
      <c r="Q171" s="214" t="s">
        <v>338</v>
      </c>
      <c r="R171" s="216" t="s">
        <v>301</v>
      </c>
      <c r="S171" s="216" t="s">
        <v>267</v>
      </c>
      <c r="T171" s="216" t="s">
        <v>268</v>
      </c>
      <c r="U171" s="216" t="s">
        <v>340</v>
      </c>
      <c r="V171" s="211" t="s">
        <v>213</v>
      </c>
      <c r="W171" s="214"/>
      <c r="X171" s="217">
        <v>20</v>
      </c>
    </row>
    <row r="172" spans="2:24" s="39" customFormat="1" ht="16.5">
      <c r="B172" s="196"/>
      <c r="C172" s="209">
        <v>45590</v>
      </c>
      <c r="D172" s="187" t="str">
        <f t="shared" si="4"/>
        <v>金</v>
      </c>
      <c r="E172" s="210">
        <v>0.67291666666666672</v>
      </c>
      <c r="F172" s="211" t="s">
        <v>227</v>
      </c>
      <c r="G172" s="212" t="s">
        <v>258</v>
      </c>
      <c r="H172" s="213">
        <v>5.7020349714285698E-2</v>
      </c>
      <c r="I172" s="214" t="s">
        <v>335</v>
      </c>
      <c r="J172" s="214" t="s">
        <v>260</v>
      </c>
      <c r="K172" s="212" t="s">
        <v>284</v>
      </c>
      <c r="L172" s="212" t="s">
        <v>262</v>
      </c>
      <c r="M172" s="212" t="s">
        <v>263</v>
      </c>
      <c r="N172" s="212" t="s">
        <v>263</v>
      </c>
      <c r="O172" s="215" t="s">
        <v>264</v>
      </c>
      <c r="P172" s="212" t="s">
        <v>263</v>
      </c>
      <c r="Q172" s="214" t="s">
        <v>269</v>
      </c>
      <c r="R172" s="216" t="s">
        <v>266</v>
      </c>
      <c r="S172" s="216" t="s">
        <v>315</v>
      </c>
      <c r="T172" s="216" t="s">
        <v>349</v>
      </c>
      <c r="U172" s="216" t="s">
        <v>350</v>
      </c>
      <c r="V172" s="211" t="s">
        <v>213</v>
      </c>
      <c r="W172" s="214"/>
      <c r="X172" s="217">
        <v>47</v>
      </c>
    </row>
    <row r="173" spans="2:24" s="39" customFormat="1" ht="16.5">
      <c r="B173" s="196"/>
      <c r="C173" s="209">
        <v>45590</v>
      </c>
      <c r="D173" s="187" t="str">
        <f t="shared" si="4"/>
        <v>金</v>
      </c>
      <c r="E173" s="210">
        <v>0.67500000000000004</v>
      </c>
      <c r="F173" s="211" t="s">
        <v>227</v>
      </c>
      <c r="G173" s="212" t="s">
        <v>258</v>
      </c>
      <c r="H173" s="213">
        <v>0.17002034971428601</v>
      </c>
      <c r="I173" s="214" t="s">
        <v>335</v>
      </c>
      <c r="J173" s="214" t="s">
        <v>260</v>
      </c>
      <c r="K173" s="212" t="s">
        <v>261</v>
      </c>
      <c r="L173" s="212" t="s">
        <v>337</v>
      </c>
      <c r="M173" s="212" t="s">
        <v>264</v>
      </c>
      <c r="N173" s="212" t="s">
        <v>264</v>
      </c>
      <c r="O173" s="215" t="s">
        <v>264</v>
      </c>
      <c r="P173" s="212" t="s">
        <v>263</v>
      </c>
      <c r="Q173" s="214" t="s">
        <v>338</v>
      </c>
      <c r="R173" s="216" t="s">
        <v>301</v>
      </c>
      <c r="S173" s="216" t="s">
        <v>267</v>
      </c>
      <c r="T173" s="216" t="s">
        <v>268</v>
      </c>
      <c r="U173" s="216" t="s">
        <v>340</v>
      </c>
      <c r="V173" s="211" t="s">
        <v>213</v>
      </c>
      <c r="W173" s="214"/>
      <c r="X173" s="217">
        <v>10</v>
      </c>
    </row>
    <row r="174" spans="2:24" s="39" customFormat="1" ht="16.5">
      <c r="B174" s="196"/>
      <c r="C174" s="209">
        <v>45590</v>
      </c>
      <c r="D174" s="187" t="str">
        <f t="shared" si="4"/>
        <v>金</v>
      </c>
      <c r="E174" s="210">
        <v>0.67638888888888893</v>
      </c>
      <c r="F174" s="211" t="s">
        <v>227</v>
      </c>
      <c r="G174" s="212" t="s">
        <v>258</v>
      </c>
      <c r="H174" s="213">
        <v>6.8620349714285697E-2</v>
      </c>
      <c r="I174" s="214" t="s">
        <v>335</v>
      </c>
      <c r="J174" s="214" t="s">
        <v>260</v>
      </c>
      <c r="K174" s="212" t="s">
        <v>261</v>
      </c>
      <c r="L174" s="212" t="s">
        <v>262</v>
      </c>
      <c r="M174" s="212" t="s">
        <v>264</v>
      </c>
      <c r="N174" s="212" t="s">
        <v>264</v>
      </c>
      <c r="O174" s="215" t="s">
        <v>264</v>
      </c>
      <c r="P174" s="212" t="s">
        <v>263</v>
      </c>
      <c r="Q174" s="214" t="s">
        <v>338</v>
      </c>
      <c r="R174" s="216" t="s">
        <v>266</v>
      </c>
      <c r="S174" s="216" t="s">
        <v>311</v>
      </c>
      <c r="T174" s="216" t="s">
        <v>376</v>
      </c>
      <c r="U174" s="216" t="s">
        <v>338</v>
      </c>
      <c r="V174" s="211" t="s">
        <v>213</v>
      </c>
      <c r="W174" s="214"/>
      <c r="X174" s="217">
        <v>55</v>
      </c>
    </row>
    <row r="175" spans="2:24" s="39" customFormat="1" ht="16.5">
      <c r="B175" s="196"/>
      <c r="C175" s="209">
        <v>45591</v>
      </c>
      <c r="D175" s="187" t="str">
        <f t="shared" si="4"/>
        <v>土</v>
      </c>
      <c r="E175" s="210">
        <v>0.375</v>
      </c>
      <c r="F175" s="211" t="s">
        <v>344</v>
      </c>
      <c r="G175" s="212" t="s">
        <v>258</v>
      </c>
      <c r="H175" s="213">
        <v>0.121266278833333</v>
      </c>
      <c r="I175" s="214" t="s">
        <v>335</v>
      </c>
      <c r="J175" s="214" t="s">
        <v>260</v>
      </c>
      <c r="K175" s="212" t="s">
        <v>261</v>
      </c>
      <c r="L175" s="212" t="s">
        <v>378</v>
      </c>
      <c r="M175" s="212" t="s">
        <v>264</v>
      </c>
      <c r="N175" s="212" t="s">
        <v>264</v>
      </c>
      <c r="O175" s="215" t="s">
        <v>264</v>
      </c>
      <c r="P175" s="212" t="s">
        <v>263</v>
      </c>
      <c r="Q175" s="214" t="s">
        <v>338</v>
      </c>
      <c r="R175" s="216" t="s">
        <v>301</v>
      </c>
      <c r="S175" s="216" t="s">
        <v>267</v>
      </c>
      <c r="T175" s="216" t="s">
        <v>376</v>
      </c>
      <c r="U175" s="216" t="s">
        <v>340</v>
      </c>
      <c r="V175" s="211" t="s">
        <v>213</v>
      </c>
      <c r="W175" s="214"/>
      <c r="X175" s="217">
        <v>2</v>
      </c>
    </row>
    <row r="176" spans="2:24" s="39" customFormat="1" ht="16.5">
      <c r="B176" s="196"/>
      <c r="C176" s="209">
        <v>45591</v>
      </c>
      <c r="D176" s="187" t="str">
        <f t="shared" si="4"/>
        <v>土</v>
      </c>
      <c r="E176" s="210">
        <v>0.37638888888888888</v>
      </c>
      <c r="F176" s="211" t="s">
        <v>344</v>
      </c>
      <c r="G176" s="212" t="s">
        <v>258</v>
      </c>
      <c r="H176" s="213">
        <v>0.103966278833333</v>
      </c>
      <c r="I176" s="214" t="s">
        <v>335</v>
      </c>
      <c r="J176" s="214" t="s">
        <v>260</v>
      </c>
      <c r="K176" s="212" t="s">
        <v>261</v>
      </c>
      <c r="L176" s="212" t="s">
        <v>337</v>
      </c>
      <c r="M176" s="212" t="s">
        <v>264</v>
      </c>
      <c r="N176" s="212" t="s">
        <v>264</v>
      </c>
      <c r="O176" s="215" t="s">
        <v>264</v>
      </c>
      <c r="P176" s="212" t="s">
        <v>263</v>
      </c>
      <c r="Q176" s="214" t="s">
        <v>338</v>
      </c>
      <c r="R176" s="216" t="s">
        <v>301</v>
      </c>
      <c r="S176" s="216" t="s">
        <v>267</v>
      </c>
      <c r="T176" s="216" t="s">
        <v>268</v>
      </c>
      <c r="U176" s="216" t="s">
        <v>340</v>
      </c>
      <c r="V176" s="211" t="s">
        <v>213</v>
      </c>
      <c r="W176" s="214"/>
      <c r="X176" s="217">
        <v>10</v>
      </c>
    </row>
    <row r="177" spans="2:24" s="39" customFormat="1" ht="16.5">
      <c r="B177" s="196"/>
      <c r="C177" s="209">
        <v>45591</v>
      </c>
      <c r="D177" s="187" t="str">
        <f t="shared" si="4"/>
        <v>土</v>
      </c>
      <c r="E177" s="210">
        <v>0.37986111111111109</v>
      </c>
      <c r="F177" s="211" t="s">
        <v>344</v>
      </c>
      <c r="G177" s="212" t="s">
        <v>332</v>
      </c>
      <c r="H177" s="213">
        <v>0.15026627883333299</v>
      </c>
      <c r="I177" s="214" t="s">
        <v>335</v>
      </c>
      <c r="J177" s="214" t="s">
        <v>260</v>
      </c>
      <c r="K177" s="212" t="s">
        <v>261</v>
      </c>
      <c r="L177" s="212" t="s">
        <v>262</v>
      </c>
      <c r="M177" s="212" t="s">
        <v>264</v>
      </c>
      <c r="N177" s="212" t="s">
        <v>264</v>
      </c>
      <c r="O177" s="215" t="s">
        <v>264</v>
      </c>
      <c r="P177" s="212" t="s">
        <v>264</v>
      </c>
      <c r="Q177" s="214" t="s">
        <v>338</v>
      </c>
      <c r="R177" s="216" t="s">
        <v>301</v>
      </c>
      <c r="S177" s="216" t="s">
        <v>267</v>
      </c>
      <c r="T177" s="216" t="s">
        <v>376</v>
      </c>
      <c r="U177" s="216" t="s">
        <v>340</v>
      </c>
      <c r="V177" s="211" t="s">
        <v>213</v>
      </c>
      <c r="W177" s="214"/>
      <c r="X177" s="217">
        <v>20</v>
      </c>
    </row>
    <row r="178" spans="2:24" s="39" customFormat="1" ht="16.5">
      <c r="B178" s="196"/>
      <c r="C178" s="209">
        <v>45591</v>
      </c>
      <c r="D178" s="187" t="str">
        <f t="shared" si="4"/>
        <v>土</v>
      </c>
      <c r="E178" s="210">
        <v>0.39583333333333331</v>
      </c>
      <c r="F178" s="211" t="s">
        <v>344</v>
      </c>
      <c r="G178" s="212" t="s">
        <v>332</v>
      </c>
      <c r="H178" s="213">
        <v>0.42826627883333301</v>
      </c>
      <c r="I178" s="214" t="s">
        <v>335</v>
      </c>
      <c r="J178" s="214" t="s">
        <v>260</v>
      </c>
      <c r="K178" s="212" t="s">
        <v>261</v>
      </c>
      <c r="L178" s="212" t="s">
        <v>377</v>
      </c>
      <c r="M178" s="212" t="s">
        <v>264</v>
      </c>
      <c r="N178" s="212" t="s">
        <v>264</v>
      </c>
      <c r="O178" s="215" t="s">
        <v>264</v>
      </c>
      <c r="P178" s="212" t="s">
        <v>263</v>
      </c>
      <c r="Q178" s="214" t="s">
        <v>338</v>
      </c>
      <c r="R178" s="216" t="s">
        <v>345</v>
      </c>
      <c r="S178" s="216" t="s">
        <v>322</v>
      </c>
      <c r="T178" s="216"/>
      <c r="U178" s="216"/>
      <c r="V178" s="211" t="s">
        <v>213</v>
      </c>
      <c r="W178" s="214"/>
      <c r="X178" s="217">
        <v>37</v>
      </c>
    </row>
    <row r="179" spans="2:24" s="39" customFormat="1" ht="16.5">
      <c r="B179" s="196"/>
      <c r="C179" s="209">
        <v>45591</v>
      </c>
      <c r="D179" s="187" t="str">
        <f t="shared" si="4"/>
        <v>土</v>
      </c>
      <c r="E179" s="210">
        <v>0.40486111111111112</v>
      </c>
      <c r="F179" s="211" t="s">
        <v>344</v>
      </c>
      <c r="G179" s="212" t="s">
        <v>258</v>
      </c>
      <c r="H179" s="213">
        <v>3.80662788333333E-2</v>
      </c>
      <c r="I179" s="214" t="s">
        <v>335</v>
      </c>
      <c r="J179" s="214" t="s">
        <v>260</v>
      </c>
      <c r="K179" s="212" t="s">
        <v>284</v>
      </c>
      <c r="L179" s="212" t="s">
        <v>378</v>
      </c>
      <c r="M179" s="212" t="s">
        <v>263</v>
      </c>
      <c r="N179" s="212" t="s">
        <v>263</v>
      </c>
      <c r="O179" s="215" t="s">
        <v>264</v>
      </c>
      <c r="P179" s="212" t="s">
        <v>263</v>
      </c>
      <c r="Q179" s="214" t="s">
        <v>265</v>
      </c>
      <c r="R179" s="216" t="s">
        <v>266</v>
      </c>
      <c r="S179" s="216" t="s">
        <v>315</v>
      </c>
      <c r="T179" s="216"/>
      <c r="U179" s="216"/>
      <c r="V179" s="211" t="s">
        <v>213</v>
      </c>
      <c r="W179" s="214" t="s">
        <v>385</v>
      </c>
      <c r="X179" s="217">
        <v>50</v>
      </c>
    </row>
    <row r="180" spans="2:24" s="39" customFormat="1" ht="16.5">
      <c r="B180" s="196"/>
      <c r="C180" s="209">
        <v>45591</v>
      </c>
      <c r="D180" s="187" t="str">
        <f t="shared" si="4"/>
        <v>土</v>
      </c>
      <c r="E180" s="210">
        <v>0.40555555555555556</v>
      </c>
      <c r="F180" s="211" t="s">
        <v>344</v>
      </c>
      <c r="G180" s="212" t="s">
        <v>258</v>
      </c>
      <c r="H180" s="213">
        <v>5.6566278833333303E-2</v>
      </c>
      <c r="I180" s="214" t="s">
        <v>335</v>
      </c>
      <c r="J180" s="214" t="s">
        <v>260</v>
      </c>
      <c r="K180" s="212" t="s">
        <v>261</v>
      </c>
      <c r="L180" s="212" t="s">
        <v>337</v>
      </c>
      <c r="M180" s="212" t="s">
        <v>264</v>
      </c>
      <c r="N180" s="212" t="s">
        <v>264</v>
      </c>
      <c r="O180" s="215" t="s">
        <v>264</v>
      </c>
      <c r="P180" s="212" t="s">
        <v>263</v>
      </c>
      <c r="Q180" s="214" t="s">
        <v>338</v>
      </c>
      <c r="R180" s="216" t="s">
        <v>301</v>
      </c>
      <c r="S180" s="216" t="s">
        <v>267</v>
      </c>
      <c r="T180" s="216" t="s">
        <v>376</v>
      </c>
      <c r="U180" s="216" t="s">
        <v>340</v>
      </c>
      <c r="V180" s="211" t="s">
        <v>213</v>
      </c>
      <c r="W180" s="214"/>
      <c r="X180" s="217">
        <v>10</v>
      </c>
    </row>
    <row r="181" spans="2:24" s="39" customFormat="1" ht="16.5">
      <c r="B181" s="196"/>
      <c r="C181" s="209">
        <v>45591</v>
      </c>
      <c r="D181" s="187" t="str">
        <f t="shared" si="4"/>
        <v>土</v>
      </c>
      <c r="E181" s="210">
        <v>0.41666666666666669</v>
      </c>
      <c r="F181" s="211" t="s">
        <v>344</v>
      </c>
      <c r="G181" s="212" t="s">
        <v>258</v>
      </c>
      <c r="H181" s="213">
        <v>9.2088115999999998E-2</v>
      </c>
      <c r="I181" s="214" t="s">
        <v>335</v>
      </c>
      <c r="J181" s="214" t="s">
        <v>260</v>
      </c>
      <c r="K181" s="212" t="s">
        <v>261</v>
      </c>
      <c r="L181" s="212" t="s">
        <v>262</v>
      </c>
      <c r="M181" s="212" t="s">
        <v>264</v>
      </c>
      <c r="N181" s="212" t="s">
        <v>264</v>
      </c>
      <c r="O181" s="215" t="s">
        <v>264</v>
      </c>
      <c r="P181" s="212" t="s">
        <v>263</v>
      </c>
      <c r="Q181" s="214" t="s">
        <v>338</v>
      </c>
      <c r="R181" s="216" t="s">
        <v>301</v>
      </c>
      <c r="S181" s="216" t="s">
        <v>267</v>
      </c>
      <c r="T181" s="216" t="s">
        <v>376</v>
      </c>
      <c r="U181" s="216" t="s">
        <v>340</v>
      </c>
      <c r="V181" s="211" t="s">
        <v>213</v>
      </c>
      <c r="W181" s="214"/>
      <c r="X181" s="217">
        <v>3</v>
      </c>
    </row>
    <row r="182" spans="2:24" s="39" customFormat="1" ht="16.5">
      <c r="B182" s="196"/>
      <c r="C182" s="209">
        <v>45591</v>
      </c>
      <c r="D182" s="187" t="str">
        <f t="shared" si="4"/>
        <v>土</v>
      </c>
      <c r="E182" s="210">
        <v>0.41805555555555557</v>
      </c>
      <c r="F182" s="211" t="s">
        <v>344</v>
      </c>
      <c r="G182" s="212" t="s">
        <v>258</v>
      </c>
      <c r="H182" s="213">
        <v>3.7988116000000002E-2</v>
      </c>
      <c r="I182" s="214" t="s">
        <v>335</v>
      </c>
      <c r="J182" s="214" t="s">
        <v>260</v>
      </c>
      <c r="K182" s="212" t="s">
        <v>284</v>
      </c>
      <c r="L182" s="212" t="s">
        <v>378</v>
      </c>
      <c r="M182" s="212" t="s">
        <v>264</v>
      </c>
      <c r="N182" s="212" t="s">
        <v>263</v>
      </c>
      <c r="O182" s="215" t="s">
        <v>264</v>
      </c>
      <c r="P182" s="212" t="s">
        <v>263</v>
      </c>
      <c r="Q182" s="214" t="s">
        <v>265</v>
      </c>
      <c r="R182" s="216" t="s">
        <v>266</v>
      </c>
      <c r="S182" s="216" t="s">
        <v>315</v>
      </c>
      <c r="T182" s="216" t="s">
        <v>347</v>
      </c>
      <c r="U182" s="216" t="s">
        <v>350</v>
      </c>
      <c r="V182" s="211" t="s">
        <v>213</v>
      </c>
      <c r="W182" s="214"/>
      <c r="X182" s="217">
        <v>7</v>
      </c>
    </row>
    <row r="183" spans="2:24" s="39" customFormat="1" ht="16.5">
      <c r="B183" s="196"/>
      <c r="C183" s="209">
        <v>45591</v>
      </c>
      <c r="D183" s="187" t="str">
        <f t="shared" si="4"/>
        <v>土</v>
      </c>
      <c r="E183" s="210">
        <v>0.41944444444444445</v>
      </c>
      <c r="F183" s="211" t="s">
        <v>344</v>
      </c>
      <c r="G183" s="212" t="s">
        <v>258</v>
      </c>
      <c r="H183" s="213">
        <v>8.7088115999999993E-2</v>
      </c>
      <c r="I183" s="214" t="s">
        <v>335</v>
      </c>
      <c r="J183" s="214" t="s">
        <v>260</v>
      </c>
      <c r="K183" s="212" t="s">
        <v>261</v>
      </c>
      <c r="L183" s="212" t="s">
        <v>337</v>
      </c>
      <c r="M183" s="212" t="s">
        <v>264</v>
      </c>
      <c r="N183" s="212" t="s">
        <v>264</v>
      </c>
      <c r="O183" s="215" t="s">
        <v>264</v>
      </c>
      <c r="P183" s="212" t="s">
        <v>263</v>
      </c>
      <c r="Q183" s="214" t="s">
        <v>338</v>
      </c>
      <c r="R183" s="216" t="s">
        <v>301</v>
      </c>
      <c r="S183" s="216" t="s">
        <v>267</v>
      </c>
      <c r="T183" s="216" t="s">
        <v>268</v>
      </c>
      <c r="U183" s="216" t="s">
        <v>340</v>
      </c>
      <c r="V183" s="211" t="s">
        <v>213</v>
      </c>
      <c r="W183" s="214"/>
      <c r="X183" s="217">
        <v>11</v>
      </c>
    </row>
    <row r="184" spans="2:24" s="39" customFormat="1" ht="16.5">
      <c r="B184" s="196"/>
      <c r="C184" s="209">
        <v>45591</v>
      </c>
      <c r="D184" s="187" t="str">
        <f t="shared" si="4"/>
        <v>土</v>
      </c>
      <c r="E184" s="210">
        <v>0.42083333333333334</v>
      </c>
      <c r="F184" s="211" t="s">
        <v>344</v>
      </c>
      <c r="G184" s="212" t="s">
        <v>258</v>
      </c>
      <c r="H184" s="213">
        <v>4.9388116000000003E-2</v>
      </c>
      <c r="I184" s="214" t="s">
        <v>335</v>
      </c>
      <c r="J184" s="214" t="s">
        <v>260</v>
      </c>
      <c r="K184" s="212" t="s">
        <v>284</v>
      </c>
      <c r="L184" s="212" t="s">
        <v>262</v>
      </c>
      <c r="M184" s="212" t="s">
        <v>263</v>
      </c>
      <c r="N184" s="212" t="s">
        <v>263</v>
      </c>
      <c r="O184" s="215" t="s">
        <v>264</v>
      </c>
      <c r="P184" s="212" t="s">
        <v>263</v>
      </c>
      <c r="Q184" s="214" t="s">
        <v>269</v>
      </c>
      <c r="R184" s="216" t="s">
        <v>345</v>
      </c>
      <c r="S184" s="216" t="s">
        <v>315</v>
      </c>
      <c r="T184" s="216"/>
      <c r="U184" s="216"/>
      <c r="V184" s="211" t="s">
        <v>213</v>
      </c>
      <c r="W184" s="214" t="s">
        <v>379</v>
      </c>
      <c r="X184" s="217">
        <v>15</v>
      </c>
    </row>
    <row r="185" spans="2:24" s="39" customFormat="1" ht="16.5">
      <c r="B185" s="196"/>
      <c r="C185" s="209">
        <v>45591</v>
      </c>
      <c r="D185" s="187" t="str">
        <f t="shared" si="4"/>
        <v>土</v>
      </c>
      <c r="E185" s="210">
        <v>0.44513888888888886</v>
      </c>
      <c r="F185" s="211" t="s">
        <v>344</v>
      </c>
      <c r="G185" s="212" t="s">
        <v>258</v>
      </c>
      <c r="H185" s="213">
        <v>3.7188116E-2</v>
      </c>
      <c r="I185" s="214" t="s">
        <v>335</v>
      </c>
      <c r="J185" s="214" t="s">
        <v>260</v>
      </c>
      <c r="K185" s="212" t="s">
        <v>284</v>
      </c>
      <c r="L185" s="212" t="s">
        <v>337</v>
      </c>
      <c r="M185" s="212" t="s">
        <v>264</v>
      </c>
      <c r="N185" s="212" t="s">
        <v>263</v>
      </c>
      <c r="O185" s="215" t="s">
        <v>264</v>
      </c>
      <c r="P185" s="212" t="s">
        <v>263</v>
      </c>
      <c r="Q185" s="214" t="s">
        <v>338</v>
      </c>
      <c r="R185" s="216" t="s">
        <v>266</v>
      </c>
      <c r="S185" s="216" t="s">
        <v>311</v>
      </c>
      <c r="T185" s="216" t="s">
        <v>349</v>
      </c>
      <c r="U185" s="216" t="s">
        <v>350</v>
      </c>
      <c r="V185" s="211" t="s">
        <v>213</v>
      </c>
      <c r="W185" s="214"/>
      <c r="X185" s="217">
        <v>21</v>
      </c>
    </row>
    <row r="186" spans="2:24" s="39" customFormat="1" ht="16.5">
      <c r="B186" s="196"/>
      <c r="C186" s="209">
        <v>45591</v>
      </c>
      <c r="D186" s="187" t="str">
        <f t="shared" si="4"/>
        <v>土</v>
      </c>
      <c r="E186" s="210">
        <v>0.44861111111111113</v>
      </c>
      <c r="F186" s="211" t="s">
        <v>344</v>
      </c>
      <c r="G186" s="212" t="s">
        <v>258</v>
      </c>
      <c r="H186" s="213">
        <v>3.3388116000000002E-2</v>
      </c>
      <c r="I186" s="214" t="s">
        <v>335</v>
      </c>
      <c r="J186" s="214" t="s">
        <v>260</v>
      </c>
      <c r="K186" s="212" t="s">
        <v>261</v>
      </c>
      <c r="L186" s="212" t="s">
        <v>378</v>
      </c>
      <c r="M186" s="212" t="s">
        <v>263</v>
      </c>
      <c r="N186" s="212" t="s">
        <v>263</v>
      </c>
      <c r="O186" s="215" t="s">
        <v>264</v>
      </c>
      <c r="P186" s="212" t="s">
        <v>263</v>
      </c>
      <c r="Q186" s="214" t="s">
        <v>338</v>
      </c>
      <c r="R186" s="216" t="s">
        <v>301</v>
      </c>
      <c r="S186" s="216" t="s">
        <v>267</v>
      </c>
      <c r="T186" s="216" t="s">
        <v>376</v>
      </c>
      <c r="U186" s="216" t="s">
        <v>340</v>
      </c>
      <c r="V186" s="211" t="s">
        <v>213</v>
      </c>
      <c r="W186" s="214"/>
      <c r="X186" s="217">
        <v>9</v>
      </c>
    </row>
    <row r="187" spans="2:24" s="39" customFormat="1" ht="16.5">
      <c r="B187" s="196"/>
      <c r="C187" s="209">
        <v>45591</v>
      </c>
      <c r="D187" s="187" t="str">
        <f t="shared" si="4"/>
        <v>土</v>
      </c>
      <c r="E187" s="210">
        <v>0.45833333333333331</v>
      </c>
      <c r="F187" s="211" t="s">
        <v>344</v>
      </c>
      <c r="G187" s="212" t="s">
        <v>258</v>
      </c>
      <c r="H187" s="213">
        <v>0.103088191727273</v>
      </c>
      <c r="I187" s="214" t="s">
        <v>335</v>
      </c>
      <c r="J187" s="214" t="s">
        <v>260</v>
      </c>
      <c r="K187" s="212" t="s">
        <v>284</v>
      </c>
      <c r="L187" s="212" t="s">
        <v>378</v>
      </c>
      <c r="M187" s="212" t="s">
        <v>264</v>
      </c>
      <c r="N187" s="212" t="s">
        <v>263</v>
      </c>
      <c r="O187" s="215" t="s">
        <v>264</v>
      </c>
      <c r="P187" s="212" t="s">
        <v>263</v>
      </c>
      <c r="Q187" s="214" t="s">
        <v>265</v>
      </c>
      <c r="R187" s="216" t="s">
        <v>266</v>
      </c>
      <c r="S187" s="216" t="s">
        <v>315</v>
      </c>
      <c r="T187" s="216" t="s">
        <v>349</v>
      </c>
      <c r="U187" s="216" t="s">
        <v>350</v>
      </c>
      <c r="V187" s="211" t="s">
        <v>213</v>
      </c>
      <c r="W187" s="214"/>
      <c r="X187" s="217">
        <v>2</v>
      </c>
    </row>
    <row r="188" spans="2:24" s="39" customFormat="1" ht="16.5">
      <c r="B188" s="196"/>
      <c r="C188" s="209">
        <v>45591</v>
      </c>
      <c r="D188" s="187" t="str">
        <f t="shared" si="4"/>
        <v>土</v>
      </c>
      <c r="E188" s="210">
        <v>0.45902777777777776</v>
      </c>
      <c r="F188" s="211" t="s">
        <v>344</v>
      </c>
      <c r="G188" s="212" t="s">
        <v>258</v>
      </c>
      <c r="H188" s="213">
        <v>1.03881917272727E-2</v>
      </c>
      <c r="I188" s="214" t="s">
        <v>335</v>
      </c>
      <c r="J188" s="214" t="s">
        <v>260</v>
      </c>
      <c r="K188" s="212" t="s">
        <v>261</v>
      </c>
      <c r="L188" s="212" t="s">
        <v>337</v>
      </c>
      <c r="M188" s="212" t="s">
        <v>264</v>
      </c>
      <c r="N188" s="212" t="s">
        <v>264</v>
      </c>
      <c r="O188" s="215" t="s">
        <v>264</v>
      </c>
      <c r="P188" s="212" t="s">
        <v>263</v>
      </c>
      <c r="Q188" s="214" t="s">
        <v>338</v>
      </c>
      <c r="R188" s="216" t="s">
        <v>266</v>
      </c>
      <c r="S188" s="216" t="s">
        <v>311</v>
      </c>
      <c r="T188" s="216" t="s">
        <v>376</v>
      </c>
      <c r="U188" s="216" t="s">
        <v>360</v>
      </c>
      <c r="V188" s="211" t="s">
        <v>213</v>
      </c>
      <c r="W188" s="214" t="s">
        <v>386</v>
      </c>
      <c r="X188" s="217">
        <v>7</v>
      </c>
    </row>
    <row r="189" spans="2:24" s="39" customFormat="1" ht="16.5">
      <c r="B189" s="196"/>
      <c r="C189" s="209">
        <v>45591</v>
      </c>
      <c r="D189" s="187" t="str">
        <f t="shared" si="4"/>
        <v>土</v>
      </c>
      <c r="E189" s="210">
        <v>0.46041666666666664</v>
      </c>
      <c r="F189" s="211" t="s">
        <v>344</v>
      </c>
      <c r="G189" s="212" t="s">
        <v>258</v>
      </c>
      <c r="H189" s="213">
        <v>2.9488191727272701E-2</v>
      </c>
      <c r="I189" s="214" t="s">
        <v>335</v>
      </c>
      <c r="J189" s="214" t="s">
        <v>260</v>
      </c>
      <c r="K189" s="212" t="s">
        <v>284</v>
      </c>
      <c r="L189" s="212" t="s">
        <v>262</v>
      </c>
      <c r="M189" s="212" t="s">
        <v>263</v>
      </c>
      <c r="N189" s="212" t="s">
        <v>263</v>
      </c>
      <c r="O189" s="215" t="s">
        <v>264</v>
      </c>
      <c r="P189" s="212" t="s">
        <v>263</v>
      </c>
      <c r="Q189" s="214" t="s">
        <v>269</v>
      </c>
      <c r="R189" s="216" t="s">
        <v>266</v>
      </c>
      <c r="S189" s="216" t="s">
        <v>315</v>
      </c>
      <c r="T189" s="216" t="s">
        <v>349</v>
      </c>
      <c r="U189" s="216" t="s">
        <v>350</v>
      </c>
      <c r="V189" s="211" t="s">
        <v>213</v>
      </c>
      <c r="W189" s="214"/>
      <c r="X189" s="217">
        <v>11</v>
      </c>
    </row>
    <row r="190" spans="2:24" s="39" customFormat="1" ht="16.5">
      <c r="B190" s="196"/>
      <c r="C190" s="209">
        <v>45591</v>
      </c>
      <c r="D190" s="187" t="str">
        <f t="shared" si="4"/>
        <v>土</v>
      </c>
      <c r="E190" s="210">
        <v>0.46180555555555558</v>
      </c>
      <c r="F190" s="211" t="s">
        <v>344</v>
      </c>
      <c r="G190" s="212" t="s">
        <v>258</v>
      </c>
      <c r="H190" s="213">
        <v>6.8288191727272698E-2</v>
      </c>
      <c r="I190" s="214" t="s">
        <v>335</v>
      </c>
      <c r="J190" s="214" t="s">
        <v>260</v>
      </c>
      <c r="K190" s="212" t="s">
        <v>284</v>
      </c>
      <c r="L190" s="212" t="s">
        <v>262</v>
      </c>
      <c r="M190" s="212" t="s">
        <v>263</v>
      </c>
      <c r="N190" s="212" t="s">
        <v>263</v>
      </c>
      <c r="O190" s="215" t="s">
        <v>264</v>
      </c>
      <c r="P190" s="212" t="s">
        <v>263</v>
      </c>
      <c r="Q190" s="214" t="s">
        <v>269</v>
      </c>
      <c r="R190" s="216" t="s">
        <v>266</v>
      </c>
      <c r="S190" s="216" t="s">
        <v>315</v>
      </c>
      <c r="T190" s="216" t="s">
        <v>349</v>
      </c>
      <c r="U190" s="216" t="s">
        <v>350</v>
      </c>
      <c r="V190" s="211" t="s">
        <v>213</v>
      </c>
      <c r="W190" s="214"/>
      <c r="X190" s="217">
        <v>15</v>
      </c>
    </row>
    <row r="191" spans="2:24" s="39" customFormat="1" ht="16.5">
      <c r="B191" s="196"/>
      <c r="C191" s="209">
        <v>45591</v>
      </c>
      <c r="D191" s="187" t="str">
        <f t="shared" si="4"/>
        <v>土</v>
      </c>
      <c r="E191" s="210">
        <v>0.46388888888888891</v>
      </c>
      <c r="F191" s="211" t="s">
        <v>344</v>
      </c>
      <c r="G191" s="212" t="s">
        <v>332</v>
      </c>
      <c r="H191" s="213">
        <v>1.1088191727272699E-2</v>
      </c>
      <c r="I191" s="214" t="s">
        <v>335</v>
      </c>
      <c r="J191" s="214" t="s">
        <v>260</v>
      </c>
      <c r="K191" s="212" t="s">
        <v>284</v>
      </c>
      <c r="L191" s="212" t="s">
        <v>262</v>
      </c>
      <c r="M191" s="212" t="s">
        <v>264</v>
      </c>
      <c r="N191" s="212" t="s">
        <v>263</v>
      </c>
      <c r="O191" s="215" t="s">
        <v>264</v>
      </c>
      <c r="P191" s="212" t="s">
        <v>263</v>
      </c>
      <c r="Q191" s="214" t="s">
        <v>269</v>
      </c>
      <c r="R191" s="216" t="s">
        <v>266</v>
      </c>
      <c r="S191" s="216" t="s">
        <v>315</v>
      </c>
      <c r="T191" s="216" t="s">
        <v>349</v>
      </c>
      <c r="U191" s="216" t="s">
        <v>350</v>
      </c>
      <c r="V191" s="211" t="s">
        <v>213</v>
      </c>
      <c r="W191" s="214"/>
      <c r="X191" s="217">
        <v>21</v>
      </c>
    </row>
    <row r="192" spans="2:24" s="39" customFormat="1" ht="16.5">
      <c r="B192" s="196"/>
      <c r="C192" s="209">
        <v>45591</v>
      </c>
      <c r="D192" s="187" t="str">
        <f t="shared" si="4"/>
        <v>土</v>
      </c>
      <c r="E192" s="210">
        <v>0.46666666666666667</v>
      </c>
      <c r="F192" s="211" t="s">
        <v>344</v>
      </c>
      <c r="G192" s="212" t="s">
        <v>332</v>
      </c>
      <c r="H192" s="213">
        <v>2.2988191727272698E-2</v>
      </c>
      <c r="I192" s="214" t="s">
        <v>335</v>
      </c>
      <c r="J192" s="214" t="s">
        <v>260</v>
      </c>
      <c r="K192" s="212" t="s">
        <v>284</v>
      </c>
      <c r="L192" s="212" t="s">
        <v>378</v>
      </c>
      <c r="M192" s="212" t="s">
        <v>264</v>
      </c>
      <c r="N192" s="212" t="s">
        <v>263</v>
      </c>
      <c r="O192" s="215" t="s">
        <v>264</v>
      </c>
      <c r="P192" s="212" t="s">
        <v>263</v>
      </c>
      <c r="Q192" s="214" t="s">
        <v>265</v>
      </c>
      <c r="R192" s="216" t="s">
        <v>266</v>
      </c>
      <c r="S192" s="216" t="s">
        <v>315</v>
      </c>
      <c r="T192" s="216" t="s">
        <v>349</v>
      </c>
      <c r="U192" s="216" t="s">
        <v>350</v>
      </c>
      <c r="V192" s="211" t="s">
        <v>213</v>
      </c>
      <c r="W192" s="214"/>
      <c r="X192" s="217">
        <v>29</v>
      </c>
    </row>
    <row r="193" spans="2:24" s="39" customFormat="1" ht="16.5">
      <c r="B193" s="196"/>
      <c r="C193" s="209">
        <v>45591</v>
      </c>
      <c r="D193" s="187" t="str">
        <f t="shared" si="4"/>
        <v>土</v>
      </c>
      <c r="E193" s="210">
        <v>0.47916666666666669</v>
      </c>
      <c r="F193" s="211" t="s">
        <v>344</v>
      </c>
      <c r="G193" s="212" t="s">
        <v>332</v>
      </c>
      <c r="H193" s="213">
        <v>0.41868819172727301</v>
      </c>
      <c r="I193" s="214" t="s">
        <v>335</v>
      </c>
      <c r="J193" s="214" t="s">
        <v>260</v>
      </c>
      <c r="K193" s="212" t="s">
        <v>261</v>
      </c>
      <c r="L193" s="212" t="s">
        <v>377</v>
      </c>
      <c r="M193" s="212" t="s">
        <v>264</v>
      </c>
      <c r="N193" s="212" t="s">
        <v>264</v>
      </c>
      <c r="O193" s="215" t="s">
        <v>264</v>
      </c>
      <c r="P193" s="212" t="s">
        <v>263</v>
      </c>
      <c r="Q193" s="214" t="s">
        <v>338</v>
      </c>
      <c r="R193" s="216" t="s">
        <v>345</v>
      </c>
      <c r="S193" s="216" t="s">
        <v>322</v>
      </c>
      <c r="T193" s="216"/>
      <c r="U193" s="216"/>
      <c r="V193" s="211" t="s">
        <v>213</v>
      </c>
      <c r="W193" s="214"/>
      <c r="X193" s="217">
        <v>37</v>
      </c>
    </row>
    <row r="194" spans="2:24" s="39" customFormat="1" ht="16.5">
      <c r="B194" s="196"/>
      <c r="C194" s="209">
        <v>45591</v>
      </c>
      <c r="D194" s="187" t="str">
        <f t="shared" si="4"/>
        <v>土</v>
      </c>
      <c r="E194" s="210">
        <v>0.48125000000000001</v>
      </c>
      <c r="F194" s="211" t="s">
        <v>344</v>
      </c>
      <c r="G194" s="212" t="s">
        <v>332</v>
      </c>
      <c r="H194" s="213">
        <v>1.20881917272727E-2</v>
      </c>
      <c r="I194" s="214" t="s">
        <v>335</v>
      </c>
      <c r="J194" s="214" t="s">
        <v>260</v>
      </c>
      <c r="K194" s="212" t="s">
        <v>284</v>
      </c>
      <c r="L194" s="212" t="s">
        <v>262</v>
      </c>
      <c r="M194" s="212" t="s">
        <v>264</v>
      </c>
      <c r="N194" s="212" t="s">
        <v>263</v>
      </c>
      <c r="O194" s="215" t="s">
        <v>264</v>
      </c>
      <c r="P194" s="212" t="s">
        <v>263</v>
      </c>
      <c r="Q194" s="214" t="s">
        <v>269</v>
      </c>
      <c r="R194" s="216" t="s">
        <v>266</v>
      </c>
      <c r="S194" s="216" t="s">
        <v>315</v>
      </c>
      <c r="T194" s="216" t="s">
        <v>376</v>
      </c>
      <c r="U194" s="216" t="s">
        <v>338</v>
      </c>
      <c r="V194" s="211" t="s">
        <v>213</v>
      </c>
      <c r="W194" s="214"/>
      <c r="X194" s="217">
        <v>43</v>
      </c>
    </row>
    <row r="195" spans="2:24" s="39" customFormat="1" ht="16.5">
      <c r="B195" s="196"/>
      <c r="C195" s="209">
        <v>45591</v>
      </c>
      <c r="D195" s="187" t="str">
        <f t="shared" si="4"/>
        <v>土</v>
      </c>
      <c r="E195" s="210">
        <v>0.48680555555555555</v>
      </c>
      <c r="F195" s="211" t="s">
        <v>344</v>
      </c>
      <c r="G195" s="212" t="s">
        <v>258</v>
      </c>
      <c r="H195" s="213">
        <v>4.28881917272727E-2</v>
      </c>
      <c r="I195" s="214" t="s">
        <v>335</v>
      </c>
      <c r="J195" s="214" t="s">
        <v>260</v>
      </c>
      <c r="K195" s="212" t="s">
        <v>261</v>
      </c>
      <c r="L195" s="212" t="s">
        <v>337</v>
      </c>
      <c r="M195" s="212" t="s">
        <v>264</v>
      </c>
      <c r="N195" s="212" t="s">
        <v>264</v>
      </c>
      <c r="O195" s="215" t="s">
        <v>264</v>
      </c>
      <c r="P195" s="212" t="s">
        <v>263</v>
      </c>
      <c r="Q195" s="214" t="s">
        <v>338</v>
      </c>
      <c r="R195" s="216" t="s">
        <v>301</v>
      </c>
      <c r="S195" s="216" t="s">
        <v>267</v>
      </c>
      <c r="T195" s="216" t="s">
        <v>376</v>
      </c>
      <c r="U195" s="216" t="s">
        <v>340</v>
      </c>
      <c r="V195" s="211" t="s">
        <v>213</v>
      </c>
      <c r="W195" s="214"/>
      <c r="X195" s="217">
        <v>18</v>
      </c>
    </row>
    <row r="196" spans="2:24" s="39" customFormat="1" ht="16.5">
      <c r="B196" s="196"/>
      <c r="C196" s="209">
        <v>45591</v>
      </c>
      <c r="D196" s="187" t="str">
        <f t="shared" si="4"/>
        <v>土</v>
      </c>
      <c r="E196" s="210">
        <v>0.48888888888888887</v>
      </c>
      <c r="F196" s="211" t="s">
        <v>344</v>
      </c>
      <c r="G196" s="212" t="s">
        <v>258</v>
      </c>
      <c r="H196" s="213">
        <v>3.6888191727272701E-2</v>
      </c>
      <c r="I196" s="214" t="s">
        <v>335</v>
      </c>
      <c r="J196" s="214" t="s">
        <v>260</v>
      </c>
      <c r="K196" s="212" t="s">
        <v>284</v>
      </c>
      <c r="L196" s="212" t="s">
        <v>337</v>
      </c>
      <c r="M196" s="212" t="s">
        <v>264</v>
      </c>
      <c r="N196" s="212" t="s">
        <v>264</v>
      </c>
      <c r="O196" s="215" t="s">
        <v>264</v>
      </c>
      <c r="P196" s="212" t="s">
        <v>263</v>
      </c>
      <c r="Q196" s="214" t="s">
        <v>338</v>
      </c>
      <c r="R196" s="216" t="s">
        <v>266</v>
      </c>
      <c r="S196" s="216" t="s">
        <v>306</v>
      </c>
      <c r="T196" s="216" t="s">
        <v>349</v>
      </c>
      <c r="U196" s="216" t="s">
        <v>340</v>
      </c>
      <c r="V196" s="211" t="s">
        <v>213</v>
      </c>
      <c r="W196" s="214"/>
      <c r="X196" s="217">
        <v>45</v>
      </c>
    </row>
    <row r="197" spans="2:24" s="39" customFormat="1" ht="16.5">
      <c r="B197" s="196"/>
      <c r="C197" s="209">
        <v>45591</v>
      </c>
      <c r="D197" s="187" t="str">
        <f t="shared" si="4"/>
        <v>土</v>
      </c>
      <c r="E197" s="210">
        <v>0.49027777777777776</v>
      </c>
      <c r="F197" s="211" t="s">
        <v>344</v>
      </c>
      <c r="G197" s="212" t="s">
        <v>258</v>
      </c>
      <c r="H197" s="213">
        <v>1.3688191727272699E-2</v>
      </c>
      <c r="I197" s="214" t="s">
        <v>335</v>
      </c>
      <c r="J197" s="214" t="s">
        <v>260</v>
      </c>
      <c r="K197" s="212" t="s">
        <v>284</v>
      </c>
      <c r="L197" s="212" t="s">
        <v>262</v>
      </c>
      <c r="M197" s="212" t="s">
        <v>264</v>
      </c>
      <c r="N197" s="212" t="s">
        <v>264</v>
      </c>
      <c r="O197" s="215" t="s">
        <v>264</v>
      </c>
      <c r="P197" s="212" t="s">
        <v>263</v>
      </c>
      <c r="Q197" s="214" t="s">
        <v>269</v>
      </c>
      <c r="R197" s="216" t="s">
        <v>301</v>
      </c>
      <c r="S197" s="216" t="s">
        <v>315</v>
      </c>
      <c r="T197" s="216" t="s">
        <v>376</v>
      </c>
      <c r="U197" s="216" t="s">
        <v>338</v>
      </c>
      <c r="V197" s="211" t="s">
        <v>213</v>
      </c>
      <c r="W197" s="214"/>
      <c r="X197" s="217">
        <v>54</v>
      </c>
    </row>
    <row r="198" spans="2:24" s="39" customFormat="1" ht="16.5">
      <c r="B198" s="196"/>
      <c r="C198" s="209">
        <v>45591</v>
      </c>
      <c r="D198" s="187" t="str">
        <f t="shared" si="4"/>
        <v>土</v>
      </c>
      <c r="E198" s="210">
        <v>0.5625</v>
      </c>
      <c r="F198" s="211" t="s">
        <v>344</v>
      </c>
      <c r="G198" s="212" t="s">
        <v>258</v>
      </c>
      <c r="H198" s="213">
        <v>8.4798848333333302E-2</v>
      </c>
      <c r="I198" s="214" t="s">
        <v>335</v>
      </c>
      <c r="J198" s="214" t="s">
        <v>260</v>
      </c>
      <c r="K198" s="212" t="s">
        <v>261</v>
      </c>
      <c r="L198" s="212" t="s">
        <v>262</v>
      </c>
      <c r="M198" s="212" t="s">
        <v>264</v>
      </c>
      <c r="N198" s="212" t="s">
        <v>264</v>
      </c>
      <c r="O198" s="215" t="s">
        <v>264</v>
      </c>
      <c r="P198" s="212" t="s">
        <v>263</v>
      </c>
      <c r="Q198" s="214" t="s">
        <v>338</v>
      </c>
      <c r="R198" s="216" t="s">
        <v>301</v>
      </c>
      <c r="S198" s="216" t="s">
        <v>267</v>
      </c>
      <c r="T198" s="216" t="s">
        <v>376</v>
      </c>
      <c r="U198" s="216" t="s">
        <v>340</v>
      </c>
      <c r="V198" s="211" t="s">
        <v>213</v>
      </c>
      <c r="W198" s="214"/>
      <c r="X198" s="217">
        <v>3</v>
      </c>
    </row>
    <row r="199" spans="2:24" s="39" customFormat="1" ht="16.5">
      <c r="B199" s="196"/>
      <c r="C199" s="209">
        <v>45591</v>
      </c>
      <c r="D199" s="187" t="str">
        <f t="shared" si="4"/>
        <v>土</v>
      </c>
      <c r="E199" s="210">
        <v>0.56458333333333333</v>
      </c>
      <c r="F199" s="211" t="s">
        <v>344</v>
      </c>
      <c r="G199" s="212" t="s">
        <v>258</v>
      </c>
      <c r="H199" s="213">
        <v>3.4298848333333298E-2</v>
      </c>
      <c r="I199" s="214" t="s">
        <v>335</v>
      </c>
      <c r="J199" s="214" t="s">
        <v>260</v>
      </c>
      <c r="K199" s="212" t="s">
        <v>284</v>
      </c>
      <c r="L199" s="212" t="s">
        <v>378</v>
      </c>
      <c r="M199" s="212" t="s">
        <v>264</v>
      </c>
      <c r="N199" s="212" t="s">
        <v>263</v>
      </c>
      <c r="O199" s="215" t="s">
        <v>264</v>
      </c>
      <c r="P199" s="212" t="s">
        <v>263</v>
      </c>
      <c r="Q199" s="214" t="s">
        <v>265</v>
      </c>
      <c r="R199" s="216" t="s">
        <v>266</v>
      </c>
      <c r="S199" s="216" t="s">
        <v>315</v>
      </c>
      <c r="T199" s="216" t="s">
        <v>349</v>
      </c>
      <c r="U199" s="216" t="s">
        <v>350</v>
      </c>
      <c r="V199" s="211" t="s">
        <v>213</v>
      </c>
      <c r="W199" s="214"/>
      <c r="X199" s="217">
        <v>7</v>
      </c>
    </row>
    <row r="200" spans="2:24" s="39" customFormat="1" ht="16.5">
      <c r="B200" s="196"/>
      <c r="C200" s="209">
        <v>45591</v>
      </c>
      <c r="D200" s="187" t="str">
        <f t="shared" si="4"/>
        <v>土</v>
      </c>
      <c r="E200" s="210">
        <v>0.56736111111111109</v>
      </c>
      <c r="F200" s="211" t="s">
        <v>344</v>
      </c>
      <c r="G200" s="212" t="s">
        <v>258</v>
      </c>
      <c r="H200" s="213">
        <v>4.6298848333333302E-2</v>
      </c>
      <c r="I200" s="214" t="s">
        <v>335</v>
      </c>
      <c r="J200" s="214" t="s">
        <v>260</v>
      </c>
      <c r="K200" s="212" t="s">
        <v>284</v>
      </c>
      <c r="L200" s="212" t="s">
        <v>262</v>
      </c>
      <c r="M200" s="212" t="s">
        <v>263</v>
      </c>
      <c r="N200" s="212" t="s">
        <v>263</v>
      </c>
      <c r="O200" s="215" t="s">
        <v>264</v>
      </c>
      <c r="P200" s="212" t="s">
        <v>263</v>
      </c>
      <c r="Q200" s="214" t="s">
        <v>269</v>
      </c>
      <c r="R200" s="216" t="s">
        <v>266</v>
      </c>
      <c r="S200" s="216" t="s">
        <v>315</v>
      </c>
      <c r="T200" s="216" t="s">
        <v>349</v>
      </c>
      <c r="U200" s="216" t="s">
        <v>350</v>
      </c>
      <c r="V200" s="211" t="s">
        <v>213</v>
      </c>
      <c r="W200" s="214"/>
      <c r="X200" s="217">
        <v>15</v>
      </c>
    </row>
    <row r="201" spans="2:24" s="39" customFormat="1" ht="16.5">
      <c r="B201" s="196"/>
      <c r="C201" s="209">
        <v>45591</v>
      </c>
      <c r="D201" s="187" t="str">
        <f t="shared" si="4"/>
        <v>土</v>
      </c>
      <c r="E201" s="210">
        <v>0.58333333333333337</v>
      </c>
      <c r="F201" s="211" t="s">
        <v>344</v>
      </c>
      <c r="G201" s="212" t="s">
        <v>332</v>
      </c>
      <c r="H201" s="213">
        <v>0.40529884833333302</v>
      </c>
      <c r="I201" s="214" t="s">
        <v>335</v>
      </c>
      <c r="J201" s="214" t="s">
        <v>260</v>
      </c>
      <c r="K201" s="212" t="s">
        <v>261</v>
      </c>
      <c r="L201" s="212" t="s">
        <v>377</v>
      </c>
      <c r="M201" s="212" t="s">
        <v>264</v>
      </c>
      <c r="N201" s="212" t="s">
        <v>264</v>
      </c>
      <c r="O201" s="215" t="s">
        <v>264</v>
      </c>
      <c r="P201" s="212" t="s">
        <v>263</v>
      </c>
      <c r="Q201" s="214" t="s">
        <v>338</v>
      </c>
      <c r="R201" s="216" t="s">
        <v>345</v>
      </c>
      <c r="S201" s="216" t="s">
        <v>322</v>
      </c>
      <c r="T201" s="216"/>
      <c r="U201" s="216"/>
      <c r="V201" s="211" t="s">
        <v>213</v>
      </c>
      <c r="W201" s="214"/>
      <c r="X201" s="217">
        <v>37</v>
      </c>
    </row>
    <row r="202" spans="2:24" s="39" customFormat="1" ht="16.5">
      <c r="B202" s="196"/>
      <c r="C202" s="209">
        <v>45591</v>
      </c>
      <c r="D202" s="187" t="str">
        <f t="shared" si="4"/>
        <v>土</v>
      </c>
      <c r="E202" s="210">
        <v>0.5854166666666667</v>
      </c>
      <c r="F202" s="211" t="s">
        <v>344</v>
      </c>
      <c r="G202" s="212" t="s">
        <v>332</v>
      </c>
      <c r="H202" s="213">
        <v>5.7988483333333302E-3</v>
      </c>
      <c r="I202" s="214" t="s">
        <v>335</v>
      </c>
      <c r="J202" s="214" t="s">
        <v>260</v>
      </c>
      <c r="K202" s="212" t="s">
        <v>284</v>
      </c>
      <c r="L202" s="212" t="s">
        <v>262</v>
      </c>
      <c r="M202" s="212" t="s">
        <v>264</v>
      </c>
      <c r="N202" s="212" t="s">
        <v>263</v>
      </c>
      <c r="O202" s="215" t="s">
        <v>264</v>
      </c>
      <c r="P202" s="212" t="s">
        <v>263</v>
      </c>
      <c r="Q202" s="214" t="s">
        <v>269</v>
      </c>
      <c r="R202" s="216" t="s">
        <v>266</v>
      </c>
      <c r="S202" s="216" t="s">
        <v>315</v>
      </c>
      <c r="T202" s="216" t="s">
        <v>349</v>
      </c>
      <c r="U202" s="216" t="s">
        <v>350</v>
      </c>
      <c r="V202" s="211" t="s">
        <v>213</v>
      </c>
      <c r="W202" s="214"/>
      <c r="X202" s="217">
        <v>43</v>
      </c>
    </row>
    <row r="203" spans="2:24" s="39" customFormat="1" ht="16.5">
      <c r="B203" s="196"/>
      <c r="C203" s="209">
        <v>45591</v>
      </c>
      <c r="D203" s="187" t="str">
        <f t="shared" si="4"/>
        <v>土</v>
      </c>
      <c r="E203" s="210">
        <v>0.58819444444444446</v>
      </c>
      <c r="F203" s="211" t="s">
        <v>344</v>
      </c>
      <c r="G203" s="212" t="s">
        <v>332</v>
      </c>
      <c r="H203" s="213">
        <v>6.1098848333333303E-2</v>
      </c>
      <c r="I203" s="214" t="s">
        <v>335</v>
      </c>
      <c r="J203" s="214" t="s">
        <v>260</v>
      </c>
      <c r="K203" s="212" t="s">
        <v>284</v>
      </c>
      <c r="L203" s="212" t="s">
        <v>262</v>
      </c>
      <c r="M203" s="212" t="s">
        <v>263</v>
      </c>
      <c r="N203" s="212" t="s">
        <v>263</v>
      </c>
      <c r="O203" s="215" t="s">
        <v>264</v>
      </c>
      <c r="P203" s="212" t="s">
        <v>263</v>
      </c>
      <c r="Q203" s="214" t="s">
        <v>269</v>
      </c>
      <c r="R203" s="216" t="s">
        <v>345</v>
      </c>
      <c r="S203" s="216" t="s">
        <v>315</v>
      </c>
      <c r="T203" s="216"/>
      <c r="U203" s="216"/>
      <c r="V203" s="211" t="s">
        <v>213</v>
      </c>
      <c r="W203" s="214" t="s">
        <v>385</v>
      </c>
      <c r="X203" s="217">
        <v>47</v>
      </c>
    </row>
    <row r="204" spans="2:24" s="39" customFormat="1" ht="16.5">
      <c r="B204" s="196"/>
      <c r="C204" s="209">
        <v>45591</v>
      </c>
      <c r="D204" s="187" t="str">
        <f t="shared" si="4"/>
        <v>土</v>
      </c>
      <c r="E204" s="210">
        <v>0.59166666666666667</v>
      </c>
      <c r="F204" s="211" t="s">
        <v>344</v>
      </c>
      <c r="G204" s="212" t="s">
        <v>258</v>
      </c>
      <c r="H204" s="213">
        <v>5.4598848333333297E-2</v>
      </c>
      <c r="I204" s="214" t="s">
        <v>335</v>
      </c>
      <c r="J204" s="214" t="s">
        <v>260</v>
      </c>
      <c r="K204" s="212" t="s">
        <v>284</v>
      </c>
      <c r="L204" s="212" t="s">
        <v>337</v>
      </c>
      <c r="M204" s="212" t="s">
        <v>264</v>
      </c>
      <c r="N204" s="212" t="s">
        <v>263</v>
      </c>
      <c r="O204" s="215" t="s">
        <v>264</v>
      </c>
      <c r="P204" s="212" t="s">
        <v>263</v>
      </c>
      <c r="Q204" s="214" t="s">
        <v>338</v>
      </c>
      <c r="R204" s="216" t="s">
        <v>266</v>
      </c>
      <c r="S204" s="216" t="s">
        <v>311</v>
      </c>
      <c r="T204" s="216" t="s">
        <v>349</v>
      </c>
      <c r="U204" s="216" t="s">
        <v>350</v>
      </c>
      <c r="V204" s="211" t="s">
        <v>213</v>
      </c>
      <c r="W204" s="214"/>
      <c r="X204" s="217">
        <v>21</v>
      </c>
    </row>
    <row r="205" spans="2:24" s="39" customFormat="1" ht="16.5">
      <c r="B205" s="196"/>
      <c r="C205" s="209">
        <v>45591</v>
      </c>
      <c r="D205" s="187" t="str">
        <f t="shared" si="4"/>
        <v>土</v>
      </c>
      <c r="E205" s="210">
        <v>0.59305555555555556</v>
      </c>
      <c r="F205" s="211" t="s">
        <v>344</v>
      </c>
      <c r="G205" s="212" t="s">
        <v>258</v>
      </c>
      <c r="H205" s="213">
        <v>1.8998848333333301E-2</v>
      </c>
      <c r="I205" s="214" t="s">
        <v>335</v>
      </c>
      <c r="J205" s="214" t="s">
        <v>260</v>
      </c>
      <c r="K205" s="212" t="s">
        <v>261</v>
      </c>
      <c r="L205" s="212" t="s">
        <v>262</v>
      </c>
      <c r="M205" s="212" t="s">
        <v>264</v>
      </c>
      <c r="N205" s="212" t="s">
        <v>264</v>
      </c>
      <c r="O205" s="215" t="s">
        <v>264</v>
      </c>
      <c r="P205" s="212" t="s">
        <v>263</v>
      </c>
      <c r="Q205" s="214" t="s">
        <v>338</v>
      </c>
      <c r="R205" s="216" t="s">
        <v>301</v>
      </c>
      <c r="S205" s="216" t="s">
        <v>267</v>
      </c>
      <c r="T205" s="216" t="s">
        <v>376</v>
      </c>
      <c r="U205" s="216" t="s">
        <v>340</v>
      </c>
      <c r="V205" s="211" t="s">
        <v>213</v>
      </c>
      <c r="W205" s="214"/>
      <c r="X205" s="217">
        <v>3</v>
      </c>
    </row>
    <row r="206" spans="2:24" s="39" customFormat="1" ht="16.5">
      <c r="B206" s="196"/>
      <c r="C206" s="209">
        <v>45591</v>
      </c>
      <c r="D206" s="187" t="str">
        <f t="shared" si="4"/>
        <v>土</v>
      </c>
      <c r="E206" s="210">
        <v>0.59513888888888888</v>
      </c>
      <c r="F206" s="211" t="s">
        <v>344</v>
      </c>
      <c r="G206" s="212" t="s">
        <v>258</v>
      </c>
      <c r="H206" s="213">
        <v>2.2098848333333299E-2</v>
      </c>
      <c r="I206" s="214" t="s">
        <v>335</v>
      </c>
      <c r="J206" s="214" t="s">
        <v>260</v>
      </c>
      <c r="K206" s="212" t="s">
        <v>261</v>
      </c>
      <c r="L206" s="212" t="s">
        <v>337</v>
      </c>
      <c r="M206" s="212" t="s">
        <v>264</v>
      </c>
      <c r="N206" s="212" t="s">
        <v>264</v>
      </c>
      <c r="O206" s="215" t="s">
        <v>264</v>
      </c>
      <c r="P206" s="212" t="s">
        <v>264</v>
      </c>
      <c r="Q206" s="214" t="s">
        <v>338</v>
      </c>
      <c r="R206" s="216" t="s">
        <v>266</v>
      </c>
      <c r="S206" s="216" t="s">
        <v>311</v>
      </c>
      <c r="T206" s="216" t="s">
        <v>376</v>
      </c>
      <c r="U206" s="216" t="s">
        <v>338</v>
      </c>
      <c r="V206" s="211" t="s">
        <v>213</v>
      </c>
      <c r="W206" s="214" t="s">
        <v>386</v>
      </c>
      <c r="X206" s="217">
        <v>6</v>
      </c>
    </row>
    <row r="207" spans="2:24" s="39" customFormat="1" ht="16.5">
      <c r="B207" s="196"/>
      <c r="C207" s="209">
        <v>45591</v>
      </c>
      <c r="D207" s="187" t="str">
        <f t="shared" si="4"/>
        <v>土</v>
      </c>
      <c r="E207" s="210">
        <v>0.60416666666666663</v>
      </c>
      <c r="F207" s="211" t="s">
        <v>344</v>
      </c>
      <c r="G207" s="212" t="s">
        <v>258</v>
      </c>
      <c r="H207" s="213">
        <v>5.9354034E-2</v>
      </c>
      <c r="I207" s="214" t="s">
        <v>335</v>
      </c>
      <c r="J207" s="214" t="s">
        <v>260</v>
      </c>
      <c r="K207" s="212" t="s">
        <v>284</v>
      </c>
      <c r="L207" s="212" t="s">
        <v>378</v>
      </c>
      <c r="M207" s="212" t="s">
        <v>264</v>
      </c>
      <c r="N207" s="212" t="s">
        <v>263</v>
      </c>
      <c r="O207" s="215" t="s">
        <v>264</v>
      </c>
      <c r="P207" s="212" t="s">
        <v>263</v>
      </c>
      <c r="Q207" s="214" t="s">
        <v>265</v>
      </c>
      <c r="R207" s="216" t="s">
        <v>266</v>
      </c>
      <c r="S207" s="216" t="s">
        <v>315</v>
      </c>
      <c r="T207" s="216" t="s">
        <v>349</v>
      </c>
      <c r="U207" s="216" t="s">
        <v>350</v>
      </c>
      <c r="V207" s="211" t="s">
        <v>213</v>
      </c>
      <c r="W207" s="214"/>
      <c r="X207" s="217">
        <v>2</v>
      </c>
    </row>
    <row r="208" spans="2:24" s="39" customFormat="1" ht="16.5">
      <c r="B208" s="196"/>
      <c r="C208" s="209">
        <v>45591</v>
      </c>
      <c r="D208" s="187" t="str">
        <f t="shared" si="4"/>
        <v>土</v>
      </c>
      <c r="E208" s="210">
        <v>0.625</v>
      </c>
      <c r="F208" s="211" t="s">
        <v>344</v>
      </c>
      <c r="G208" s="212" t="s">
        <v>332</v>
      </c>
      <c r="H208" s="213">
        <v>0.43465403400000002</v>
      </c>
      <c r="I208" s="214" t="s">
        <v>335</v>
      </c>
      <c r="J208" s="214" t="s">
        <v>260</v>
      </c>
      <c r="K208" s="212" t="s">
        <v>261</v>
      </c>
      <c r="L208" s="212" t="s">
        <v>377</v>
      </c>
      <c r="M208" s="212" t="s">
        <v>264</v>
      </c>
      <c r="N208" s="212" t="s">
        <v>264</v>
      </c>
      <c r="O208" s="215" t="s">
        <v>264</v>
      </c>
      <c r="P208" s="212" t="s">
        <v>263</v>
      </c>
      <c r="Q208" s="214" t="s">
        <v>338</v>
      </c>
      <c r="R208" s="216" t="s">
        <v>345</v>
      </c>
      <c r="S208" s="216" t="s">
        <v>322</v>
      </c>
      <c r="T208" s="216"/>
      <c r="U208" s="216"/>
      <c r="V208" s="211" t="s">
        <v>213</v>
      </c>
      <c r="W208" s="214"/>
      <c r="X208" s="217">
        <v>37</v>
      </c>
    </row>
    <row r="209" spans="2:24" s="39" customFormat="1" ht="16.5">
      <c r="B209" s="196"/>
      <c r="C209" s="209">
        <v>45591</v>
      </c>
      <c r="D209" s="187" t="str">
        <f t="shared" ref="D209:D272" si="5">IF($C209 &lt;&gt; "", IF(ISERROR(MATCH(C209, 祝日, 0)), TEXT($C209, "aaa"), "祝日"), "")</f>
        <v>土</v>
      </c>
      <c r="E209" s="210">
        <v>0.62847222222222221</v>
      </c>
      <c r="F209" s="211" t="s">
        <v>344</v>
      </c>
      <c r="G209" s="212" t="s">
        <v>332</v>
      </c>
      <c r="H209" s="213">
        <v>5.9554033999999999E-2</v>
      </c>
      <c r="I209" s="214" t="s">
        <v>335</v>
      </c>
      <c r="J209" s="214" t="s">
        <v>260</v>
      </c>
      <c r="K209" s="212" t="s">
        <v>284</v>
      </c>
      <c r="L209" s="212" t="s">
        <v>262</v>
      </c>
      <c r="M209" s="212" t="s">
        <v>263</v>
      </c>
      <c r="N209" s="212" t="s">
        <v>263</v>
      </c>
      <c r="O209" s="215" t="s">
        <v>264</v>
      </c>
      <c r="P209" s="212" t="s">
        <v>263</v>
      </c>
      <c r="Q209" s="214" t="s">
        <v>269</v>
      </c>
      <c r="R209" s="216" t="s">
        <v>345</v>
      </c>
      <c r="S209" s="216" t="s">
        <v>315</v>
      </c>
      <c r="T209" s="216"/>
      <c r="U209" s="216"/>
      <c r="V209" s="211" t="s">
        <v>213</v>
      </c>
      <c r="W209" s="214" t="s">
        <v>379</v>
      </c>
      <c r="X209" s="217">
        <v>47</v>
      </c>
    </row>
    <row r="210" spans="2:24" s="39" customFormat="1" ht="16.5">
      <c r="B210" s="196"/>
      <c r="C210" s="209">
        <v>45591</v>
      </c>
      <c r="D210" s="187" t="str">
        <f t="shared" si="5"/>
        <v>土</v>
      </c>
      <c r="E210" s="210">
        <v>0.6333333333333333</v>
      </c>
      <c r="F210" s="211" t="s">
        <v>344</v>
      </c>
      <c r="G210" s="212" t="s">
        <v>258</v>
      </c>
      <c r="H210" s="213">
        <v>8.0554033999999997E-2</v>
      </c>
      <c r="I210" s="214" t="s">
        <v>335</v>
      </c>
      <c r="J210" s="214" t="s">
        <v>260</v>
      </c>
      <c r="K210" s="212" t="s">
        <v>261</v>
      </c>
      <c r="L210" s="212" t="s">
        <v>337</v>
      </c>
      <c r="M210" s="212" t="s">
        <v>264</v>
      </c>
      <c r="N210" s="212" t="s">
        <v>264</v>
      </c>
      <c r="O210" s="215" t="s">
        <v>264</v>
      </c>
      <c r="P210" s="212" t="s">
        <v>263</v>
      </c>
      <c r="Q210" s="214" t="s">
        <v>338</v>
      </c>
      <c r="R210" s="216" t="s">
        <v>301</v>
      </c>
      <c r="S210" s="216" t="s">
        <v>267</v>
      </c>
      <c r="T210" s="216" t="s">
        <v>376</v>
      </c>
      <c r="U210" s="216" t="s">
        <v>340</v>
      </c>
      <c r="V210" s="211" t="s">
        <v>213</v>
      </c>
      <c r="W210" s="214"/>
      <c r="X210" s="217">
        <v>10</v>
      </c>
    </row>
    <row r="211" spans="2:24" s="39" customFormat="1" ht="16.5">
      <c r="B211" s="196"/>
      <c r="C211" s="209">
        <v>45591</v>
      </c>
      <c r="D211" s="187" t="str">
        <f t="shared" si="5"/>
        <v>土</v>
      </c>
      <c r="E211" s="210">
        <v>0.64722222222222225</v>
      </c>
      <c r="F211" s="211" t="s">
        <v>344</v>
      </c>
      <c r="G211" s="212" t="s">
        <v>258</v>
      </c>
      <c r="H211" s="213">
        <v>5.3130906749999998E-2</v>
      </c>
      <c r="I211" s="214" t="s">
        <v>335</v>
      </c>
      <c r="J211" s="214" t="s">
        <v>260</v>
      </c>
      <c r="K211" s="212" t="s">
        <v>261</v>
      </c>
      <c r="L211" s="212" t="s">
        <v>337</v>
      </c>
      <c r="M211" s="212" t="s">
        <v>264</v>
      </c>
      <c r="N211" s="212" t="s">
        <v>264</v>
      </c>
      <c r="O211" s="215" t="s">
        <v>264</v>
      </c>
      <c r="P211" s="212" t="s">
        <v>264</v>
      </c>
      <c r="Q211" s="214" t="s">
        <v>338</v>
      </c>
      <c r="R211" s="216" t="s">
        <v>301</v>
      </c>
      <c r="S211" s="216" t="s">
        <v>267</v>
      </c>
      <c r="T211" s="216" t="s">
        <v>376</v>
      </c>
      <c r="U211" s="216" t="s">
        <v>340</v>
      </c>
      <c r="V211" s="211" t="s">
        <v>213</v>
      </c>
      <c r="W211" s="214"/>
      <c r="X211" s="217">
        <v>6</v>
      </c>
    </row>
    <row r="212" spans="2:24" s="39" customFormat="1" ht="16.5">
      <c r="B212" s="196"/>
      <c r="C212" s="209">
        <v>45591</v>
      </c>
      <c r="D212" s="187" t="str">
        <f t="shared" si="5"/>
        <v>土</v>
      </c>
      <c r="E212" s="210">
        <v>0.6479166666666667</v>
      </c>
      <c r="F212" s="211" t="s">
        <v>344</v>
      </c>
      <c r="G212" s="212" t="s">
        <v>258</v>
      </c>
      <c r="H212" s="213">
        <v>9.5430906750000002E-2</v>
      </c>
      <c r="I212" s="214" t="s">
        <v>335</v>
      </c>
      <c r="J212" s="214" t="s">
        <v>260</v>
      </c>
      <c r="K212" s="212" t="s">
        <v>261</v>
      </c>
      <c r="L212" s="212" t="s">
        <v>337</v>
      </c>
      <c r="M212" s="212" t="s">
        <v>264</v>
      </c>
      <c r="N212" s="212" t="s">
        <v>264</v>
      </c>
      <c r="O212" s="215" t="s">
        <v>264</v>
      </c>
      <c r="P212" s="212" t="s">
        <v>263</v>
      </c>
      <c r="Q212" s="214" t="s">
        <v>338</v>
      </c>
      <c r="R212" s="216" t="s">
        <v>301</v>
      </c>
      <c r="S212" s="216" t="s">
        <v>267</v>
      </c>
      <c r="T212" s="216" t="s">
        <v>376</v>
      </c>
      <c r="U212" s="216" t="s">
        <v>340</v>
      </c>
      <c r="V212" s="211" t="s">
        <v>213</v>
      </c>
      <c r="W212" s="214"/>
      <c r="X212" s="217">
        <v>10</v>
      </c>
    </row>
    <row r="213" spans="2:24" s="39" customFormat="1" ht="16.5">
      <c r="B213" s="196"/>
      <c r="C213" s="209">
        <v>45591</v>
      </c>
      <c r="D213" s="187" t="str">
        <f t="shared" si="5"/>
        <v>土</v>
      </c>
      <c r="E213" s="210">
        <v>0.65138888888888891</v>
      </c>
      <c r="F213" s="211" t="s">
        <v>344</v>
      </c>
      <c r="G213" s="212" t="s">
        <v>332</v>
      </c>
      <c r="H213" s="213">
        <v>2.8430906749999998E-2</v>
      </c>
      <c r="I213" s="214" t="s">
        <v>335</v>
      </c>
      <c r="J213" s="214" t="s">
        <v>260</v>
      </c>
      <c r="K213" s="212" t="s">
        <v>261</v>
      </c>
      <c r="L213" s="212" t="s">
        <v>337</v>
      </c>
      <c r="M213" s="212" t="s">
        <v>264</v>
      </c>
      <c r="N213" s="212" t="s">
        <v>264</v>
      </c>
      <c r="O213" s="215" t="s">
        <v>264</v>
      </c>
      <c r="P213" s="212" t="s">
        <v>263</v>
      </c>
      <c r="Q213" s="214" t="s">
        <v>338</v>
      </c>
      <c r="R213" s="216" t="s">
        <v>301</v>
      </c>
      <c r="S213" s="216" t="s">
        <v>311</v>
      </c>
      <c r="T213" s="216" t="s">
        <v>376</v>
      </c>
      <c r="U213" s="216" t="s">
        <v>338</v>
      </c>
      <c r="V213" s="211" t="s">
        <v>213</v>
      </c>
      <c r="W213" s="214"/>
      <c r="X213" s="217">
        <v>18</v>
      </c>
    </row>
    <row r="214" spans="2:24" s="39" customFormat="1" ht="16.5">
      <c r="B214" s="196"/>
      <c r="C214" s="209">
        <v>45591</v>
      </c>
      <c r="D214" s="187" t="str">
        <f t="shared" si="5"/>
        <v>土</v>
      </c>
      <c r="E214" s="210">
        <v>0.66874999999999996</v>
      </c>
      <c r="F214" s="211" t="s">
        <v>344</v>
      </c>
      <c r="G214" s="212" t="s">
        <v>332</v>
      </c>
      <c r="H214" s="213">
        <v>1.613090675E-2</v>
      </c>
      <c r="I214" s="214" t="s">
        <v>335</v>
      </c>
      <c r="J214" s="214" t="s">
        <v>260</v>
      </c>
      <c r="K214" s="212" t="s">
        <v>284</v>
      </c>
      <c r="L214" s="212" t="s">
        <v>262</v>
      </c>
      <c r="M214" s="212" t="s">
        <v>264</v>
      </c>
      <c r="N214" s="212" t="s">
        <v>263</v>
      </c>
      <c r="O214" s="215" t="s">
        <v>264</v>
      </c>
      <c r="P214" s="212" t="s">
        <v>263</v>
      </c>
      <c r="Q214" s="214" t="s">
        <v>269</v>
      </c>
      <c r="R214" s="216" t="s">
        <v>266</v>
      </c>
      <c r="S214" s="216" t="s">
        <v>315</v>
      </c>
      <c r="T214" s="216" t="s">
        <v>376</v>
      </c>
      <c r="U214" s="216" t="s">
        <v>338</v>
      </c>
      <c r="V214" s="211" t="s">
        <v>213</v>
      </c>
      <c r="W214" s="214"/>
      <c r="X214" s="217">
        <v>43</v>
      </c>
    </row>
    <row r="215" spans="2:24" s="39" customFormat="1" ht="16.5">
      <c r="B215" s="196"/>
      <c r="C215" s="209">
        <v>45591</v>
      </c>
      <c r="D215" s="187" t="str">
        <f t="shared" si="5"/>
        <v>土</v>
      </c>
      <c r="E215" s="210">
        <v>0.67013888888888884</v>
      </c>
      <c r="F215" s="211" t="s">
        <v>344</v>
      </c>
      <c r="G215" s="212" t="s">
        <v>332</v>
      </c>
      <c r="H215" s="213">
        <v>3.8330906749999998E-2</v>
      </c>
      <c r="I215" s="214" t="s">
        <v>335</v>
      </c>
      <c r="J215" s="214" t="s">
        <v>260</v>
      </c>
      <c r="K215" s="212" t="s">
        <v>284</v>
      </c>
      <c r="L215" s="212" t="s">
        <v>262</v>
      </c>
      <c r="M215" s="212" t="s">
        <v>263</v>
      </c>
      <c r="N215" s="212" t="s">
        <v>263</v>
      </c>
      <c r="O215" s="215" t="s">
        <v>264</v>
      </c>
      <c r="P215" s="212" t="s">
        <v>263</v>
      </c>
      <c r="Q215" s="214" t="s">
        <v>269</v>
      </c>
      <c r="R215" s="216" t="s">
        <v>345</v>
      </c>
      <c r="S215" s="216" t="s">
        <v>315</v>
      </c>
      <c r="T215" s="216"/>
      <c r="U215" s="216"/>
      <c r="V215" s="211" t="s">
        <v>213</v>
      </c>
      <c r="W215" s="214" t="s">
        <v>379</v>
      </c>
      <c r="X215" s="217">
        <v>47</v>
      </c>
    </row>
    <row r="216" spans="2:24" s="39" customFormat="1" ht="16.5">
      <c r="B216" s="196"/>
      <c r="C216" s="209">
        <v>45591</v>
      </c>
      <c r="D216" s="187" t="str">
        <f t="shared" si="5"/>
        <v>土</v>
      </c>
      <c r="E216" s="210">
        <v>0.67152777777777772</v>
      </c>
      <c r="F216" s="211" t="s">
        <v>344</v>
      </c>
      <c r="G216" s="212" t="s">
        <v>258</v>
      </c>
      <c r="H216" s="213">
        <v>1.4030906750000001E-2</v>
      </c>
      <c r="I216" s="214" t="s">
        <v>335</v>
      </c>
      <c r="J216" s="214" t="s">
        <v>260</v>
      </c>
      <c r="K216" s="212" t="s">
        <v>261</v>
      </c>
      <c r="L216" s="212" t="s">
        <v>337</v>
      </c>
      <c r="M216" s="212" t="s">
        <v>264</v>
      </c>
      <c r="N216" s="212" t="s">
        <v>264</v>
      </c>
      <c r="O216" s="215" t="s">
        <v>264</v>
      </c>
      <c r="P216" s="212" t="s">
        <v>263</v>
      </c>
      <c r="Q216" s="214" t="s">
        <v>338</v>
      </c>
      <c r="R216" s="216" t="s">
        <v>301</v>
      </c>
      <c r="S216" s="216" t="s">
        <v>322</v>
      </c>
      <c r="T216" s="216"/>
      <c r="U216" s="216"/>
      <c r="V216" s="211" t="s">
        <v>213</v>
      </c>
      <c r="W216" s="214" t="s">
        <v>387</v>
      </c>
      <c r="X216" s="217">
        <v>22</v>
      </c>
    </row>
    <row r="217" spans="2:24" s="39" customFormat="1" ht="16.5">
      <c r="B217" s="196"/>
      <c r="C217" s="209">
        <v>45591</v>
      </c>
      <c r="D217" s="187" t="str">
        <f t="shared" si="5"/>
        <v>土</v>
      </c>
      <c r="E217" s="210">
        <v>0.67361111111111116</v>
      </c>
      <c r="F217" s="211" t="s">
        <v>344</v>
      </c>
      <c r="G217" s="212" t="s">
        <v>258</v>
      </c>
      <c r="H217" s="213">
        <v>5.4430906750000001E-2</v>
      </c>
      <c r="I217" s="214" t="s">
        <v>335</v>
      </c>
      <c r="J217" s="214" t="s">
        <v>260</v>
      </c>
      <c r="K217" s="212" t="s">
        <v>284</v>
      </c>
      <c r="L217" s="212" t="s">
        <v>378</v>
      </c>
      <c r="M217" s="212" t="s">
        <v>263</v>
      </c>
      <c r="N217" s="212" t="s">
        <v>263</v>
      </c>
      <c r="O217" s="215" t="s">
        <v>264</v>
      </c>
      <c r="P217" s="212" t="s">
        <v>263</v>
      </c>
      <c r="Q217" s="214" t="s">
        <v>265</v>
      </c>
      <c r="R217" s="216" t="s">
        <v>301</v>
      </c>
      <c r="S217" s="216" t="s">
        <v>322</v>
      </c>
      <c r="T217" s="216"/>
      <c r="U217" s="216"/>
      <c r="V217" s="211" t="s">
        <v>213</v>
      </c>
      <c r="W217" s="214" t="s">
        <v>387</v>
      </c>
      <c r="X217" s="217">
        <v>50</v>
      </c>
    </row>
    <row r="218" spans="2:24" s="39" customFormat="1" ht="16.5">
      <c r="B218" s="196"/>
      <c r="C218" s="209">
        <v>45591</v>
      </c>
      <c r="D218" s="187" t="str">
        <f t="shared" si="5"/>
        <v>土</v>
      </c>
      <c r="E218" s="210">
        <v>0.6743055555555556</v>
      </c>
      <c r="F218" s="211" t="s">
        <v>344</v>
      </c>
      <c r="G218" s="212" t="s">
        <v>258</v>
      </c>
      <c r="H218" s="213">
        <v>6.4130906749999994E-2</v>
      </c>
      <c r="I218" s="214" t="s">
        <v>335</v>
      </c>
      <c r="J218" s="214" t="s">
        <v>260</v>
      </c>
      <c r="K218" s="212" t="s">
        <v>261</v>
      </c>
      <c r="L218" s="212" t="s">
        <v>337</v>
      </c>
      <c r="M218" s="212" t="s">
        <v>264</v>
      </c>
      <c r="N218" s="212" t="s">
        <v>264</v>
      </c>
      <c r="O218" s="215" t="s">
        <v>264</v>
      </c>
      <c r="P218" s="212" t="s">
        <v>263</v>
      </c>
      <c r="Q218" s="214" t="s">
        <v>338</v>
      </c>
      <c r="R218" s="216" t="s">
        <v>301</v>
      </c>
      <c r="S218" s="216" t="s">
        <v>267</v>
      </c>
      <c r="T218" s="216" t="s">
        <v>376</v>
      </c>
      <c r="U218" s="216" t="s">
        <v>340</v>
      </c>
      <c r="V218" s="211" t="s">
        <v>213</v>
      </c>
      <c r="W218" s="214"/>
      <c r="X218" s="217">
        <v>10</v>
      </c>
    </row>
    <row r="219" spans="2:24" s="39" customFormat="1" ht="16.5">
      <c r="B219" s="196"/>
      <c r="C219" s="209">
        <v>45592</v>
      </c>
      <c r="D219" s="187" t="str">
        <f t="shared" si="5"/>
        <v>日</v>
      </c>
      <c r="E219" s="210">
        <v>0.37916666666666665</v>
      </c>
      <c r="F219" s="211" t="s">
        <v>227</v>
      </c>
      <c r="G219" s="212" t="s">
        <v>332</v>
      </c>
      <c r="H219" s="213">
        <v>6.2601240833333294E-2</v>
      </c>
      <c r="I219" s="214" t="s">
        <v>335</v>
      </c>
      <c r="J219" s="214" t="s">
        <v>260</v>
      </c>
      <c r="K219" s="212" t="s">
        <v>261</v>
      </c>
      <c r="L219" s="212" t="s">
        <v>337</v>
      </c>
      <c r="M219" s="212" t="s">
        <v>264</v>
      </c>
      <c r="N219" s="212" t="s">
        <v>264</v>
      </c>
      <c r="O219" s="215" t="s">
        <v>264</v>
      </c>
      <c r="P219" s="212" t="s">
        <v>263</v>
      </c>
      <c r="Q219" s="214" t="s">
        <v>338</v>
      </c>
      <c r="R219" s="216" t="s">
        <v>301</v>
      </c>
      <c r="S219" s="216" t="s">
        <v>267</v>
      </c>
      <c r="T219" s="216" t="s">
        <v>376</v>
      </c>
      <c r="U219" s="216" t="s">
        <v>340</v>
      </c>
      <c r="V219" s="211" t="s">
        <v>213</v>
      </c>
      <c r="W219" s="214"/>
      <c r="X219" s="217">
        <v>18</v>
      </c>
    </row>
    <row r="220" spans="2:24" s="39" customFormat="1" ht="16.5">
      <c r="B220" s="196"/>
      <c r="C220" s="209">
        <v>45592</v>
      </c>
      <c r="D220" s="187" t="str">
        <f t="shared" si="5"/>
        <v>日</v>
      </c>
      <c r="E220" s="210">
        <v>0.39583333333333331</v>
      </c>
      <c r="F220" s="211" t="s">
        <v>227</v>
      </c>
      <c r="G220" s="212" t="s">
        <v>332</v>
      </c>
      <c r="H220" s="213">
        <v>0.43180124083333299</v>
      </c>
      <c r="I220" s="214" t="s">
        <v>335</v>
      </c>
      <c r="J220" s="214" t="s">
        <v>260</v>
      </c>
      <c r="K220" s="212" t="s">
        <v>261</v>
      </c>
      <c r="L220" s="212" t="s">
        <v>377</v>
      </c>
      <c r="M220" s="212" t="s">
        <v>264</v>
      </c>
      <c r="N220" s="212" t="s">
        <v>264</v>
      </c>
      <c r="O220" s="215" t="s">
        <v>264</v>
      </c>
      <c r="P220" s="212" t="s">
        <v>263</v>
      </c>
      <c r="Q220" s="214" t="s">
        <v>338</v>
      </c>
      <c r="R220" s="216" t="s">
        <v>345</v>
      </c>
      <c r="S220" s="216" t="s">
        <v>322</v>
      </c>
      <c r="T220" s="216"/>
      <c r="U220" s="216"/>
      <c r="V220" s="211" t="s">
        <v>213</v>
      </c>
      <c r="W220" s="214"/>
      <c r="X220" s="217">
        <v>37</v>
      </c>
    </row>
    <row r="221" spans="2:24" s="39" customFormat="1" ht="16.5">
      <c r="B221" s="196"/>
      <c r="C221" s="209">
        <v>45592</v>
      </c>
      <c r="D221" s="187" t="str">
        <f t="shared" si="5"/>
        <v>日</v>
      </c>
      <c r="E221" s="210">
        <v>0.39791666666666664</v>
      </c>
      <c r="F221" s="211" t="s">
        <v>227</v>
      </c>
      <c r="G221" s="212" t="s">
        <v>332</v>
      </c>
      <c r="H221" s="213">
        <v>3.11012408333333E-2</v>
      </c>
      <c r="I221" s="214" t="s">
        <v>335</v>
      </c>
      <c r="J221" s="214" t="s">
        <v>260</v>
      </c>
      <c r="K221" s="212" t="s">
        <v>284</v>
      </c>
      <c r="L221" s="212" t="s">
        <v>262</v>
      </c>
      <c r="M221" s="212" t="s">
        <v>264</v>
      </c>
      <c r="N221" s="212" t="s">
        <v>263</v>
      </c>
      <c r="O221" s="215" t="s">
        <v>264</v>
      </c>
      <c r="P221" s="212" t="s">
        <v>263</v>
      </c>
      <c r="Q221" s="214" t="s">
        <v>269</v>
      </c>
      <c r="R221" s="216" t="s">
        <v>266</v>
      </c>
      <c r="S221" s="216" t="s">
        <v>315</v>
      </c>
      <c r="T221" s="216" t="s">
        <v>376</v>
      </c>
      <c r="U221" s="216" t="s">
        <v>338</v>
      </c>
      <c r="V221" s="211" t="s">
        <v>213</v>
      </c>
      <c r="W221" s="214"/>
      <c r="X221" s="217">
        <v>43</v>
      </c>
    </row>
    <row r="222" spans="2:24" s="39" customFormat="1" ht="16.5">
      <c r="B222" s="196"/>
      <c r="C222" s="209">
        <v>45592</v>
      </c>
      <c r="D222" s="187" t="str">
        <f t="shared" si="5"/>
        <v>日</v>
      </c>
      <c r="E222" s="210">
        <v>0.40347222222222223</v>
      </c>
      <c r="F222" s="211" t="s">
        <v>227</v>
      </c>
      <c r="G222" s="212" t="s">
        <v>258</v>
      </c>
      <c r="H222" s="213">
        <v>4.7601240833333301E-2</v>
      </c>
      <c r="I222" s="214" t="s">
        <v>335</v>
      </c>
      <c r="J222" s="214" t="s">
        <v>260</v>
      </c>
      <c r="K222" s="212" t="s">
        <v>261</v>
      </c>
      <c r="L222" s="212" t="s">
        <v>262</v>
      </c>
      <c r="M222" s="212" t="s">
        <v>264</v>
      </c>
      <c r="N222" s="212" t="s">
        <v>264</v>
      </c>
      <c r="O222" s="215" t="s">
        <v>264</v>
      </c>
      <c r="P222" s="212" t="s">
        <v>264</v>
      </c>
      <c r="Q222" s="214" t="s">
        <v>338</v>
      </c>
      <c r="R222" s="216" t="s">
        <v>301</v>
      </c>
      <c r="S222" s="216" t="s">
        <v>267</v>
      </c>
      <c r="T222" s="216" t="s">
        <v>376</v>
      </c>
      <c r="U222" s="216" t="s">
        <v>340</v>
      </c>
      <c r="V222" s="211" t="s">
        <v>213</v>
      </c>
      <c r="W222" s="214"/>
      <c r="X222" s="217">
        <v>20</v>
      </c>
    </row>
    <row r="223" spans="2:24" s="39" customFormat="1" ht="16.5">
      <c r="B223" s="196"/>
      <c r="C223" s="209">
        <v>45592</v>
      </c>
      <c r="D223" s="187" t="str">
        <f t="shared" si="5"/>
        <v>日</v>
      </c>
      <c r="E223" s="210">
        <v>0.40416666666666667</v>
      </c>
      <c r="F223" s="211" t="s">
        <v>227</v>
      </c>
      <c r="G223" s="212" t="s">
        <v>258</v>
      </c>
      <c r="H223" s="213">
        <v>4.6501240833333297E-2</v>
      </c>
      <c r="I223" s="214" t="s">
        <v>335</v>
      </c>
      <c r="J223" s="214" t="s">
        <v>260</v>
      </c>
      <c r="K223" s="212" t="s">
        <v>284</v>
      </c>
      <c r="L223" s="212" t="s">
        <v>378</v>
      </c>
      <c r="M223" s="212" t="s">
        <v>263</v>
      </c>
      <c r="N223" s="212" t="s">
        <v>263</v>
      </c>
      <c r="O223" s="215" t="s">
        <v>264</v>
      </c>
      <c r="P223" s="212" t="s">
        <v>263</v>
      </c>
      <c r="Q223" s="214" t="s">
        <v>265</v>
      </c>
      <c r="R223" s="216" t="s">
        <v>345</v>
      </c>
      <c r="S223" s="216" t="s">
        <v>315</v>
      </c>
      <c r="T223" s="216"/>
      <c r="U223" s="216"/>
      <c r="V223" s="211" t="s">
        <v>213</v>
      </c>
      <c r="W223" s="214" t="s">
        <v>385</v>
      </c>
      <c r="X223" s="217">
        <v>50</v>
      </c>
    </row>
    <row r="224" spans="2:24" s="39" customFormat="1" ht="16.5">
      <c r="B224" s="196"/>
      <c r="C224" s="209">
        <v>45592</v>
      </c>
      <c r="D224" s="187" t="str">
        <f t="shared" si="5"/>
        <v>日</v>
      </c>
      <c r="E224" s="210">
        <v>0.40694444444444444</v>
      </c>
      <c r="F224" s="211" t="s">
        <v>227</v>
      </c>
      <c r="G224" s="212" t="s">
        <v>258</v>
      </c>
      <c r="H224" s="213">
        <v>5.70012408333333E-2</v>
      </c>
      <c r="I224" s="214" t="s">
        <v>335</v>
      </c>
      <c r="J224" s="214" t="s">
        <v>260</v>
      </c>
      <c r="K224" s="212" t="s">
        <v>261</v>
      </c>
      <c r="L224" s="212" t="s">
        <v>337</v>
      </c>
      <c r="M224" s="212" t="s">
        <v>264</v>
      </c>
      <c r="N224" s="212" t="s">
        <v>264</v>
      </c>
      <c r="O224" s="215" t="s">
        <v>264</v>
      </c>
      <c r="P224" s="212" t="s">
        <v>263</v>
      </c>
      <c r="Q224" s="214" t="s">
        <v>338</v>
      </c>
      <c r="R224" s="216" t="s">
        <v>301</v>
      </c>
      <c r="S224" s="216" t="s">
        <v>311</v>
      </c>
      <c r="T224" s="216" t="s">
        <v>376</v>
      </c>
      <c r="U224" s="216" t="s">
        <v>338</v>
      </c>
      <c r="V224" s="211" t="s">
        <v>213</v>
      </c>
      <c r="W224" s="214"/>
      <c r="X224" s="217">
        <v>8</v>
      </c>
    </row>
    <row r="225" spans="2:24" s="39" customFormat="1" ht="16.5">
      <c r="B225" s="196"/>
      <c r="C225" s="209">
        <v>45592</v>
      </c>
      <c r="D225" s="187" t="str">
        <f t="shared" si="5"/>
        <v>日</v>
      </c>
      <c r="E225" s="210">
        <v>0.4236111111111111</v>
      </c>
      <c r="F225" s="211" t="s">
        <v>227</v>
      </c>
      <c r="G225" s="212" t="s">
        <v>332</v>
      </c>
      <c r="H225" s="213">
        <v>5.9113308000000003E-2</v>
      </c>
      <c r="I225" s="214" t="s">
        <v>335</v>
      </c>
      <c r="J225" s="214" t="s">
        <v>260</v>
      </c>
      <c r="K225" s="212" t="s">
        <v>261</v>
      </c>
      <c r="L225" s="212" t="s">
        <v>262</v>
      </c>
      <c r="M225" s="212" t="s">
        <v>264</v>
      </c>
      <c r="N225" s="212" t="s">
        <v>264</v>
      </c>
      <c r="O225" s="215" t="s">
        <v>264</v>
      </c>
      <c r="P225" s="212" t="s">
        <v>264</v>
      </c>
      <c r="Q225" s="214" t="s">
        <v>338</v>
      </c>
      <c r="R225" s="216" t="s">
        <v>301</v>
      </c>
      <c r="S225" s="216" t="s">
        <v>267</v>
      </c>
      <c r="T225" s="216" t="s">
        <v>376</v>
      </c>
      <c r="U225" s="216" t="s">
        <v>340</v>
      </c>
      <c r="V225" s="211" t="s">
        <v>213</v>
      </c>
      <c r="W225" s="214"/>
      <c r="X225" s="217">
        <v>20</v>
      </c>
    </row>
    <row r="226" spans="2:24" s="39" customFormat="1" ht="16.5">
      <c r="B226" s="196"/>
      <c r="C226" s="209">
        <v>45592</v>
      </c>
      <c r="D226" s="187" t="str">
        <f t="shared" si="5"/>
        <v>日</v>
      </c>
      <c r="E226" s="210">
        <v>0.4375</v>
      </c>
      <c r="F226" s="211" t="s">
        <v>227</v>
      </c>
      <c r="G226" s="212" t="s">
        <v>332</v>
      </c>
      <c r="H226" s="213">
        <v>0.43921330800000002</v>
      </c>
      <c r="I226" s="214" t="s">
        <v>335</v>
      </c>
      <c r="J226" s="214" t="s">
        <v>260</v>
      </c>
      <c r="K226" s="212" t="s">
        <v>261</v>
      </c>
      <c r="L226" s="212" t="s">
        <v>377</v>
      </c>
      <c r="M226" s="212" t="s">
        <v>264</v>
      </c>
      <c r="N226" s="212" t="s">
        <v>264</v>
      </c>
      <c r="O226" s="215" t="s">
        <v>264</v>
      </c>
      <c r="P226" s="212" t="s">
        <v>263</v>
      </c>
      <c r="Q226" s="214" t="s">
        <v>338</v>
      </c>
      <c r="R226" s="216" t="s">
        <v>345</v>
      </c>
      <c r="S226" s="216" t="s">
        <v>322</v>
      </c>
      <c r="T226" s="216"/>
      <c r="U226" s="216"/>
      <c r="V226" s="211" t="s">
        <v>213</v>
      </c>
      <c r="W226" s="214"/>
      <c r="X226" s="217">
        <v>37</v>
      </c>
    </row>
    <row r="227" spans="2:24" s="39" customFormat="1" ht="16.5">
      <c r="B227" s="196"/>
      <c r="C227" s="209">
        <v>45592</v>
      </c>
      <c r="D227" s="187" t="str">
        <f t="shared" si="5"/>
        <v>日</v>
      </c>
      <c r="E227" s="210">
        <v>0.44027777777777777</v>
      </c>
      <c r="F227" s="211" t="s">
        <v>227</v>
      </c>
      <c r="G227" s="212" t="s">
        <v>332</v>
      </c>
      <c r="H227" s="213">
        <v>6.6913308000000005E-2</v>
      </c>
      <c r="I227" s="214" t="s">
        <v>335</v>
      </c>
      <c r="J227" s="214" t="s">
        <v>260</v>
      </c>
      <c r="K227" s="212" t="s">
        <v>284</v>
      </c>
      <c r="L227" s="212" t="s">
        <v>262</v>
      </c>
      <c r="M227" s="212" t="s">
        <v>263</v>
      </c>
      <c r="N227" s="212" t="s">
        <v>263</v>
      </c>
      <c r="O227" s="215" t="s">
        <v>264</v>
      </c>
      <c r="P227" s="212" t="s">
        <v>263</v>
      </c>
      <c r="Q227" s="214" t="s">
        <v>269</v>
      </c>
      <c r="R227" s="216" t="s">
        <v>345</v>
      </c>
      <c r="S227" s="216" t="s">
        <v>315</v>
      </c>
      <c r="T227" s="216"/>
      <c r="U227" s="216"/>
      <c r="V227" s="211" t="s">
        <v>213</v>
      </c>
      <c r="W227" s="214" t="s">
        <v>379</v>
      </c>
      <c r="X227" s="217">
        <v>47</v>
      </c>
    </row>
    <row r="228" spans="2:24" s="39" customFormat="1" ht="16.5">
      <c r="B228" s="196"/>
      <c r="C228" s="209">
        <v>45592</v>
      </c>
      <c r="D228" s="187" t="str">
        <f t="shared" si="5"/>
        <v>日</v>
      </c>
      <c r="E228" s="210">
        <v>0.46458333333333335</v>
      </c>
      <c r="F228" s="211" t="s">
        <v>227</v>
      </c>
      <c r="G228" s="212" t="s">
        <v>332</v>
      </c>
      <c r="H228" s="213">
        <v>4.8287682499999998E-2</v>
      </c>
      <c r="I228" s="214" t="s">
        <v>335</v>
      </c>
      <c r="J228" s="214" t="s">
        <v>260</v>
      </c>
      <c r="K228" s="212" t="s">
        <v>261</v>
      </c>
      <c r="L228" s="212" t="s">
        <v>337</v>
      </c>
      <c r="M228" s="212" t="s">
        <v>264</v>
      </c>
      <c r="N228" s="212" t="s">
        <v>264</v>
      </c>
      <c r="O228" s="215" t="s">
        <v>264</v>
      </c>
      <c r="P228" s="212" t="s">
        <v>263</v>
      </c>
      <c r="Q228" s="214" t="s">
        <v>338</v>
      </c>
      <c r="R228" s="216" t="s">
        <v>301</v>
      </c>
      <c r="S228" s="216" t="s">
        <v>311</v>
      </c>
      <c r="T228" s="216" t="s">
        <v>376</v>
      </c>
      <c r="U228" s="216" t="s">
        <v>338</v>
      </c>
      <c r="V228" s="211" t="s">
        <v>213</v>
      </c>
      <c r="W228" s="214"/>
      <c r="X228" s="217">
        <v>18</v>
      </c>
    </row>
    <row r="229" spans="2:24" s="39" customFormat="1" ht="16.5">
      <c r="B229" s="196"/>
      <c r="C229" s="209">
        <v>45592</v>
      </c>
      <c r="D229" s="187" t="str">
        <f t="shared" si="5"/>
        <v>日</v>
      </c>
      <c r="E229" s="210">
        <v>0.46527777777777779</v>
      </c>
      <c r="F229" s="211" t="s">
        <v>227</v>
      </c>
      <c r="G229" s="212" t="s">
        <v>332</v>
      </c>
      <c r="H229" s="213">
        <v>0.1499876825</v>
      </c>
      <c r="I229" s="214" t="s">
        <v>335</v>
      </c>
      <c r="J229" s="214" t="s">
        <v>260</v>
      </c>
      <c r="K229" s="212" t="s">
        <v>284</v>
      </c>
      <c r="L229" s="212" t="s">
        <v>378</v>
      </c>
      <c r="M229" s="212" t="s">
        <v>264</v>
      </c>
      <c r="N229" s="212" t="s">
        <v>263</v>
      </c>
      <c r="O229" s="215" t="s">
        <v>264</v>
      </c>
      <c r="P229" s="212" t="s">
        <v>263</v>
      </c>
      <c r="Q229" s="214" t="s">
        <v>265</v>
      </c>
      <c r="R229" s="216" t="s">
        <v>301</v>
      </c>
      <c r="S229" s="216" t="s">
        <v>322</v>
      </c>
      <c r="T229" s="216"/>
      <c r="U229" s="216"/>
      <c r="V229" s="211" t="s">
        <v>213</v>
      </c>
      <c r="W229" s="214" t="s">
        <v>387</v>
      </c>
      <c r="X229" s="217">
        <v>19</v>
      </c>
    </row>
    <row r="230" spans="2:24" s="39" customFormat="1" ht="16.5">
      <c r="B230" s="196"/>
      <c r="C230" s="209">
        <v>45592</v>
      </c>
      <c r="D230" s="187" t="str">
        <f t="shared" si="5"/>
        <v>日</v>
      </c>
      <c r="E230" s="210">
        <v>0.48749999999999999</v>
      </c>
      <c r="F230" s="211" t="s">
        <v>227</v>
      </c>
      <c r="G230" s="212" t="s">
        <v>332</v>
      </c>
      <c r="H230" s="213">
        <v>5.0487682499999999E-2</v>
      </c>
      <c r="I230" s="214" t="s">
        <v>335</v>
      </c>
      <c r="J230" s="214" t="s">
        <v>260</v>
      </c>
      <c r="K230" s="212" t="s">
        <v>284</v>
      </c>
      <c r="L230" s="212" t="s">
        <v>262</v>
      </c>
      <c r="M230" s="212" t="s">
        <v>264</v>
      </c>
      <c r="N230" s="212" t="s">
        <v>263</v>
      </c>
      <c r="O230" s="215" t="s">
        <v>264</v>
      </c>
      <c r="P230" s="212" t="s">
        <v>263</v>
      </c>
      <c r="Q230" s="214" t="s">
        <v>269</v>
      </c>
      <c r="R230" s="216" t="s">
        <v>266</v>
      </c>
      <c r="S230" s="216" t="s">
        <v>315</v>
      </c>
      <c r="T230" s="216" t="s">
        <v>376</v>
      </c>
      <c r="U230" s="216" t="s">
        <v>338</v>
      </c>
      <c r="V230" s="211" t="s">
        <v>213</v>
      </c>
      <c r="W230" s="214"/>
      <c r="X230" s="217">
        <v>21</v>
      </c>
    </row>
    <row r="231" spans="2:24" s="39" customFormat="1" ht="16.5">
      <c r="B231" s="196"/>
      <c r="C231" s="209">
        <v>45592</v>
      </c>
      <c r="D231" s="187" t="str">
        <f t="shared" si="5"/>
        <v>日</v>
      </c>
      <c r="E231" s="210">
        <v>0.48819444444444443</v>
      </c>
      <c r="F231" s="211" t="s">
        <v>227</v>
      </c>
      <c r="G231" s="212" t="s">
        <v>332</v>
      </c>
      <c r="H231" s="213">
        <v>7.7487682500000002E-2</v>
      </c>
      <c r="I231" s="214" t="s">
        <v>335</v>
      </c>
      <c r="J231" s="214" t="s">
        <v>260</v>
      </c>
      <c r="K231" s="212" t="s">
        <v>261</v>
      </c>
      <c r="L231" s="212" t="s">
        <v>337</v>
      </c>
      <c r="M231" s="212" t="s">
        <v>264</v>
      </c>
      <c r="N231" s="212" t="s">
        <v>264</v>
      </c>
      <c r="O231" s="215" t="s">
        <v>264</v>
      </c>
      <c r="P231" s="212" t="s">
        <v>263</v>
      </c>
      <c r="Q231" s="214" t="s">
        <v>338</v>
      </c>
      <c r="R231" s="216" t="s">
        <v>301</v>
      </c>
      <c r="S231" s="216" t="s">
        <v>267</v>
      </c>
      <c r="T231" s="216" t="s">
        <v>376</v>
      </c>
      <c r="U231" s="216" t="s">
        <v>340</v>
      </c>
      <c r="V231" s="211" t="s">
        <v>213</v>
      </c>
      <c r="W231" s="214"/>
      <c r="X231" s="217">
        <v>23</v>
      </c>
    </row>
    <row r="232" spans="2:24" s="39" customFormat="1" ht="16.5">
      <c r="B232" s="196"/>
      <c r="C232" s="209">
        <v>45592</v>
      </c>
      <c r="D232" s="187" t="str">
        <f t="shared" si="5"/>
        <v>日</v>
      </c>
      <c r="E232" s="210">
        <v>0.6069444444444444</v>
      </c>
      <c r="F232" s="211" t="s">
        <v>227</v>
      </c>
      <c r="G232" s="212" t="s">
        <v>258</v>
      </c>
      <c r="H232" s="213">
        <v>5.9660131999999998E-2</v>
      </c>
      <c r="I232" s="214" t="s">
        <v>335</v>
      </c>
      <c r="J232" s="214" t="s">
        <v>260</v>
      </c>
      <c r="K232" s="212" t="s">
        <v>284</v>
      </c>
      <c r="L232" s="212" t="s">
        <v>262</v>
      </c>
      <c r="M232" s="212" t="s">
        <v>263</v>
      </c>
      <c r="N232" s="212" t="s">
        <v>263</v>
      </c>
      <c r="O232" s="215" t="s">
        <v>264</v>
      </c>
      <c r="P232" s="212" t="s">
        <v>263</v>
      </c>
      <c r="Q232" s="214" t="s">
        <v>269</v>
      </c>
      <c r="R232" s="216" t="s">
        <v>266</v>
      </c>
      <c r="S232" s="216" t="s">
        <v>315</v>
      </c>
      <c r="T232" s="216" t="s">
        <v>349</v>
      </c>
      <c r="U232" s="216" t="s">
        <v>350</v>
      </c>
      <c r="V232" s="211" t="s">
        <v>213</v>
      </c>
      <c r="W232" s="214"/>
      <c r="X232" s="217">
        <v>15</v>
      </c>
    </row>
    <row r="233" spans="2:24" s="39" customFormat="1" ht="16.5">
      <c r="B233" s="196"/>
      <c r="C233" s="209">
        <v>45592</v>
      </c>
      <c r="D233" s="187" t="str">
        <f t="shared" si="5"/>
        <v>日</v>
      </c>
      <c r="E233" s="210">
        <v>0.61041666666666672</v>
      </c>
      <c r="F233" s="211" t="s">
        <v>227</v>
      </c>
      <c r="G233" s="212" t="s">
        <v>332</v>
      </c>
      <c r="H233" s="213">
        <v>8.1260131999999999E-2</v>
      </c>
      <c r="I233" s="214" t="s">
        <v>335</v>
      </c>
      <c r="J233" s="214" t="s">
        <v>260</v>
      </c>
      <c r="K233" s="212" t="s">
        <v>284</v>
      </c>
      <c r="L233" s="212" t="s">
        <v>378</v>
      </c>
      <c r="M233" s="212" t="s">
        <v>263</v>
      </c>
      <c r="N233" s="212" t="s">
        <v>263</v>
      </c>
      <c r="O233" s="215" t="s">
        <v>264</v>
      </c>
      <c r="P233" s="212" t="s">
        <v>263</v>
      </c>
      <c r="Q233" s="214" t="s">
        <v>265</v>
      </c>
      <c r="R233" s="216" t="s">
        <v>301</v>
      </c>
      <c r="S233" s="216" t="s">
        <v>315</v>
      </c>
      <c r="T233" s="216" t="s">
        <v>349</v>
      </c>
      <c r="U233" s="216" t="s">
        <v>340</v>
      </c>
      <c r="V233" s="211" t="s">
        <v>213</v>
      </c>
      <c r="W233" s="214"/>
      <c r="X233" s="217">
        <v>25</v>
      </c>
    </row>
    <row r="234" spans="2:24" s="39" customFormat="1" ht="16.5">
      <c r="B234" s="196"/>
      <c r="C234" s="209">
        <v>45592</v>
      </c>
      <c r="D234" s="187" t="str">
        <f t="shared" si="5"/>
        <v>日</v>
      </c>
      <c r="E234" s="210">
        <v>0.62777777777777777</v>
      </c>
      <c r="F234" s="211" t="s">
        <v>227</v>
      </c>
      <c r="G234" s="212" t="s">
        <v>332</v>
      </c>
      <c r="H234" s="213">
        <v>8.6060131999999998E-2</v>
      </c>
      <c r="I234" s="214" t="s">
        <v>335</v>
      </c>
      <c r="J234" s="214" t="s">
        <v>260</v>
      </c>
      <c r="K234" s="212" t="s">
        <v>284</v>
      </c>
      <c r="L234" s="212" t="s">
        <v>262</v>
      </c>
      <c r="M234" s="212" t="s">
        <v>263</v>
      </c>
      <c r="N234" s="212" t="s">
        <v>263</v>
      </c>
      <c r="O234" s="215" t="s">
        <v>264</v>
      </c>
      <c r="P234" s="212" t="s">
        <v>263</v>
      </c>
      <c r="Q234" s="214" t="s">
        <v>269</v>
      </c>
      <c r="R234" s="216" t="s">
        <v>266</v>
      </c>
      <c r="S234" s="216" t="s">
        <v>315</v>
      </c>
      <c r="T234" s="216" t="s">
        <v>349</v>
      </c>
      <c r="U234" s="216" t="s">
        <v>350</v>
      </c>
      <c r="V234" s="211" t="s">
        <v>213</v>
      </c>
      <c r="W234" s="214"/>
      <c r="X234" s="217">
        <v>47</v>
      </c>
    </row>
    <row r="235" spans="2:24" s="39" customFormat="1" ht="16.5">
      <c r="B235" s="196"/>
      <c r="C235" s="209">
        <v>45592</v>
      </c>
      <c r="D235" s="187" t="str">
        <f t="shared" si="5"/>
        <v>日</v>
      </c>
      <c r="E235" s="210">
        <v>0.63194444444444442</v>
      </c>
      <c r="F235" s="211" t="s">
        <v>227</v>
      </c>
      <c r="G235" s="212" t="s">
        <v>258</v>
      </c>
      <c r="H235" s="213">
        <v>0.109060132</v>
      </c>
      <c r="I235" s="214" t="s">
        <v>335</v>
      </c>
      <c r="J235" s="214" t="s">
        <v>260</v>
      </c>
      <c r="K235" s="212" t="s">
        <v>261</v>
      </c>
      <c r="L235" s="212" t="s">
        <v>337</v>
      </c>
      <c r="M235" s="212" t="s">
        <v>264</v>
      </c>
      <c r="N235" s="212" t="s">
        <v>264</v>
      </c>
      <c r="O235" s="215" t="s">
        <v>264</v>
      </c>
      <c r="P235" s="212" t="s">
        <v>263</v>
      </c>
      <c r="Q235" s="214" t="s">
        <v>338</v>
      </c>
      <c r="R235" s="216" t="s">
        <v>301</v>
      </c>
      <c r="S235" s="216" t="s">
        <v>322</v>
      </c>
      <c r="T235" s="216"/>
      <c r="U235" s="216"/>
      <c r="V235" s="211" t="s">
        <v>213</v>
      </c>
      <c r="W235" s="214" t="s">
        <v>387</v>
      </c>
      <c r="X235" s="217">
        <v>22</v>
      </c>
    </row>
    <row r="236" spans="2:24" s="39" customFormat="1" ht="16.5">
      <c r="B236" s="196"/>
      <c r="C236" s="209">
        <v>45592</v>
      </c>
      <c r="D236" s="187" t="str">
        <f t="shared" si="5"/>
        <v>日</v>
      </c>
      <c r="E236" s="210">
        <v>0.64583333333333337</v>
      </c>
      <c r="F236" s="211" t="s">
        <v>227</v>
      </c>
      <c r="G236" s="212" t="s">
        <v>258</v>
      </c>
      <c r="H236" s="213">
        <v>0.116414993571429</v>
      </c>
      <c r="I236" s="214" t="s">
        <v>335</v>
      </c>
      <c r="J236" s="214" t="s">
        <v>260</v>
      </c>
      <c r="K236" s="212" t="s">
        <v>261</v>
      </c>
      <c r="L236" s="212" t="s">
        <v>378</v>
      </c>
      <c r="M236" s="212" t="s">
        <v>264</v>
      </c>
      <c r="N236" s="212" t="s">
        <v>264</v>
      </c>
      <c r="O236" s="215" t="s">
        <v>264</v>
      </c>
      <c r="P236" s="212" t="s">
        <v>263</v>
      </c>
      <c r="Q236" s="214" t="s">
        <v>338</v>
      </c>
      <c r="R236" s="216" t="s">
        <v>301</v>
      </c>
      <c r="S236" s="216" t="s">
        <v>267</v>
      </c>
      <c r="T236" s="216" t="s">
        <v>376</v>
      </c>
      <c r="U236" s="216" t="s">
        <v>340</v>
      </c>
      <c r="V236" s="211" t="s">
        <v>213</v>
      </c>
      <c r="W236" s="214"/>
      <c r="X236" s="217">
        <v>2</v>
      </c>
    </row>
    <row r="237" spans="2:24" s="39" customFormat="1" ht="16.5">
      <c r="B237" s="196"/>
      <c r="C237" s="209">
        <v>45592</v>
      </c>
      <c r="D237" s="187" t="str">
        <f t="shared" si="5"/>
        <v>日</v>
      </c>
      <c r="E237" s="210">
        <v>0.6479166666666667</v>
      </c>
      <c r="F237" s="211" t="s">
        <v>227</v>
      </c>
      <c r="G237" s="212" t="s">
        <v>258</v>
      </c>
      <c r="H237" s="213">
        <v>9.0614993571428604E-2</v>
      </c>
      <c r="I237" s="214" t="s">
        <v>335</v>
      </c>
      <c r="J237" s="214" t="s">
        <v>260</v>
      </c>
      <c r="K237" s="212" t="s">
        <v>261</v>
      </c>
      <c r="L237" s="212" t="s">
        <v>337</v>
      </c>
      <c r="M237" s="212" t="s">
        <v>264</v>
      </c>
      <c r="N237" s="212" t="s">
        <v>264</v>
      </c>
      <c r="O237" s="215" t="s">
        <v>264</v>
      </c>
      <c r="P237" s="212" t="s">
        <v>263</v>
      </c>
      <c r="Q237" s="214" t="s">
        <v>338</v>
      </c>
      <c r="R237" s="216" t="s">
        <v>301</v>
      </c>
      <c r="S237" s="216" t="s">
        <v>267</v>
      </c>
      <c r="T237" s="216" t="s">
        <v>376</v>
      </c>
      <c r="U237" s="216" t="s">
        <v>340</v>
      </c>
      <c r="V237" s="211" t="s">
        <v>213</v>
      </c>
      <c r="W237" s="214"/>
      <c r="X237" s="217">
        <v>11</v>
      </c>
    </row>
    <row r="238" spans="2:24" s="39" customFormat="1" ht="16.5">
      <c r="B238" s="196"/>
      <c r="C238" s="209">
        <v>45592</v>
      </c>
      <c r="D238" s="187" t="str">
        <f t="shared" si="5"/>
        <v>日</v>
      </c>
      <c r="E238" s="210">
        <v>0.65347222222222223</v>
      </c>
      <c r="F238" s="211" t="s">
        <v>227</v>
      </c>
      <c r="G238" s="212" t="s">
        <v>332</v>
      </c>
      <c r="H238" s="213">
        <v>5.1414993571428598E-2</v>
      </c>
      <c r="I238" s="214" t="s">
        <v>335</v>
      </c>
      <c r="J238" s="214" t="s">
        <v>260</v>
      </c>
      <c r="K238" s="212" t="s">
        <v>284</v>
      </c>
      <c r="L238" s="212" t="s">
        <v>262</v>
      </c>
      <c r="M238" s="212" t="s">
        <v>264</v>
      </c>
      <c r="N238" s="212" t="s">
        <v>263</v>
      </c>
      <c r="O238" s="215" t="s">
        <v>264</v>
      </c>
      <c r="P238" s="212" t="s">
        <v>263</v>
      </c>
      <c r="Q238" s="214" t="s">
        <v>269</v>
      </c>
      <c r="R238" s="216" t="s">
        <v>266</v>
      </c>
      <c r="S238" s="216" t="s">
        <v>315</v>
      </c>
      <c r="T238" s="216" t="s">
        <v>376</v>
      </c>
      <c r="U238" s="216" t="s">
        <v>338</v>
      </c>
      <c r="V238" s="211" t="s">
        <v>213</v>
      </c>
      <c r="W238" s="214"/>
      <c r="X238" s="217">
        <v>21</v>
      </c>
    </row>
    <row r="239" spans="2:24" s="39" customFormat="1" ht="16.5">
      <c r="B239" s="196"/>
      <c r="C239" s="209">
        <v>45592</v>
      </c>
      <c r="D239" s="187" t="str">
        <f t="shared" si="5"/>
        <v>日</v>
      </c>
      <c r="E239" s="210">
        <v>0.65555555555555556</v>
      </c>
      <c r="F239" s="211" t="s">
        <v>227</v>
      </c>
      <c r="G239" s="212" t="s">
        <v>332</v>
      </c>
      <c r="H239" s="213">
        <v>4.08149935714286E-2</v>
      </c>
      <c r="I239" s="214" t="s">
        <v>335</v>
      </c>
      <c r="J239" s="214" t="s">
        <v>260</v>
      </c>
      <c r="K239" s="212" t="s">
        <v>284</v>
      </c>
      <c r="L239" s="212" t="s">
        <v>378</v>
      </c>
      <c r="M239" s="212" t="s">
        <v>264</v>
      </c>
      <c r="N239" s="212" t="s">
        <v>263</v>
      </c>
      <c r="O239" s="215" t="s">
        <v>264</v>
      </c>
      <c r="P239" s="212" t="s">
        <v>263</v>
      </c>
      <c r="Q239" s="214" t="s">
        <v>265</v>
      </c>
      <c r="R239" s="216" t="s">
        <v>301</v>
      </c>
      <c r="S239" s="216" t="s">
        <v>306</v>
      </c>
      <c r="T239" s="216"/>
      <c r="U239" s="216"/>
      <c r="V239" s="211" t="s">
        <v>213</v>
      </c>
      <c r="W239" s="214" t="s">
        <v>388</v>
      </c>
      <c r="X239" s="217">
        <v>29</v>
      </c>
    </row>
    <row r="240" spans="2:24" s="39" customFormat="1" ht="16.5">
      <c r="B240" s="196"/>
      <c r="C240" s="209">
        <v>45592</v>
      </c>
      <c r="D240" s="187" t="str">
        <f t="shared" si="5"/>
        <v>日</v>
      </c>
      <c r="E240" s="210">
        <v>0.66666666666666663</v>
      </c>
      <c r="F240" s="211" t="s">
        <v>227</v>
      </c>
      <c r="G240" s="212" t="s">
        <v>332</v>
      </c>
      <c r="H240" s="213">
        <v>0.432814993571429</v>
      </c>
      <c r="I240" s="214" t="s">
        <v>335</v>
      </c>
      <c r="J240" s="214" t="s">
        <v>260</v>
      </c>
      <c r="K240" s="212" t="s">
        <v>261</v>
      </c>
      <c r="L240" s="212" t="s">
        <v>377</v>
      </c>
      <c r="M240" s="212" t="s">
        <v>264</v>
      </c>
      <c r="N240" s="212" t="s">
        <v>264</v>
      </c>
      <c r="O240" s="215" t="s">
        <v>264</v>
      </c>
      <c r="P240" s="212" t="s">
        <v>263</v>
      </c>
      <c r="Q240" s="214" t="s">
        <v>338</v>
      </c>
      <c r="R240" s="216" t="s">
        <v>345</v>
      </c>
      <c r="S240" s="216" t="s">
        <v>322</v>
      </c>
      <c r="T240" s="216"/>
      <c r="U240" s="216"/>
      <c r="V240" s="211" t="s">
        <v>213</v>
      </c>
      <c r="W240" s="214"/>
      <c r="X240" s="217">
        <v>37</v>
      </c>
    </row>
    <row r="241" spans="2:24" s="39" customFormat="1" ht="16.5">
      <c r="B241" s="196"/>
      <c r="C241" s="209">
        <v>45592</v>
      </c>
      <c r="D241" s="187" t="str">
        <f t="shared" si="5"/>
        <v>日</v>
      </c>
      <c r="E241" s="210">
        <v>0.67638888888888893</v>
      </c>
      <c r="F241" s="211" t="s">
        <v>227</v>
      </c>
      <c r="G241" s="212" t="s">
        <v>258</v>
      </c>
      <c r="H241" s="213">
        <v>3.9214993571428602E-2</v>
      </c>
      <c r="I241" s="214" t="s">
        <v>335</v>
      </c>
      <c r="J241" s="214" t="s">
        <v>260</v>
      </c>
      <c r="K241" s="212" t="s">
        <v>284</v>
      </c>
      <c r="L241" s="212" t="s">
        <v>337</v>
      </c>
      <c r="M241" s="212" t="s">
        <v>264</v>
      </c>
      <c r="N241" s="212" t="s">
        <v>264</v>
      </c>
      <c r="O241" s="215" t="s">
        <v>264</v>
      </c>
      <c r="P241" s="212" t="s">
        <v>263</v>
      </c>
      <c r="Q241" s="214" t="s">
        <v>338</v>
      </c>
      <c r="R241" s="216" t="s">
        <v>266</v>
      </c>
      <c r="S241" s="216" t="s">
        <v>311</v>
      </c>
      <c r="T241" s="216" t="s">
        <v>376</v>
      </c>
      <c r="U241" s="216" t="s">
        <v>338</v>
      </c>
      <c r="V241" s="211" t="s">
        <v>213</v>
      </c>
      <c r="W241" s="214"/>
      <c r="X241" s="217">
        <v>45</v>
      </c>
    </row>
    <row r="242" spans="2:24" s="39" customFormat="1" ht="16.5">
      <c r="B242" s="196"/>
      <c r="C242" s="209">
        <v>45592</v>
      </c>
      <c r="D242" s="187" t="str">
        <f t="shared" si="5"/>
        <v>日</v>
      </c>
      <c r="E242" s="210">
        <v>0.67708333333333337</v>
      </c>
      <c r="F242" s="211" t="s">
        <v>227</v>
      </c>
      <c r="G242" s="212" t="s">
        <v>258</v>
      </c>
      <c r="H242" s="213">
        <v>0.160814993571429</v>
      </c>
      <c r="I242" s="214" t="s">
        <v>335</v>
      </c>
      <c r="J242" s="214" t="s">
        <v>260</v>
      </c>
      <c r="K242" s="212" t="s">
        <v>261</v>
      </c>
      <c r="L242" s="212" t="s">
        <v>337</v>
      </c>
      <c r="M242" s="212" t="s">
        <v>264</v>
      </c>
      <c r="N242" s="212" t="s">
        <v>264</v>
      </c>
      <c r="O242" s="215" t="s">
        <v>264</v>
      </c>
      <c r="P242" s="212" t="s">
        <v>263</v>
      </c>
      <c r="Q242" s="214" t="s">
        <v>338</v>
      </c>
      <c r="R242" s="216" t="s">
        <v>301</v>
      </c>
      <c r="S242" s="216" t="s">
        <v>267</v>
      </c>
      <c r="T242" s="216" t="s">
        <v>268</v>
      </c>
      <c r="U242" s="216" t="s">
        <v>340</v>
      </c>
      <c r="V242" s="211" t="s">
        <v>213</v>
      </c>
      <c r="W242" s="214"/>
      <c r="X242" s="217">
        <v>10</v>
      </c>
    </row>
    <row r="243" spans="2:24" s="39" customFormat="1" ht="16.5">
      <c r="B243" s="196"/>
      <c r="C243" s="209"/>
      <c r="D243" s="187"/>
      <c r="E243" s="210"/>
      <c r="F243" s="211"/>
      <c r="G243" s="212"/>
      <c r="H243" s="213"/>
      <c r="I243" s="214"/>
      <c r="J243" s="214"/>
      <c r="K243" s="212"/>
      <c r="L243" s="212"/>
      <c r="M243" s="212"/>
      <c r="N243" s="212"/>
      <c r="O243" s="215"/>
      <c r="P243" s="212"/>
      <c r="Q243" s="214"/>
      <c r="R243" s="216"/>
      <c r="S243" s="216"/>
      <c r="T243" s="216"/>
      <c r="U243" s="216"/>
      <c r="V243" s="211"/>
      <c r="W243" s="214"/>
      <c r="X243" s="217"/>
    </row>
    <row r="244" spans="2:24" s="39" customFormat="1" ht="16.5">
      <c r="B244" s="196"/>
      <c r="C244" s="209"/>
      <c r="D244" s="187"/>
      <c r="E244" s="210"/>
      <c r="F244" s="211"/>
      <c r="G244" s="212"/>
      <c r="H244" s="213"/>
      <c r="I244" s="214"/>
      <c r="J244" s="214"/>
      <c r="K244" s="212"/>
      <c r="L244" s="212"/>
      <c r="M244" s="212"/>
      <c r="N244" s="212"/>
      <c r="O244" s="215"/>
      <c r="P244" s="212"/>
      <c r="Q244" s="214"/>
      <c r="R244" s="216"/>
      <c r="S244" s="216"/>
      <c r="T244" s="216"/>
      <c r="U244" s="216"/>
      <c r="V244" s="211"/>
      <c r="W244" s="214"/>
      <c r="X244" s="217"/>
    </row>
    <row r="245" spans="2:24" s="39" customFormat="1" ht="16.5">
      <c r="B245" s="196"/>
      <c r="C245" s="209"/>
      <c r="D245" s="187"/>
      <c r="E245" s="210"/>
      <c r="F245" s="211"/>
      <c r="G245" s="212"/>
      <c r="H245" s="213"/>
      <c r="I245" s="214"/>
      <c r="J245" s="214"/>
      <c r="K245" s="212"/>
      <c r="L245" s="212"/>
      <c r="M245" s="212"/>
      <c r="N245" s="212"/>
      <c r="O245" s="215"/>
      <c r="P245" s="212"/>
      <c r="Q245" s="214"/>
      <c r="R245" s="216"/>
      <c r="S245" s="216"/>
      <c r="T245" s="216"/>
      <c r="U245" s="216"/>
      <c r="V245" s="211"/>
      <c r="W245" s="214"/>
      <c r="X245" s="217"/>
    </row>
    <row r="246" spans="2:24" s="39" customFormat="1" ht="16.5">
      <c r="B246" s="196"/>
      <c r="C246" s="209"/>
      <c r="D246" s="187"/>
      <c r="E246" s="210"/>
      <c r="F246" s="211"/>
      <c r="G246" s="212"/>
      <c r="H246" s="213"/>
      <c r="I246" s="214"/>
      <c r="J246" s="214"/>
      <c r="K246" s="212"/>
      <c r="L246" s="212"/>
      <c r="M246" s="212"/>
      <c r="N246" s="212"/>
      <c r="O246" s="215"/>
      <c r="P246" s="212"/>
      <c r="Q246" s="214"/>
      <c r="R246" s="216"/>
      <c r="S246" s="216"/>
      <c r="T246" s="216"/>
      <c r="U246" s="216"/>
      <c r="V246" s="211"/>
      <c r="W246" s="214"/>
      <c r="X246" s="217"/>
    </row>
    <row r="247" spans="2:24" s="39" customFormat="1" ht="16.5">
      <c r="B247" s="196"/>
      <c r="C247" s="209"/>
      <c r="D247" s="187"/>
      <c r="E247" s="210"/>
      <c r="F247" s="211"/>
      <c r="G247" s="212"/>
      <c r="H247" s="213"/>
      <c r="I247" s="214"/>
      <c r="J247" s="214"/>
      <c r="K247" s="212"/>
      <c r="L247" s="212"/>
      <c r="M247" s="212"/>
      <c r="N247" s="212"/>
      <c r="O247" s="215"/>
      <c r="P247" s="212"/>
      <c r="Q247" s="214"/>
      <c r="R247" s="216"/>
      <c r="S247" s="216"/>
      <c r="T247" s="216"/>
      <c r="U247" s="216"/>
      <c r="V247" s="211"/>
      <c r="W247" s="214"/>
      <c r="X247" s="217"/>
    </row>
    <row r="248" spans="2:24" s="39" customFormat="1" ht="16.5">
      <c r="B248" s="196"/>
      <c r="C248" s="209"/>
      <c r="D248" s="187"/>
      <c r="E248" s="210"/>
      <c r="F248" s="211"/>
      <c r="G248" s="212"/>
      <c r="H248" s="213"/>
      <c r="I248" s="214"/>
      <c r="J248" s="214"/>
      <c r="K248" s="212"/>
      <c r="L248" s="212"/>
      <c r="M248" s="212"/>
      <c r="N248" s="212"/>
      <c r="O248" s="215"/>
      <c r="P248" s="212"/>
      <c r="Q248" s="214"/>
      <c r="R248" s="216"/>
      <c r="S248" s="216"/>
      <c r="T248" s="216"/>
      <c r="U248" s="216"/>
      <c r="V248" s="211"/>
      <c r="W248" s="214"/>
      <c r="X248" s="217"/>
    </row>
    <row r="249" spans="2:24" s="39" customFormat="1" ht="16.5">
      <c r="B249" s="196"/>
      <c r="C249" s="209"/>
      <c r="D249" s="187"/>
      <c r="E249" s="210"/>
      <c r="F249" s="211"/>
      <c r="G249" s="212"/>
      <c r="H249" s="213"/>
      <c r="I249" s="214"/>
      <c r="J249" s="214"/>
      <c r="K249" s="212"/>
      <c r="L249" s="212"/>
      <c r="M249" s="212"/>
      <c r="N249" s="212"/>
      <c r="O249" s="215"/>
      <c r="P249" s="212"/>
      <c r="Q249" s="214"/>
      <c r="R249" s="216"/>
      <c r="S249" s="216"/>
      <c r="T249" s="216"/>
      <c r="U249" s="216"/>
      <c r="V249" s="211"/>
      <c r="W249" s="214"/>
      <c r="X249" s="217"/>
    </row>
    <row r="250" spans="2:24" s="39" customFormat="1" ht="16.5">
      <c r="B250" s="196"/>
      <c r="C250" s="209"/>
      <c r="D250" s="187"/>
      <c r="E250" s="210"/>
      <c r="F250" s="211"/>
      <c r="G250" s="212"/>
      <c r="H250" s="213"/>
      <c r="I250" s="214"/>
      <c r="J250" s="214"/>
      <c r="K250" s="212"/>
      <c r="L250" s="212"/>
      <c r="M250" s="212"/>
      <c r="N250" s="212"/>
      <c r="O250" s="215"/>
      <c r="P250" s="212"/>
      <c r="Q250" s="214"/>
      <c r="R250" s="216"/>
      <c r="S250" s="216"/>
      <c r="T250" s="216"/>
      <c r="U250" s="216"/>
      <c r="V250" s="211"/>
      <c r="W250" s="214"/>
      <c r="X250" s="217"/>
    </row>
    <row r="251" spans="2:24" s="39" customFormat="1" ht="16.5">
      <c r="B251" s="196"/>
      <c r="C251" s="209"/>
      <c r="D251" s="187"/>
      <c r="E251" s="210"/>
      <c r="F251" s="211"/>
      <c r="G251" s="212"/>
      <c r="H251" s="213"/>
      <c r="I251" s="214"/>
      <c r="J251" s="214"/>
      <c r="K251" s="212"/>
      <c r="L251" s="212"/>
      <c r="M251" s="212"/>
      <c r="N251" s="212"/>
      <c r="O251" s="215"/>
      <c r="P251" s="212"/>
      <c r="Q251" s="214"/>
      <c r="R251" s="216"/>
      <c r="S251" s="216"/>
      <c r="T251" s="216"/>
      <c r="U251" s="216"/>
      <c r="V251" s="211"/>
      <c r="W251" s="214"/>
      <c r="X251" s="217"/>
    </row>
    <row r="252" spans="2:24" s="39" customFormat="1" ht="16.5">
      <c r="B252" s="196"/>
      <c r="C252" s="209"/>
      <c r="D252" s="187"/>
      <c r="E252" s="210"/>
      <c r="F252" s="211"/>
      <c r="G252" s="212"/>
      <c r="H252" s="213"/>
      <c r="I252" s="214"/>
      <c r="J252" s="214"/>
      <c r="K252" s="212"/>
      <c r="L252" s="212"/>
      <c r="M252" s="212"/>
      <c r="N252" s="212"/>
      <c r="O252" s="215"/>
      <c r="P252" s="212"/>
      <c r="Q252" s="214"/>
      <c r="R252" s="216"/>
      <c r="S252" s="216"/>
      <c r="T252" s="216"/>
      <c r="U252" s="216"/>
      <c r="V252" s="211"/>
      <c r="W252" s="214"/>
      <c r="X252" s="217"/>
    </row>
    <row r="253" spans="2:24" s="39" customFormat="1" ht="16.5">
      <c r="B253" s="196"/>
      <c r="C253" s="209"/>
      <c r="D253" s="187"/>
      <c r="E253" s="210"/>
      <c r="F253" s="211"/>
      <c r="G253" s="212"/>
      <c r="H253" s="213"/>
      <c r="I253" s="214"/>
      <c r="J253" s="214"/>
      <c r="K253" s="212"/>
      <c r="L253" s="212"/>
      <c r="M253" s="212"/>
      <c r="N253" s="212"/>
      <c r="O253" s="215"/>
      <c r="P253" s="212"/>
      <c r="Q253" s="214"/>
      <c r="R253" s="216"/>
      <c r="S253" s="216"/>
      <c r="T253" s="216"/>
      <c r="U253" s="216"/>
      <c r="V253" s="211"/>
      <c r="W253" s="214"/>
      <c r="X253" s="217"/>
    </row>
    <row r="254" spans="2:24" s="39" customFormat="1" ht="16.5">
      <c r="B254" s="196"/>
      <c r="C254" s="209"/>
      <c r="D254" s="187"/>
      <c r="E254" s="210"/>
      <c r="F254" s="211"/>
      <c r="G254" s="212"/>
      <c r="H254" s="213"/>
      <c r="I254" s="214"/>
      <c r="J254" s="214"/>
      <c r="K254" s="212"/>
      <c r="L254" s="212"/>
      <c r="M254" s="212"/>
      <c r="N254" s="212"/>
      <c r="O254" s="215"/>
      <c r="P254" s="212"/>
      <c r="Q254" s="214"/>
      <c r="R254" s="216"/>
      <c r="S254" s="216"/>
      <c r="T254" s="216"/>
      <c r="U254" s="216"/>
      <c r="V254" s="211"/>
      <c r="W254" s="214"/>
      <c r="X254" s="217"/>
    </row>
    <row r="255" spans="2:24" s="39" customFormat="1" ht="16.5">
      <c r="B255" s="196"/>
      <c r="C255" s="209"/>
      <c r="D255" s="187"/>
      <c r="E255" s="210"/>
      <c r="F255" s="211"/>
      <c r="G255" s="212"/>
      <c r="H255" s="213"/>
      <c r="I255" s="214"/>
      <c r="J255" s="214"/>
      <c r="K255" s="212"/>
      <c r="L255" s="212"/>
      <c r="M255" s="212"/>
      <c r="N255" s="212"/>
      <c r="O255" s="215"/>
      <c r="P255" s="212"/>
      <c r="Q255" s="214"/>
      <c r="R255" s="216"/>
      <c r="S255" s="216"/>
      <c r="T255" s="216"/>
      <c r="U255" s="216"/>
      <c r="V255" s="211"/>
      <c r="W255" s="214"/>
      <c r="X255" s="217"/>
    </row>
    <row r="256" spans="2:24" s="39" customFormat="1" ht="16.5">
      <c r="B256" s="196"/>
      <c r="C256" s="209"/>
      <c r="D256" s="187"/>
      <c r="E256" s="210"/>
      <c r="F256" s="211"/>
      <c r="G256" s="212"/>
      <c r="H256" s="213"/>
      <c r="I256" s="214"/>
      <c r="J256" s="214"/>
      <c r="K256" s="212"/>
      <c r="L256" s="212"/>
      <c r="M256" s="212"/>
      <c r="N256" s="212"/>
      <c r="O256" s="215"/>
      <c r="P256" s="212"/>
      <c r="Q256" s="214"/>
      <c r="R256" s="216"/>
      <c r="S256" s="216"/>
      <c r="T256" s="216"/>
      <c r="U256" s="216"/>
      <c r="V256" s="211"/>
      <c r="W256" s="214"/>
      <c r="X256" s="217"/>
    </row>
    <row r="257" spans="2:37" s="39" customFormat="1" ht="16.5">
      <c r="B257" s="196"/>
      <c r="C257" s="209"/>
      <c r="D257" s="187"/>
      <c r="E257" s="210"/>
      <c r="F257" s="211"/>
      <c r="G257" s="212"/>
      <c r="H257" s="213"/>
      <c r="I257" s="214"/>
      <c r="J257" s="214"/>
      <c r="K257" s="212"/>
      <c r="L257" s="212"/>
      <c r="M257" s="212"/>
      <c r="N257" s="212"/>
      <c r="O257" s="215"/>
      <c r="P257" s="212"/>
      <c r="Q257" s="214"/>
      <c r="R257" s="216"/>
      <c r="S257" s="216"/>
      <c r="T257" s="216"/>
      <c r="U257" s="216"/>
      <c r="V257" s="211"/>
      <c r="W257" s="214"/>
      <c r="X257" s="217"/>
    </row>
    <row r="258" spans="2:37" s="39" customFormat="1" ht="16.5">
      <c r="B258" s="196"/>
      <c r="C258" s="209"/>
      <c r="D258" s="187"/>
      <c r="E258" s="210"/>
      <c r="F258" s="211"/>
      <c r="G258" s="212"/>
      <c r="H258" s="213"/>
      <c r="I258" s="214"/>
      <c r="J258" s="214"/>
      <c r="K258" s="212"/>
      <c r="L258" s="212"/>
      <c r="M258" s="212"/>
      <c r="N258" s="212"/>
      <c r="O258" s="215"/>
      <c r="P258" s="212"/>
      <c r="Q258" s="214"/>
      <c r="R258" s="216"/>
      <c r="S258" s="216"/>
      <c r="T258" s="216"/>
      <c r="U258" s="216"/>
      <c r="V258" s="211"/>
      <c r="W258" s="214"/>
      <c r="X258" s="217"/>
    </row>
    <row r="259" spans="2:37" s="39" customFormat="1" ht="16.5">
      <c r="B259" s="196"/>
      <c r="C259" s="209"/>
      <c r="D259" s="187"/>
      <c r="E259" s="210"/>
      <c r="F259" s="211"/>
      <c r="G259" s="212"/>
      <c r="H259" s="213"/>
      <c r="I259" s="214"/>
      <c r="J259" s="214"/>
      <c r="K259" s="212"/>
      <c r="L259" s="212"/>
      <c r="M259" s="212"/>
      <c r="N259" s="212"/>
      <c r="O259" s="215"/>
      <c r="P259" s="212"/>
      <c r="Q259" s="214"/>
      <c r="R259" s="216"/>
      <c r="S259" s="216"/>
      <c r="T259" s="216"/>
      <c r="U259" s="216"/>
      <c r="V259" s="211"/>
      <c r="W259" s="214"/>
      <c r="X259" s="217"/>
    </row>
    <row r="260" spans="2:37" s="39" customFormat="1" ht="16.5">
      <c r="B260" s="196"/>
      <c r="C260" s="209"/>
      <c r="D260" s="187"/>
      <c r="E260" s="210"/>
      <c r="F260" s="211"/>
      <c r="G260" s="212"/>
      <c r="H260" s="213"/>
      <c r="I260" s="214"/>
      <c r="J260" s="214"/>
      <c r="K260" s="212"/>
      <c r="L260" s="212"/>
      <c r="M260" s="212"/>
      <c r="N260" s="212"/>
      <c r="O260" s="215"/>
      <c r="P260" s="212"/>
      <c r="Q260" s="214"/>
      <c r="R260" s="216"/>
      <c r="S260" s="216"/>
      <c r="T260" s="216"/>
      <c r="U260" s="216"/>
      <c r="V260" s="211"/>
      <c r="W260" s="214"/>
      <c r="X260" s="217"/>
    </row>
    <row r="261" spans="2:37" s="39" customFormat="1" ht="16.5">
      <c r="B261" s="196"/>
      <c r="C261" s="209"/>
      <c r="D261" s="187"/>
      <c r="E261" s="210"/>
      <c r="F261" s="211"/>
      <c r="G261" s="212"/>
      <c r="H261" s="213"/>
      <c r="I261" s="214"/>
      <c r="J261" s="214"/>
      <c r="K261" s="212"/>
      <c r="L261" s="212"/>
      <c r="M261" s="212"/>
      <c r="N261" s="212"/>
      <c r="O261" s="215"/>
      <c r="P261" s="212"/>
      <c r="Q261" s="214"/>
      <c r="R261" s="216"/>
      <c r="S261" s="216"/>
      <c r="T261" s="216"/>
      <c r="U261" s="216"/>
      <c r="V261" s="211"/>
      <c r="W261" s="214"/>
      <c r="X261" s="217"/>
    </row>
    <row r="262" spans="2:37" s="39" customFormat="1" ht="16.5">
      <c r="B262" s="196"/>
      <c r="C262" s="209"/>
      <c r="D262" s="187"/>
      <c r="E262" s="210"/>
      <c r="F262" s="211"/>
      <c r="G262" s="212"/>
      <c r="H262" s="213"/>
      <c r="I262" s="214"/>
      <c r="J262" s="214"/>
      <c r="K262" s="212"/>
      <c r="L262" s="212"/>
      <c r="M262" s="212"/>
      <c r="N262" s="212"/>
      <c r="O262" s="215"/>
      <c r="P262" s="212"/>
      <c r="Q262" s="214"/>
      <c r="R262" s="216"/>
      <c r="S262" s="216"/>
      <c r="T262" s="216"/>
      <c r="U262" s="216"/>
      <c r="V262" s="211"/>
      <c r="W262" s="214"/>
      <c r="X262" s="217"/>
    </row>
    <row r="263" spans="2:37" s="39" customFormat="1" ht="16.5">
      <c r="B263" s="196"/>
      <c r="C263" s="209"/>
      <c r="D263" s="187"/>
      <c r="E263" s="210"/>
      <c r="F263" s="211"/>
      <c r="G263" s="212"/>
      <c r="H263" s="213"/>
      <c r="I263" s="214"/>
      <c r="J263" s="214"/>
      <c r="K263" s="212"/>
      <c r="L263" s="212"/>
      <c r="M263" s="212"/>
      <c r="N263" s="212"/>
      <c r="O263" s="215"/>
      <c r="P263" s="212"/>
      <c r="Q263" s="214"/>
      <c r="R263" s="216"/>
      <c r="S263" s="216"/>
      <c r="T263" s="216"/>
      <c r="U263" s="216"/>
      <c r="V263" s="211"/>
      <c r="W263" s="214"/>
      <c r="X263" s="217"/>
    </row>
    <row r="264" spans="2:37" s="39" customFormat="1" ht="16.5">
      <c r="B264" s="196"/>
      <c r="C264" s="209"/>
      <c r="D264" s="187"/>
      <c r="E264" s="210"/>
      <c r="F264" s="211"/>
      <c r="G264" s="212"/>
      <c r="H264" s="213"/>
      <c r="I264" s="214"/>
      <c r="J264" s="214"/>
      <c r="K264" s="212"/>
      <c r="L264" s="212"/>
      <c r="M264" s="212"/>
      <c r="N264" s="212"/>
      <c r="O264" s="215"/>
      <c r="P264" s="212"/>
      <c r="Q264" s="214"/>
      <c r="R264" s="216"/>
      <c r="S264" s="216"/>
      <c r="T264" s="216"/>
      <c r="U264" s="216"/>
      <c r="V264" s="211"/>
      <c r="W264" s="214"/>
      <c r="X264" s="217"/>
    </row>
    <row r="265" spans="2:37" s="39" customFormat="1" ht="16.5">
      <c r="B265" s="196"/>
      <c r="C265" s="209"/>
      <c r="D265" s="187"/>
      <c r="E265" s="210"/>
      <c r="F265" s="211"/>
      <c r="G265" s="212"/>
      <c r="H265" s="213"/>
      <c r="I265" s="214"/>
      <c r="J265" s="214"/>
      <c r="K265" s="212"/>
      <c r="L265" s="212"/>
      <c r="M265" s="212"/>
      <c r="N265" s="212"/>
      <c r="O265" s="215"/>
      <c r="P265" s="212"/>
      <c r="Q265" s="214"/>
      <c r="R265" s="216"/>
      <c r="S265" s="216"/>
      <c r="T265" s="216"/>
      <c r="U265" s="216"/>
      <c r="V265" s="211"/>
      <c r="W265" s="214"/>
      <c r="X265" s="217"/>
    </row>
    <row r="266" spans="2:37" s="39" customFormat="1" ht="16.5">
      <c r="B266" s="196"/>
      <c r="C266" s="209"/>
      <c r="D266" s="187"/>
      <c r="E266" s="210"/>
      <c r="F266" s="211"/>
      <c r="G266" s="212"/>
      <c r="H266" s="213"/>
      <c r="I266" s="214"/>
      <c r="J266" s="214"/>
      <c r="K266" s="212"/>
      <c r="L266" s="212"/>
      <c r="M266" s="212"/>
      <c r="N266" s="212"/>
      <c r="O266" s="215"/>
      <c r="P266" s="212"/>
      <c r="Q266" s="214"/>
      <c r="R266" s="216"/>
      <c r="S266" s="216"/>
      <c r="T266" s="216"/>
      <c r="U266" s="216"/>
      <c r="V266" s="211"/>
      <c r="W266" s="214"/>
      <c r="X266" s="217"/>
    </row>
    <row r="267" spans="2:37" s="39" customFormat="1" ht="16.5">
      <c r="B267" s="196"/>
      <c r="C267" s="209"/>
      <c r="D267" s="187"/>
      <c r="E267" s="210"/>
      <c r="F267" s="211"/>
      <c r="G267" s="212"/>
      <c r="H267" s="213"/>
      <c r="I267" s="214"/>
      <c r="J267" s="214"/>
      <c r="K267" s="212"/>
      <c r="L267" s="212"/>
      <c r="M267" s="212"/>
      <c r="N267" s="212"/>
      <c r="O267" s="215"/>
      <c r="P267" s="212"/>
      <c r="Q267" s="214"/>
      <c r="R267" s="216"/>
      <c r="S267" s="216"/>
      <c r="T267" s="216"/>
      <c r="U267" s="216"/>
      <c r="V267" s="211"/>
      <c r="W267" s="214"/>
      <c r="X267" s="217"/>
    </row>
    <row r="268" spans="2:37" s="39" customFormat="1" ht="16.5">
      <c r="B268" s="196"/>
      <c r="C268" s="209"/>
      <c r="D268" s="187" t="str">
        <f t="shared" ref="D268:D281" si="6">IF($C268 &lt;&gt; "", IF(ISERROR(MATCH(C268, 祝日, 0)), TEXT($C268, "aaa"), "祝日"), "")</f>
        <v/>
      </c>
      <c r="E268" s="210"/>
      <c r="F268" s="211"/>
      <c r="G268" s="212"/>
      <c r="H268" s="213"/>
      <c r="I268" s="214"/>
      <c r="J268" s="214"/>
      <c r="K268" s="212"/>
      <c r="L268" s="212"/>
      <c r="M268" s="212"/>
      <c r="N268" s="212"/>
      <c r="O268" s="215"/>
      <c r="P268" s="212"/>
      <c r="Q268" s="214"/>
      <c r="R268" s="216"/>
      <c r="S268" s="216"/>
      <c r="T268" s="216"/>
      <c r="U268" s="216"/>
      <c r="V268" s="211"/>
      <c r="W268" s="214"/>
      <c r="X268" s="217"/>
      <c r="AK268" s="39" t="s">
        <v>208</v>
      </c>
    </row>
    <row r="269" spans="2:37" s="39" customFormat="1" ht="16.5">
      <c r="B269" s="196"/>
      <c r="C269" s="209"/>
      <c r="D269" s="187" t="str">
        <f t="shared" si="6"/>
        <v/>
      </c>
      <c r="E269" s="210"/>
      <c r="F269" s="211"/>
      <c r="G269" s="212"/>
      <c r="H269" s="213"/>
      <c r="I269" s="214"/>
      <c r="J269" s="214"/>
      <c r="K269" s="212"/>
      <c r="L269" s="212"/>
      <c r="M269" s="212"/>
      <c r="N269" s="212"/>
      <c r="O269" s="215"/>
      <c r="P269" s="212"/>
      <c r="Q269" s="214"/>
      <c r="R269" s="216"/>
      <c r="S269" s="216"/>
      <c r="T269" s="216"/>
      <c r="U269" s="216"/>
      <c r="V269" s="211"/>
      <c r="W269" s="214"/>
      <c r="X269" s="217"/>
      <c r="AK269" s="39" t="s">
        <v>208</v>
      </c>
    </row>
    <row r="270" spans="2:37" s="39" customFormat="1" ht="16.5">
      <c r="B270" s="196"/>
      <c r="C270" s="209"/>
      <c r="D270" s="187" t="str">
        <f t="shared" si="6"/>
        <v/>
      </c>
      <c r="E270" s="210"/>
      <c r="F270" s="211"/>
      <c r="G270" s="212"/>
      <c r="H270" s="213"/>
      <c r="I270" s="214"/>
      <c r="J270" s="214"/>
      <c r="K270" s="212"/>
      <c r="L270" s="212"/>
      <c r="M270" s="212"/>
      <c r="N270" s="212"/>
      <c r="O270" s="215"/>
      <c r="P270" s="212"/>
      <c r="Q270" s="214"/>
      <c r="R270" s="216"/>
      <c r="S270" s="216"/>
      <c r="T270" s="216"/>
      <c r="U270" s="216"/>
      <c r="V270" s="211"/>
      <c r="W270" s="214"/>
      <c r="X270" s="217"/>
      <c r="AK270" s="39" t="s">
        <v>208</v>
      </c>
    </row>
    <row r="271" spans="2:37" s="39" customFormat="1" ht="16.5">
      <c r="B271" s="196"/>
      <c r="C271" s="209"/>
      <c r="D271" s="187" t="str">
        <f t="shared" si="6"/>
        <v/>
      </c>
      <c r="E271" s="210"/>
      <c r="F271" s="211"/>
      <c r="G271" s="212"/>
      <c r="H271" s="213"/>
      <c r="I271" s="214"/>
      <c r="J271" s="214"/>
      <c r="K271" s="212"/>
      <c r="L271" s="212"/>
      <c r="M271" s="212"/>
      <c r="N271" s="212"/>
      <c r="O271" s="215"/>
      <c r="P271" s="212"/>
      <c r="Q271" s="214"/>
      <c r="R271" s="216"/>
      <c r="S271" s="216"/>
      <c r="T271" s="216"/>
      <c r="U271" s="216"/>
      <c r="V271" s="211"/>
      <c r="W271" s="214"/>
      <c r="X271" s="217"/>
      <c r="AK271" s="39" t="s">
        <v>208</v>
      </c>
    </row>
    <row r="272" spans="2:37" s="39" customFormat="1" ht="16.5">
      <c r="B272" s="196"/>
      <c r="C272" s="209"/>
      <c r="D272" s="187" t="str">
        <f t="shared" si="6"/>
        <v/>
      </c>
      <c r="E272" s="210"/>
      <c r="F272" s="211"/>
      <c r="G272" s="212"/>
      <c r="H272" s="213"/>
      <c r="I272" s="214"/>
      <c r="J272" s="214"/>
      <c r="K272" s="212"/>
      <c r="L272" s="212"/>
      <c r="M272" s="212"/>
      <c r="N272" s="212"/>
      <c r="O272" s="215"/>
      <c r="P272" s="212"/>
      <c r="Q272" s="214"/>
      <c r="R272" s="216"/>
      <c r="S272" s="216"/>
      <c r="T272" s="216"/>
      <c r="U272" s="216"/>
      <c r="V272" s="211"/>
      <c r="W272" s="214"/>
      <c r="X272" s="217"/>
      <c r="AK272" s="39" t="s">
        <v>208</v>
      </c>
    </row>
    <row r="273" spans="2:37" s="39" customFormat="1" ht="16.5">
      <c r="B273" s="196"/>
      <c r="C273" s="209"/>
      <c r="D273" s="187" t="str">
        <f t="shared" si="6"/>
        <v/>
      </c>
      <c r="E273" s="210"/>
      <c r="F273" s="211"/>
      <c r="G273" s="212"/>
      <c r="H273" s="213"/>
      <c r="I273" s="214"/>
      <c r="J273" s="214"/>
      <c r="K273" s="212"/>
      <c r="L273" s="212"/>
      <c r="M273" s="212"/>
      <c r="N273" s="212"/>
      <c r="O273" s="215"/>
      <c r="P273" s="212"/>
      <c r="Q273" s="214"/>
      <c r="R273" s="216"/>
      <c r="S273" s="216"/>
      <c r="T273" s="216"/>
      <c r="U273" s="216"/>
      <c r="V273" s="211"/>
      <c r="W273" s="214"/>
      <c r="X273" s="217"/>
      <c r="AK273" s="39" t="s">
        <v>208</v>
      </c>
    </row>
    <row r="274" spans="2:37" s="39" customFormat="1" ht="16.5">
      <c r="B274" s="196"/>
      <c r="C274" s="209"/>
      <c r="D274" s="187" t="str">
        <f t="shared" si="6"/>
        <v/>
      </c>
      <c r="E274" s="210"/>
      <c r="F274" s="211"/>
      <c r="G274" s="212"/>
      <c r="H274" s="213"/>
      <c r="I274" s="214"/>
      <c r="J274" s="214"/>
      <c r="K274" s="212"/>
      <c r="L274" s="212"/>
      <c r="M274" s="212"/>
      <c r="N274" s="212"/>
      <c r="O274" s="215"/>
      <c r="P274" s="212"/>
      <c r="Q274" s="214"/>
      <c r="R274" s="216"/>
      <c r="S274" s="216"/>
      <c r="T274" s="216"/>
      <c r="U274" s="216"/>
      <c r="V274" s="211"/>
      <c r="W274" s="214"/>
      <c r="X274" s="217"/>
      <c r="AK274" s="39" t="s">
        <v>208</v>
      </c>
    </row>
    <row r="275" spans="2:37" s="39" customFormat="1" ht="16.5">
      <c r="B275" s="196"/>
      <c r="C275" s="209"/>
      <c r="D275" s="187" t="str">
        <f t="shared" si="6"/>
        <v/>
      </c>
      <c r="E275" s="210"/>
      <c r="F275" s="211"/>
      <c r="G275" s="212"/>
      <c r="H275" s="213"/>
      <c r="I275" s="214"/>
      <c r="J275" s="214"/>
      <c r="K275" s="212"/>
      <c r="L275" s="212"/>
      <c r="M275" s="212"/>
      <c r="N275" s="212"/>
      <c r="O275" s="215"/>
      <c r="P275" s="212"/>
      <c r="Q275" s="214"/>
      <c r="R275" s="216"/>
      <c r="S275" s="216"/>
      <c r="T275" s="216"/>
      <c r="U275" s="216"/>
      <c r="V275" s="211"/>
      <c r="W275" s="214"/>
      <c r="X275" s="217"/>
      <c r="AK275" s="39" t="s">
        <v>208</v>
      </c>
    </row>
    <row r="276" spans="2:37" s="39" customFormat="1" ht="16.5">
      <c r="B276" s="196"/>
      <c r="C276" s="209"/>
      <c r="D276" s="187" t="str">
        <f t="shared" si="6"/>
        <v/>
      </c>
      <c r="E276" s="210"/>
      <c r="F276" s="211"/>
      <c r="G276" s="212"/>
      <c r="H276" s="213"/>
      <c r="I276" s="214"/>
      <c r="J276" s="214"/>
      <c r="K276" s="212"/>
      <c r="L276" s="212"/>
      <c r="M276" s="212"/>
      <c r="N276" s="212"/>
      <c r="O276" s="215"/>
      <c r="P276" s="212"/>
      <c r="Q276" s="214"/>
      <c r="R276" s="216"/>
      <c r="S276" s="216"/>
      <c r="T276" s="216"/>
      <c r="U276" s="216"/>
      <c r="V276" s="211"/>
      <c r="W276" s="214"/>
      <c r="X276" s="217"/>
      <c r="AK276" s="39" t="s">
        <v>208</v>
      </c>
    </row>
    <row r="277" spans="2:37" s="39" customFormat="1" ht="16.5">
      <c r="B277" s="196"/>
      <c r="C277" s="209"/>
      <c r="D277" s="187" t="str">
        <f t="shared" si="6"/>
        <v/>
      </c>
      <c r="E277" s="210"/>
      <c r="F277" s="211"/>
      <c r="G277" s="212"/>
      <c r="H277" s="213"/>
      <c r="I277" s="214"/>
      <c r="J277" s="214"/>
      <c r="K277" s="212"/>
      <c r="L277" s="212"/>
      <c r="M277" s="212"/>
      <c r="N277" s="212"/>
      <c r="O277" s="215"/>
      <c r="P277" s="212"/>
      <c r="Q277" s="214"/>
      <c r="R277" s="216"/>
      <c r="S277" s="216"/>
      <c r="T277" s="216"/>
      <c r="U277" s="216"/>
      <c r="V277" s="211"/>
      <c r="W277" s="214"/>
      <c r="X277" s="217"/>
      <c r="AK277" s="39" t="s">
        <v>208</v>
      </c>
    </row>
    <row r="278" spans="2:37" s="39" customFormat="1" ht="16.5">
      <c r="B278" s="196"/>
      <c r="C278" s="209"/>
      <c r="D278" s="187" t="str">
        <f t="shared" si="6"/>
        <v/>
      </c>
      <c r="E278" s="210"/>
      <c r="F278" s="211"/>
      <c r="G278" s="212"/>
      <c r="H278" s="213"/>
      <c r="I278" s="214"/>
      <c r="J278" s="214"/>
      <c r="K278" s="212"/>
      <c r="L278" s="212"/>
      <c r="M278" s="212"/>
      <c r="N278" s="212"/>
      <c r="O278" s="215"/>
      <c r="P278" s="212"/>
      <c r="Q278" s="214"/>
      <c r="R278" s="216"/>
      <c r="S278" s="216"/>
      <c r="T278" s="216"/>
      <c r="U278" s="216"/>
      <c r="V278" s="211"/>
      <c r="W278" s="214"/>
      <c r="X278" s="217"/>
      <c r="AK278" s="39" t="s">
        <v>208</v>
      </c>
    </row>
    <row r="279" spans="2:37" s="39" customFormat="1" ht="16.5">
      <c r="B279" s="196"/>
      <c r="C279" s="209"/>
      <c r="D279" s="187" t="str">
        <f t="shared" si="6"/>
        <v/>
      </c>
      <c r="E279" s="210"/>
      <c r="F279" s="211"/>
      <c r="G279" s="212"/>
      <c r="H279" s="213"/>
      <c r="I279" s="214"/>
      <c r="J279" s="214"/>
      <c r="K279" s="212"/>
      <c r="L279" s="212"/>
      <c r="M279" s="212"/>
      <c r="N279" s="212"/>
      <c r="O279" s="215"/>
      <c r="P279" s="212"/>
      <c r="Q279" s="214"/>
      <c r="R279" s="216"/>
      <c r="S279" s="216"/>
      <c r="T279" s="216"/>
      <c r="U279" s="216"/>
      <c r="V279" s="211"/>
      <c r="W279" s="214"/>
      <c r="X279" s="217"/>
      <c r="AK279" s="39" t="s">
        <v>208</v>
      </c>
    </row>
    <row r="280" spans="2:37" s="39" customFormat="1" ht="16.5">
      <c r="B280" s="196"/>
      <c r="C280" s="209"/>
      <c r="D280" s="187" t="str">
        <f t="shared" si="6"/>
        <v/>
      </c>
      <c r="E280" s="210"/>
      <c r="F280" s="211"/>
      <c r="G280" s="212"/>
      <c r="H280" s="213"/>
      <c r="I280" s="214"/>
      <c r="J280" s="214"/>
      <c r="K280" s="212"/>
      <c r="L280" s="212"/>
      <c r="M280" s="212"/>
      <c r="N280" s="212"/>
      <c r="O280" s="215"/>
      <c r="P280" s="212"/>
      <c r="Q280" s="214"/>
      <c r="R280" s="216"/>
      <c r="S280" s="216"/>
      <c r="T280" s="216"/>
      <c r="U280" s="216"/>
      <c r="V280" s="211"/>
      <c r="W280" s="214"/>
      <c r="X280" s="217"/>
      <c r="AK280" s="39" t="s">
        <v>208</v>
      </c>
    </row>
    <row r="281" spans="2:37" s="39" customFormat="1" ht="16.5">
      <c r="B281" s="197"/>
      <c r="C281" s="218"/>
      <c r="D281" s="199" t="str">
        <f t="shared" si="6"/>
        <v/>
      </c>
      <c r="E281" s="219"/>
      <c r="F281" s="220"/>
      <c r="G281" s="221"/>
      <c r="H281" s="222"/>
      <c r="I281" s="223"/>
      <c r="J281" s="223"/>
      <c r="K281" s="221"/>
      <c r="L281" s="221"/>
      <c r="M281" s="221"/>
      <c r="N281" s="221"/>
      <c r="O281" s="224"/>
      <c r="P281" s="221"/>
      <c r="Q281" s="223"/>
      <c r="R281" s="225"/>
      <c r="S281" s="225"/>
      <c r="T281" s="225"/>
      <c r="U281" s="225"/>
      <c r="V281" s="220"/>
      <c r="W281" s="223"/>
      <c r="X281" s="226"/>
      <c r="AK281" s="39" t="s">
        <v>208</v>
      </c>
    </row>
    <row r="282" spans="2:37" s="39" customFormat="1" ht="16.5">
      <c r="B282" s="39" t="s">
        <v>208</v>
      </c>
      <c r="C282" s="39" t="s">
        <v>208</v>
      </c>
      <c r="D282" s="39" t="s">
        <v>208</v>
      </c>
      <c r="E282" s="39" t="s">
        <v>208</v>
      </c>
      <c r="F282" s="39" t="s">
        <v>208</v>
      </c>
      <c r="G282" s="39" t="s">
        <v>208</v>
      </c>
      <c r="I282" s="39" t="s">
        <v>208</v>
      </c>
      <c r="J282" s="39" t="s">
        <v>208</v>
      </c>
      <c r="K282" s="39" t="s">
        <v>208</v>
      </c>
      <c r="L282" s="39" t="s">
        <v>208</v>
      </c>
      <c r="M282" s="39" t="s">
        <v>208</v>
      </c>
      <c r="N282" s="39" t="s">
        <v>208</v>
      </c>
      <c r="O282" s="39" t="s">
        <v>208</v>
      </c>
      <c r="P282" s="39" t="s">
        <v>208</v>
      </c>
      <c r="Q282" s="39" t="s">
        <v>208</v>
      </c>
      <c r="R282" s="39" t="s">
        <v>208</v>
      </c>
      <c r="S282" s="39" t="s">
        <v>208</v>
      </c>
      <c r="T282" s="39" t="s">
        <v>208</v>
      </c>
      <c r="U282" s="39" t="s">
        <v>208</v>
      </c>
      <c r="V282" s="39" t="s">
        <v>208</v>
      </c>
      <c r="W282" s="39" t="s">
        <v>208</v>
      </c>
      <c r="X282" s="39" t="s">
        <v>208</v>
      </c>
      <c r="Y282" s="39" t="s">
        <v>26</v>
      </c>
      <c r="Z282" s="39" t="s">
        <v>26</v>
      </c>
      <c r="AA282" s="39" t="s">
        <v>26</v>
      </c>
      <c r="AB282" s="39" t="s">
        <v>26</v>
      </c>
      <c r="AC282" s="39" t="s">
        <v>26</v>
      </c>
      <c r="AD282" s="39" t="s">
        <v>26</v>
      </c>
      <c r="AE282" s="39" t="s">
        <v>26</v>
      </c>
      <c r="AF282" s="39" t="s">
        <v>26</v>
      </c>
      <c r="AG282" s="39" t="s">
        <v>26</v>
      </c>
      <c r="AH282" s="39" t="s">
        <v>26</v>
      </c>
      <c r="AI282" s="39" t="s">
        <v>26</v>
      </c>
      <c r="AJ282" s="39" t="s">
        <v>26</v>
      </c>
      <c r="AK282" s="39" t="s">
        <v>208</v>
      </c>
    </row>
    <row r="283" spans="2:37" s="39" customFormat="1" ht="16.5"/>
  </sheetData>
  <sheetProtection algorithmName="SHA-1" hashValue="Yy3LVLy4J3mDO3Z51KlTP8fTT64=" saltValue="NVYdSatZBOs1+NI3wBeMdQ==" spinCount="100000" sheet="1" insertRows="0"/>
  <phoneticPr fontId="3"/>
  <dataValidations count="20">
    <dataValidation type="list" allowBlank="1" showInputMessage="1" showErrorMessage="1" sqref="M13:P281">
      <formula1>"有,無"</formula1>
    </dataValidation>
    <dataValidation type="list" allowBlank="1" showInputMessage="1" sqref="K13">
      <formula1>"交差点,交差点付近,単路,単路(トンネル),単路(橋),踏切,ロータリー,その他"</formula1>
    </dataValidation>
    <dataValidation type="list" allowBlank="1" showInputMessage="1" showErrorMessage="1" sqref="J13:J281">
      <formula1>"乾燥, 湿潤, 凍結, 積雪"</formula1>
    </dataValidation>
    <dataValidation type="list" allowBlank="1" showInputMessage="1" showErrorMessage="1" sqref="I13:I281">
      <formula1>"良好, 逆光, 夕日, 西日, 夜"</formula1>
    </dataValidation>
    <dataValidation type="list" allowBlank="1" showInputMessage="1" showErrorMessage="1" sqref="F13:F281">
      <formula1>"晴れ, 曇り, 降雨, 降雪, 堆雪, キリ"</formula1>
    </dataValidation>
    <dataValidation type="list" allowBlank="1" showErrorMessage="1" sqref="U14:U281">
      <formula1>"右折,左折,直進,合流,停止,出発,横断"</formula1>
    </dataValidation>
    <dataValidation type="list" allowBlank="1" showInputMessage="1" showErrorMessage="1" sqref="S83:S281 S13:S81">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281">
      <formula1>0</formula1>
    </dataValidation>
    <dataValidation type="list" allowBlank="1" showInputMessage="1" showErrorMessage="1" sqref="K14:K281">
      <formula1>"交差点,交差点付近,単路,単路(トンネル),単路(橋),踏切,ロータリー,その他"</formula1>
    </dataValidation>
    <dataValidation type="decimal" operator="greaterThanOrEqual" allowBlank="1" showInputMessage="1" showErrorMessage="1" sqref="H13:H281">
      <formula1>0</formula1>
    </dataValidation>
    <dataValidation type="list" allowBlank="1" showInputMessage="1" showErrorMessage="1" sqref="G13:G281">
      <formula1>"L4想定区間内,L4想定区間外,実証走行ルート外"</formula1>
    </dataValidation>
    <dataValidation allowBlank="1" showInputMessage="1" sqref="V13:V281"/>
    <dataValidation type="time" operator="greaterThanOrEqual" allowBlank="1" showInputMessage="1" showErrorMessage="1" sqref="E13:E281">
      <formula1>0</formula1>
    </dataValidation>
    <dataValidation type="date" operator="greaterThanOrEqual" allowBlank="1" showInputMessage="1" showErrorMessage="1" sqref="C13:C281">
      <formula1>44927</formula1>
    </dataValidation>
    <dataValidation type="list" allowBlank="1" showInputMessage="1" sqref="U13">
      <formula1>"右折,左折,直進,合流,停止,出発,横断"</formula1>
    </dataValidation>
    <dataValidation type="list" allowBlank="1" showInputMessage="1" showErrorMessage="1" sqref="S82">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281">
      <formula1>"小型車,大型車,自転車,バイク,歩行者"</formula1>
    </dataValidation>
    <dataValidation type="list" allowBlank="1" showInputMessage="1" showErrorMessage="1" sqref="R13:R281">
      <formula1>"ブレーキ操作,アクセル操作,ステアリング操作,非常停止ボタン操作"</formula1>
    </dataValidation>
    <dataValidation type="list" allowBlank="1" showInputMessage="1" showErrorMessage="1" sqref="Q13:Q281">
      <formula1>"左折,直進,右折,合流,停止,出発,その他"</formula1>
    </dataValidation>
    <dataValidation type="list" allowBlank="1" showInputMessage="1" showErrorMessage="1" sqref="L13:L281">
      <formula1>"右カーブ,左カーブ,直線, 坂道,その他"</formula1>
    </dataValidation>
  </dataValidations>
  <hyperlinks>
    <hyperlink ref="R8" location="'手動介入 記入内容補足'!A1" display="※選択肢の記入例はこちら"/>
    <hyperlink ref="S8" location="'手動介入 記入内容補足'!A1" display="※選択肢の記入例はこちら"/>
    <hyperlink ref="B7" location="'手動介入 昨年度事例'!A1" display="※昨年度事例はこちら"/>
  </hyperlinks>
  <pageMargins left="0.7" right="0.7" top="0.75" bottom="0.75" header="0.3" footer="0.3"/>
  <pageSetup paperSize="9" scale="14"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4" tint="0.79998168889431442"/>
    <pageSetUpPr fitToPage="1"/>
  </sheetPr>
  <dimension ref="B1:AG108"/>
  <sheetViews>
    <sheetView showGridLines="0" zoomScaleNormal="100" workbookViewId="0">
      <pane ySplit="11" topLeftCell="A12" activePane="bottomLeft" state="frozen"/>
      <selection pane="bottomLeft"/>
    </sheetView>
  </sheetViews>
  <sheetFormatPr defaultColWidth="8" defaultRowHeight="16.5"/>
  <cols>
    <col min="1" max="1" width="3.75" style="39" customWidth="1"/>
    <col min="2" max="2" width="9.25" style="8" bestFit="1" customWidth="1"/>
    <col min="3" max="6" width="11.375" style="39" customWidth="1"/>
    <col min="7" max="7" width="15.25" style="39" customWidth="1"/>
    <col min="8" max="8" width="11.375" style="39" customWidth="1"/>
    <col min="9" max="9" width="24.75" style="39" customWidth="1"/>
    <col min="10" max="10" width="40.75" style="39" customWidth="1"/>
    <col min="11" max="12" width="22.375" style="39" customWidth="1"/>
    <col min="13" max="19" width="20.125" style="39" customWidth="1"/>
    <col min="20" max="20" width="2.375" style="39" customWidth="1"/>
    <col min="21" max="21" width="2.375" style="54" customWidth="1"/>
    <col min="22" max="16384" width="8" style="39"/>
  </cols>
  <sheetData>
    <row r="1" spans="2:33" s="3" customFormat="1">
      <c r="S1" s="30"/>
    </row>
    <row r="2" spans="2:33" s="3" customFormat="1" hidden="1">
      <c r="B2" s="283" t="s">
        <v>3</v>
      </c>
      <c r="C2" s="283" t="s">
        <v>4</v>
      </c>
      <c r="D2" s="283" t="s">
        <v>5</v>
      </c>
      <c r="S2" s="30"/>
    </row>
    <row r="3" spans="2:33" s="3" customFormat="1" hidden="1">
      <c r="B3" s="283" t="str">
        <f>実証データ一覧!I4&amp;""</f>
        <v>041009</v>
      </c>
      <c r="C3" s="283" t="str">
        <f>実証データ一覧!J4&amp;""</f>
        <v>宮城県</v>
      </c>
      <c r="D3" s="283" t="str">
        <f>実証データ一覧!K4&amp;""</f>
        <v>仙台市</v>
      </c>
      <c r="S3" s="30"/>
    </row>
    <row r="4" spans="2:33" ht="16.149999999999999" hidden="1" customHeight="1"/>
    <row r="5" spans="2:33">
      <c r="B5" s="53" t="s">
        <v>158</v>
      </c>
      <c r="D5" s="53"/>
    </row>
    <row r="6" spans="2:33">
      <c r="B6" s="39" t="s">
        <v>274</v>
      </c>
      <c r="D6" s="53"/>
    </row>
    <row r="7" spans="2:33">
      <c r="B7" s="39" t="s">
        <v>275</v>
      </c>
      <c r="D7" s="53"/>
      <c r="G7" s="105"/>
    </row>
    <row r="8" spans="2:33" ht="99">
      <c r="B8" s="166" t="s">
        <v>276</v>
      </c>
      <c r="C8" s="53"/>
      <c r="D8" s="53"/>
      <c r="F8" s="55" t="s">
        <v>211</v>
      </c>
      <c r="G8" s="55" t="s">
        <v>233</v>
      </c>
      <c r="H8" s="55" t="s">
        <v>277</v>
      </c>
      <c r="I8" s="55" t="s">
        <v>278</v>
      </c>
      <c r="J8" s="59"/>
      <c r="K8" s="55" t="s">
        <v>234</v>
      </c>
      <c r="L8" s="55" t="s">
        <v>235</v>
      </c>
      <c r="M8" s="57" t="s">
        <v>279</v>
      </c>
      <c r="N8" s="57" t="s">
        <v>280</v>
      </c>
      <c r="O8" s="59" t="s">
        <v>238</v>
      </c>
      <c r="P8" s="59" t="s">
        <v>238</v>
      </c>
      <c r="Q8" s="59" t="s">
        <v>238</v>
      </c>
      <c r="R8" s="57" t="s">
        <v>239</v>
      </c>
      <c r="S8" s="59"/>
    </row>
    <row r="9" spans="2:33" ht="4.9000000000000004" customHeight="1"/>
    <row r="10" spans="2:33" ht="18" customHeight="1">
      <c r="B10" s="82" t="s">
        <v>11</v>
      </c>
      <c r="C10" s="144">
        <v>60</v>
      </c>
      <c r="D10" s="144" t="s">
        <v>213</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245</v>
      </c>
      <c r="W10" s="84"/>
      <c r="X10" s="84"/>
      <c r="Y10" s="84"/>
      <c r="Z10" s="84"/>
      <c r="AA10" s="84"/>
      <c r="AB10" s="84"/>
      <c r="AC10" s="84"/>
      <c r="AD10" s="84"/>
      <c r="AE10" s="84"/>
      <c r="AF10" s="85"/>
      <c r="AG10" s="39" t="s">
        <v>208</v>
      </c>
    </row>
    <row r="11" spans="2:33" ht="33">
      <c r="B11" s="86" t="s">
        <v>13</v>
      </c>
      <c r="C11" s="65" t="s">
        <v>100</v>
      </c>
      <c r="D11" s="63" t="s">
        <v>214</v>
      </c>
      <c r="E11" s="63" t="s">
        <v>103</v>
      </c>
      <c r="F11" s="64" t="s">
        <v>51</v>
      </c>
      <c r="G11" s="63" t="s">
        <v>106</v>
      </c>
      <c r="H11" s="63" t="s">
        <v>165</v>
      </c>
      <c r="I11" s="63" t="s">
        <v>168</v>
      </c>
      <c r="J11" s="63" t="s">
        <v>171</v>
      </c>
      <c r="K11" s="64" t="s">
        <v>111</v>
      </c>
      <c r="L11" s="64" t="s">
        <v>114</v>
      </c>
      <c r="M11" s="63" t="s">
        <v>117</v>
      </c>
      <c r="N11" s="63" t="s">
        <v>120</v>
      </c>
      <c r="O11" s="63" t="s">
        <v>123</v>
      </c>
      <c r="P11" s="64" t="s">
        <v>126</v>
      </c>
      <c r="Q11" s="68" t="s">
        <v>128</v>
      </c>
      <c r="R11" s="68" t="s">
        <v>251</v>
      </c>
      <c r="S11" s="249" t="s">
        <v>257</v>
      </c>
      <c r="U11" s="87"/>
      <c r="V11" s="88"/>
      <c r="W11" s="89"/>
      <c r="X11" s="89"/>
      <c r="Y11" s="89"/>
      <c r="Z11" s="89"/>
      <c r="AA11" s="89"/>
      <c r="AB11" s="89"/>
      <c r="AC11" s="89"/>
      <c r="AD11" s="89"/>
      <c r="AE11" s="89"/>
      <c r="AF11" s="90"/>
      <c r="AG11" s="39" t="s">
        <v>208</v>
      </c>
    </row>
    <row r="12" spans="2:33" ht="33">
      <c r="B12" s="91" t="s">
        <v>226</v>
      </c>
      <c r="C12" s="71">
        <v>44927</v>
      </c>
      <c r="D12" s="72" t="str">
        <f t="shared" ref="D12:D43" si="0">IF($C12 &lt;&gt; "", IF(ISERROR(MATCH($C12, 祝日, 0)), TEXT($C12, "aaa"), "祝日"), "")</f>
        <v>日</v>
      </c>
      <c r="E12" s="73">
        <v>0.5083333333333333</v>
      </c>
      <c r="F12" s="78" t="s">
        <v>227</v>
      </c>
      <c r="G12" s="77" t="s">
        <v>258</v>
      </c>
      <c r="H12" s="72" t="s">
        <v>281</v>
      </c>
      <c r="I12" s="72" t="s">
        <v>282</v>
      </c>
      <c r="J12" s="76" t="s">
        <v>283</v>
      </c>
      <c r="K12" s="76" t="s">
        <v>259</v>
      </c>
      <c r="L12" s="76" t="s">
        <v>260</v>
      </c>
      <c r="M12" s="72" t="s">
        <v>284</v>
      </c>
      <c r="N12" s="72" t="s">
        <v>262</v>
      </c>
      <c r="O12" s="72" t="s">
        <v>263</v>
      </c>
      <c r="P12" s="78" t="s">
        <v>264</v>
      </c>
      <c r="Q12" s="77" t="s">
        <v>264</v>
      </c>
      <c r="R12" s="77" t="s">
        <v>263</v>
      </c>
      <c r="S12" s="74">
        <v>1</v>
      </c>
      <c r="V12" s="88"/>
      <c r="W12" s="89"/>
      <c r="X12" s="89"/>
      <c r="Y12" s="89"/>
      <c r="Z12" s="89"/>
      <c r="AA12" s="89"/>
      <c r="AB12" s="89"/>
      <c r="AC12" s="89"/>
      <c r="AD12" s="89"/>
      <c r="AE12" s="89"/>
      <c r="AF12" s="90"/>
      <c r="AG12" s="39" t="s">
        <v>208</v>
      </c>
    </row>
    <row r="13" spans="2:33">
      <c r="B13" s="227" t="s">
        <v>228</v>
      </c>
      <c r="C13" s="228"/>
      <c r="D13" s="229" t="str">
        <f t="shared" si="0"/>
        <v/>
      </c>
      <c r="E13" s="230"/>
      <c r="F13" s="211"/>
      <c r="G13" s="212"/>
      <c r="H13" s="231"/>
      <c r="I13" s="231"/>
      <c r="J13" s="232"/>
      <c r="K13" s="214"/>
      <c r="L13" s="214"/>
      <c r="M13" s="231"/>
      <c r="N13" s="231"/>
      <c r="O13" s="231"/>
      <c r="P13" s="233"/>
      <c r="Q13" s="212"/>
      <c r="R13" s="212"/>
      <c r="S13" s="234"/>
      <c r="V13" s="88" t="s">
        <v>271</v>
      </c>
      <c r="W13" s="89"/>
      <c r="X13" s="89"/>
      <c r="Y13" s="89"/>
      <c r="Z13" s="89"/>
      <c r="AA13" s="89"/>
      <c r="AB13" s="89"/>
      <c r="AC13" s="89"/>
      <c r="AD13" s="89"/>
      <c r="AE13" s="89"/>
      <c r="AF13" s="90"/>
      <c r="AG13" s="39" t="s">
        <v>208</v>
      </c>
    </row>
    <row r="14" spans="2:33">
      <c r="B14" s="235"/>
      <c r="C14" s="228"/>
      <c r="D14" s="229" t="str">
        <f t="shared" si="0"/>
        <v/>
      </c>
      <c r="E14" s="230"/>
      <c r="F14" s="211"/>
      <c r="G14" s="212"/>
      <c r="H14" s="231"/>
      <c r="I14" s="231"/>
      <c r="J14" s="232"/>
      <c r="K14" s="214"/>
      <c r="L14" s="214"/>
      <c r="M14" s="231"/>
      <c r="N14" s="231"/>
      <c r="O14" s="231"/>
      <c r="P14" s="233"/>
      <c r="Q14" s="212"/>
      <c r="R14" s="212"/>
      <c r="S14" s="234"/>
      <c r="V14" s="88" t="s">
        <v>272</v>
      </c>
      <c r="W14" s="89"/>
      <c r="X14" s="89"/>
      <c r="Y14" s="89"/>
      <c r="Z14" s="89"/>
      <c r="AA14" s="89"/>
      <c r="AB14" s="89"/>
      <c r="AC14" s="89"/>
      <c r="AD14" s="89"/>
      <c r="AE14" s="89"/>
      <c r="AF14" s="90"/>
      <c r="AG14" s="39" t="s">
        <v>208</v>
      </c>
    </row>
    <row r="15" spans="2:33">
      <c r="B15" s="235"/>
      <c r="C15" s="228"/>
      <c r="D15" s="229" t="str">
        <f t="shared" si="0"/>
        <v/>
      </c>
      <c r="E15" s="230"/>
      <c r="F15" s="211"/>
      <c r="G15" s="212"/>
      <c r="H15" s="231"/>
      <c r="I15" s="231"/>
      <c r="J15" s="232"/>
      <c r="K15" s="214"/>
      <c r="L15" s="214"/>
      <c r="M15" s="231"/>
      <c r="N15" s="231"/>
      <c r="O15" s="231"/>
      <c r="P15" s="233"/>
      <c r="Q15" s="212"/>
      <c r="R15" s="212"/>
      <c r="S15" s="234"/>
      <c r="V15" s="88" t="s">
        <v>273</v>
      </c>
      <c r="W15" s="89"/>
      <c r="X15" s="89"/>
      <c r="Y15" s="89"/>
      <c r="Z15" s="89"/>
      <c r="AA15" s="89"/>
      <c r="AB15" s="89"/>
      <c r="AC15" s="89"/>
      <c r="AD15" s="89"/>
      <c r="AE15" s="89"/>
      <c r="AF15" s="90"/>
      <c r="AG15" s="39" t="s">
        <v>208</v>
      </c>
    </row>
    <row r="16" spans="2:33">
      <c r="B16" s="235"/>
      <c r="C16" s="228"/>
      <c r="D16" s="229" t="str">
        <f t="shared" si="0"/>
        <v/>
      </c>
      <c r="E16" s="230"/>
      <c r="F16" s="211"/>
      <c r="G16" s="212"/>
      <c r="H16" s="231"/>
      <c r="I16" s="231"/>
      <c r="J16" s="232"/>
      <c r="K16" s="214"/>
      <c r="L16" s="214"/>
      <c r="M16" s="231"/>
      <c r="N16" s="231"/>
      <c r="O16" s="231"/>
      <c r="P16" s="233"/>
      <c r="Q16" s="212"/>
      <c r="R16" s="212"/>
      <c r="S16" s="234"/>
      <c r="V16" s="88"/>
      <c r="W16" s="89"/>
      <c r="X16" s="89"/>
      <c r="Y16" s="89"/>
      <c r="Z16" s="89"/>
      <c r="AA16" s="89"/>
      <c r="AB16" s="89"/>
      <c r="AC16" s="89"/>
      <c r="AD16" s="89"/>
      <c r="AE16" s="89"/>
      <c r="AF16" s="90"/>
      <c r="AG16" s="39" t="s">
        <v>208</v>
      </c>
    </row>
    <row r="17" spans="2:33">
      <c r="B17" s="235"/>
      <c r="C17" s="228"/>
      <c r="D17" s="229" t="str">
        <f t="shared" si="0"/>
        <v/>
      </c>
      <c r="E17" s="230"/>
      <c r="F17" s="211"/>
      <c r="G17" s="212"/>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208</v>
      </c>
    </row>
    <row r="18" spans="2:33">
      <c r="B18" s="235"/>
      <c r="C18" s="228"/>
      <c r="D18" s="229" t="str">
        <f t="shared" si="0"/>
        <v/>
      </c>
      <c r="E18" s="230"/>
      <c r="F18" s="211"/>
      <c r="G18" s="212"/>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208</v>
      </c>
    </row>
    <row r="19" spans="2:33">
      <c r="B19" s="235"/>
      <c r="C19" s="228"/>
      <c r="D19" s="229" t="str">
        <f t="shared" si="0"/>
        <v/>
      </c>
      <c r="E19" s="230"/>
      <c r="F19" s="211"/>
      <c r="G19" s="212"/>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208</v>
      </c>
    </row>
    <row r="20" spans="2:33">
      <c r="B20" s="235"/>
      <c r="C20" s="228"/>
      <c r="D20" s="229" t="str">
        <f t="shared" si="0"/>
        <v/>
      </c>
      <c r="E20" s="230"/>
      <c r="F20" s="211"/>
      <c r="G20" s="212"/>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208</v>
      </c>
    </row>
    <row r="21" spans="2:33">
      <c r="B21" s="235"/>
      <c r="C21" s="228"/>
      <c r="D21" s="229" t="str">
        <f t="shared" si="0"/>
        <v/>
      </c>
      <c r="E21" s="230"/>
      <c r="F21" s="211"/>
      <c r="G21" s="212"/>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208</v>
      </c>
    </row>
    <row r="22" spans="2:33">
      <c r="B22" s="235"/>
      <c r="C22" s="228"/>
      <c r="D22" s="229" t="str">
        <f t="shared" si="0"/>
        <v/>
      </c>
      <c r="E22" s="230"/>
      <c r="F22" s="211"/>
      <c r="G22" s="212"/>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208</v>
      </c>
    </row>
    <row r="23" spans="2:33">
      <c r="B23" s="235"/>
      <c r="C23" s="228"/>
      <c r="D23" s="229" t="str">
        <f t="shared" si="0"/>
        <v/>
      </c>
      <c r="E23" s="230"/>
      <c r="F23" s="211"/>
      <c r="G23" s="212"/>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208</v>
      </c>
    </row>
    <row r="24" spans="2:33">
      <c r="B24" s="235"/>
      <c r="C24" s="228"/>
      <c r="D24" s="229" t="str">
        <f t="shared" si="0"/>
        <v/>
      </c>
      <c r="E24" s="230"/>
      <c r="F24" s="211"/>
      <c r="G24" s="212"/>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208</v>
      </c>
    </row>
    <row r="25" spans="2:33">
      <c r="B25" s="235"/>
      <c r="C25" s="228"/>
      <c r="D25" s="229" t="str">
        <f t="shared" si="0"/>
        <v/>
      </c>
      <c r="E25" s="230"/>
      <c r="F25" s="211"/>
      <c r="G25" s="212"/>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208</v>
      </c>
    </row>
    <row r="26" spans="2:33">
      <c r="B26" s="235"/>
      <c r="C26" s="228"/>
      <c r="D26" s="229" t="str">
        <f t="shared" si="0"/>
        <v/>
      </c>
      <c r="E26" s="230"/>
      <c r="F26" s="211"/>
      <c r="G26" s="212"/>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208</v>
      </c>
    </row>
    <row r="27" spans="2:33">
      <c r="B27" s="235"/>
      <c r="C27" s="228"/>
      <c r="D27" s="229" t="str">
        <f t="shared" si="0"/>
        <v/>
      </c>
      <c r="E27" s="230"/>
      <c r="F27" s="211"/>
      <c r="G27" s="212"/>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208</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208</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208</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208</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208</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208</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208</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208</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208</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208</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208</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208</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208</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208</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208</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208</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208</v>
      </c>
    </row>
    <row r="44" spans="2:33">
      <c r="B44" s="235"/>
      <c r="C44" s="228"/>
      <c r="D44" s="229" t="str">
        <f t="shared" ref="D44:D75" si="1">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208</v>
      </c>
    </row>
    <row r="45" spans="2:33">
      <c r="B45" s="235"/>
      <c r="C45" s="228"/>
      <c r="D45" s="229" t="str">
        <f t="shared" si="1"/>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208</v>
      </c>
    </row>
    <row r="46" spans="2:33">
      <c r="B46" s="235"/>
      <c r="C46" s="228"/>
      <c r="D46" s="229" t="str">
        <f t="shared" si="1"/>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208</v>
      </c>
    </row>
    <row r="47" spans="2:33">
      <c r="B47" s="235"/>
      <c r="C47" s="228"/>
      <c r="D47" s="229" t="str">
        <f t="shared" si="1"/>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208</v>
      </c>
    </row>
    <row r="48" spans="2:33">
      <c r="B48" s="235"/>
      <c r="C48" s="228"/>
      <c r="D48" s="229" t="str">
        <f t="shared" si="1"/>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208</v>
      </c>
    </row>
    <row r="49" spans="2:33">
      <c r="B49" s="235"/>
      <c r="C49" s="228"/>
      <c r="D49" s="229" t="str">
        <f t="shared" si="1"/>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208</v>
      </c>
    </row>
    <row r="50" spans="2:33">
      <c r="B50" s="235"/>
      <c r="C50" s="228"/>
      <c r="D50" s="229" t="str">
        <f t="shared" si="1"/>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208</v>
      </c>
    </row>
    <row r="51" spans="2:33">
      <c r="B51" s="235"/>
      <c r="C51" s="228"/>
      <c r="D51" s="229" t="str">
        <f t="shared" si="1"/>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208</v>
      </c>
    </row>
    <row r="52" spans="2:33">
      <c r="B52" s="235"/>
      <c r="C52" s="228"/>
      <c r="D52" s="229" t="str">
        <f t="shared" si="1"/>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208</v>
      </c>
    </row>
    <row r="53" spans="2:33">
      <c r="B53" s="235"/>
      <c r="C53" s="228"/>
      <c r="D53" s="229" t="str">
        <f t="shared" si="1"/>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208</v>
      </c>
    </row>
    <row r="54" spans="2:33">
      <c r="B54" s="235"/>
      <c r="C54" s="228"/>
      <c r="D54" s="229" t="str">
        <f t="shared" si="1"/>
        <v/>
      </c>
      <c r="E54" s="230"/>
      <c r="F54" s="211"/>
      <c r="G54" s="212"/>
      <c r="H54" s="231"/>
      <c r="I54" s="231"/>
      <c r="J54" s="232"/>
      <c r="K54" s="214"/>
      <c r="L54" s="214"/>
      <c r="M54" s="231"/>
      <c r="N54" s="231"/>
      <c r="O54" s="231"/>
      <c r="P54" s="233"/>
      <c r="Q54" s="212"/>
      <c r="R54" s="212"/>
      <c r="S54" s="234"/>
      <c r="AG54" s="39" t="s">
        <v>208</v>
      </c>
    </row>
    <row r="55" spans="2:33">
      <c r="B55" s="235"/>
      <c r="C55" s="228"/>
      <c r="D55" s="229" t="str">
        <f t="shared" si="1"/>
        <v/>
      </c>
      <c r="E55" s="230"/>
      <c r="F55" s="211"/>
      <c r="G55" s="212"/>
      <c r="H55" s="231"/>
      <c r="I55" s="231"/>
      <c r="J55" s="232"/>
      <c r="K55" s="214"/>
      <c r="L55" s="214"/>
      <c r="M55" s="231"/>
      <c r="N55" s="231"/>
      <c r="O55" s="231"/>
      <c r="P55" s="233"/>
      <c r="Q55" s="212"/>
      <c r="R55" s="212"/>
      <c r="S55" s="234"/>
      <c r="AG55" s="39" t="s">
        <v>208</v>
      </c>
    </row>
    <row r="56" spans="2:33">
      <c r="B56" s="235"/>
      <c r="C56" s="228"/>
      <c r="D56" s="229" t="str">
        <f t="shared" si="1"/>
        <v/>
      </c>
      <c r="E56" s="230"/>
      <c r="F56" s="211"/>
      <c r="G56" s="212"/>
      <c r="H56" s="231"/>
      <c r="I56" s="231"/>
      <c r="J56" s="232"/>
      <c r="K56" s="214"/>
      <c r="L56" s="214"/>
      <c r="M56" s="231"/>
      <c r="N56" s="231"/>
      <c r="O56" s="231"/>
      <c r="P56" s="233"/>
      <c r="Q56" s="212"/>
      <c r="R56" s="212"/>
      <c r="S56" s="234"/>
      <c r="AG56" s="39" t="s">
        <v>208</v>
      </c>
    </row>
    <row r="57" spans="2:33">
      <c r="B57" s="235"/>
      <c r="C57" s="228"/>
      <c r="D57" s="229" t="str">
        <f t="shared" si="1"/>
        <v/>
      </c>
      <c r="E57" s="230"/>
      <c r="F57" s="211"/>
      <c r="G57" s="212"/>
      <c r="H57" s="231"/>
      <c r="I57" s="231"/>
      <c r="J57" s="232"/>
      <c r="K57" s="214"/>
      <c r="L57" s="214"/>
      <c r="M57" s="231"/>
      <c r="N57" s="231"/>
      <c r="O57" s="231"/>
      <c r="P57" s="233"/>
      <c r="Q57" s="212"/>
      <c r="R57" s="212"/>
      <c r="S57" s="234"/>
      <c r="AG57" s="39" t="s">
        <v>208</v>
      </c>
    </row>
    <row r="58" spans="2:33">
      <c r="B58" s="235"/>
      <c r="C58" s="228"/>
      <c r="D58" s="229" t="str">
        <f t="shared" si="1"/>
        <v/>
      </c>
      <c r="E58" s="230"/>
      <c r="F58" s="211"/>
      <c r="G58" s="212"/>
      <c r="H58" s="231"/>
      <c r="I58" s="231"/>
      <c r="J58" s="232"/>
      <c r="K58" s="214"/>
      <c r="L58" s="214"/>
      <c r="M58" s="231"/>
      <c r="N58" s="231"/>
      <c r="O58" s="231"/>
      <c r="P58" s="233"/>
      <c r="Q58" s="212"/>
      <c r="R58" s="212"/>
      <c r="S58" s="234"/>
      <c r="AG58" s="39" t="s">
        <v>208</v>
      </c>
    </row>
    <row r="59" spans="2:33">
      <c r="B59" s="235"/>
      <c r="C59" s="228"/>
      <c r="D59" s="229" t="str">
        <f t="shared" si="1"/>
        <v/>
      </c>
      <c r="E59" s="230"/>
      <c r="F59" s="211"/>
      <c r="G59" s="212"/>
      <c r="H59" s="231"/>
      <c r="I59" s="231"/>
      <c r="J59" s="232"/>
      <c r="K59" s="214"/>
      <c r="L59" s="214"/>
      <c r="M59" s="231"/>
      <c r="N59" s="231"/>
      <c r="O59" s="231"/>
      <c r="P59" s="233"/>
      <c r="Q59" s="212"/>
      <c r="R59" s="212"/>
      <c r="S59" s="234"/>
      <c r="AG59" s="39" t="s">
        <v>208</v>
      </c>
    </row>
    <row r="60" spans="2:33">
      <c r="B60" s="235"/>
      <c r="C60" s="228"/>
      <c r="D60" s="229" t="str">
        <f t="shared" si="1"/>
        <v/>
      </c>
      <c r="E60" s="230"/>
      <c r="F60" s="211"/>
      <c r="G60" s="212"/>
      <c r="H60" s="231"/>
      <c r="I60" s="231"/>
      <c r="J60" s="232"/>
      <c r="K60" s="214"/>
      <c r="L60" s="214"/>
      <c r="M60" s="231"/>
      <c r="N60" s="231"/>
      <c r="O60" s="231"/>
      <c r="P60" s="233"/>
      <c r="Q60" s="212"/>
      <c r="R60" s="212"/>
      <c r="S60" s="234"/>
      <c r="AG60" s="39" t="s">
        <v>208</v>
      </c>
    </row>
    <row r="61" spans="2:33">
      <c r="B61" s="235"/>
      <c r="C61" s="228"/>
      <c r="D61" s="229" t="str">
        <f t="shared" si="1"/>
        <v/>
      </c>
      <c r="E61" s="230"/>
      <c r="F61" s="211"/>
      <c r="G61" s="212"/>
      <c r="H61" s="231"/>
      <c r="I61" s="231"/>
      <c r="J61" s="232"/>
      <c r="K61" s="214"/>
      <c r="L61" s="214"/>
      <c r="M61" s="231"/>
      <c r="N61" s="231"/>
      <c r="O61" s="231"/>
      <c r="P61" s="233"/>
      <c r="Q61" s="212"/>
      <c r="R61" s="212"/>
      <c r="S61" s="234"/>
      <c r="AG61" s="39" t="s">
        <v>208</v>
      </c>
    </row>
    <row r="62" spans="2:33">
      <c r="B62" s="235"/>
      <c r="C62" s="228"/>
      <c r="D62" s="229" t="str">
        <f t="shared" si="1"/>
        <v/>
      </c>
      <c r="E62" s="230"/>
      <c r="F62" s="211"/>
      <c r="G62" s="212"/>
      <c r="H62" s="231"/>
      <c r="I62" s="231"/>
      <c r="J62" s="232"/>
      <c r="K62" s="214"/>
      <c r="L62" s="214"/>
      <c r="M62" s="231"/>
      <c r="N62" s="231"/>
      <c r="O62" s="231"/>
      <c r="P62" s="233"/>
      <c r="Q62" s="212"/>
      <c r="R62" s="212"/>
      <c r="S62" s="234"/>
      <c r="AG62" s="39" t="s">
        <v>208</v>
      </c>
    </row>
    <row r="63" spans="2:33">
      <c r="B63" s="235"/>
      <c r="C63" s="228"/>
      <c r="D63" s="229" t="str">
        <f t="shared" si="1"/>
        <v/>
      </c>
      <c r="E63" s="230"/>
      <c r="F63" s="211"/>
      <c r="G63" s="212"/>
      <c r="H63" s="231"/>
      <c r="I63" s="231"/>
      <c r="J63" s="232"/>
      <c r="K63" s="214"/>
      <c r="L63" s="214"/>
      <c r="M63" s="231"/>
      <c r="N63" s="231"/>
      <c r="O63" s="231"/>
      <c r="P63" s="233"/>
      <c r="Q63" s="212"/>
      <c r="R63" s="212"/>
      <c r="S63" s="234"/>
      <c r="AG63" s="39" t="s">
        <v>208</v>
      </c>
    </row>
    <row r="64" spans="2:33">
      <c r="B64" s="235"/>
      <c r="C64" s="228"/>
      <c r="D64" s="229" t="str">
        <f t="shared" si="1"/>
        <v/>
      </c>
      <c r="E64" s="230"/>
      <c r="F64" s="211"/>
      <c r="G64" s="212"/>
      <c r="H64" s="231"/>
      <c r="I64" s="231"/>
      <c r="J64" s="232"/>
      <c r="K64" s="214"/>
      <c r="L64" s="214"/>
      <c r="M64" s="231"/>
      <c r="N64" s="231"/>
      <c r="O64" s="231"/>
      <c r="P64" s="233"/>
      <c r="Q64" s="212"/>
      <c r="R64" s="212"/>
      <c r="S64" s="234"/>
      <c r="AG64" s="39" t="s">
        <v>208</v>
      </c>
    </row>
    <row r="65" spans="2:33">
      <c r="B65" s="235"/>
      <c r="C65" s="228"/>
      <c r="D65" s="229" t="str">
        <f t="shared" si="1"/>
        <v/>
      </c>
      <c r="E65" s="230"/>
      <c r="F65" s="211"/>
      <c r="G65" s="212"/>
      <c r="H65" s="231"/>
      <c r="I65" s="231"/>
      <c r="J65" s="232"/>
      <c r="K65" s="214"/>
      <c r="L65" s="214"/>
      <c r="M65" s="231"/>
      <c r="N65" s="231"/>
      <c r="O65" s="231"/>
      <c r="P65" s="233"/>
      <c r="Q65" s="212"/>
      <c r="R65" s="212"/>
      <c r="S65" s="234"/>
      <c r="AG65" s="39" t="s">
        <v>208</v>
      </c>
    </row>
    <row r="66" spans="2:33">
      <c r="B66" s="235"/>
      <c r="C66" s="228"/>
      <c r="D66" s="229" t="str">
        <f t="shared" si="1"/>
        <v/>
      </c>
      <c r="E66" s="230"/>
      <c r="F66" s="211"/>
      <c r="G66" s="212"/>
      <c r="H66" s="231"/>
      <c r="I66" s="231"/>
      <c r="J66" s="232"/>
      <c r="K66" s="214"/>
      <c r="L66" s="214"/>
      <c r="M66" s="231"/>
      <c r="N66" s="231"/>
      <c r="O66" s="231"/>
      <c r="P66" s="233"/>
      <c r="Q66" s="212"/>
      <c r="R66" s="212"/>
      <c r="S66" s="234"/>
      <c r="AG66" s="39" t="s">
        <v>208</v>
      </c>
    </row>
    <row r="67" spans="2:33">
      <c r="B67" s="235"/>
      <c r="C67" s="228"/>
      <c r="D67" s="229" t="str">
        <f t="shared" si="1"/>
        <v/>
      </c>
      <c r="E67" s="230"/>
      <c r="F67" s="211"/>
      <c r="G67" s="212"/>
      <c r="H67" s="231"/>
      <c r="I67" s="231"/>
      <c r="J67" s="232"/>
      <c r="K67" s="214"/>
      <c r="L67" s="214"/>
      <c r="M67" s="231"/>
      <c r="N67" s="231"/>
      <c r="O67" s="231"/>
      <c r="P67" s="233"/>
      <c r="Q67" s="212"/>
      <c r="R67" s="212"/>
      <c r="S67" s="234"/>
      <c r="AG67" s="39" t="s">
        <v>208</v>
      </c>
    </row>
    <row r="68" spans="2:33">
      <c r="B68" s="235"/>
      <c r="C68" s="228"/>
      <c r="D68" s="229" t="str">
        <f t="shared" si="1"/>
        <v/>
      </c>
      <c r="E68" s="230"/>
      <c r="F68" s="211"/>
      <c r="G68" s="212"/>
      <c r="H68" s="231"/>
      <c r="I68" s="231"/>
      <c r="J68" s="232"/>
      <c r="K68" s="214"/>
      <c r="L68" s="214"/>
      <c r="M68" s="231"/>
      <c r="N68" s="231"/>
      <c r="O68" s="231"/>
      <c r="P68" s="233"/>
      <c r="Q68" s="212"/>
      <c r="R68" s="212"/>
      <c r="S68" s="234"/>
      <c r="AG68" s="39" t="s">
        <v>208</v>
      </c>
    </row>
    <row r="69" spans="2:33">
      <c r="B69" s="235"/>
      <c r="C69" s="228"/>
      <c r="D69" s="229" t="str">
        <f t="shared" si="1"/>
        <v/>
      </c>
      <c r="E69" s="230"/>
      <c r="F69" s="211"/>
      <c r="G69" s="212"/>
      <c r="H69" s="231"/>
      <c r="I69" s="231"/>
      <c r="J69" s="232"/>
      <c r="K69" s="214"/>
      <c r="L69" s="214"/>
      <c r="M69" s="231"/>
      <c r="N69" s="231"/>
      <c r="O69" s="231"/>
      <c r="P69" s="233"/>
      <c r="Q69" s="212"/>
      <c r="R69" s="212"/>
      <c r="S69" s="234"/>
      <c r="AG69" s="39" t="s">
        <v>208</v>
      </c>
    </row>
    <row r="70" spans="2:33">
      <c r="B70" s="235"/>
      <c r="C70" s="228"/>
      <c r="D70" s="229" t="str">
        <f t="shared" si="1"/>
        <v/>
      </c>
      <c r="E70" s="230"/>
      <c r="F70" s="211"/>
      <c r="G70" s="212"/>
      <c r="H70" s="231"/>
      <c r="I70" s="231"/>
      <c r="J70" s="232"/>
      <c r="K70" s="214"/>
      <c r="L70" s="214"/>
      <c r="M70" s="231"/>
      <c r="N70" s="231"/>
      <c r="O70" s="231"/>
      <c r="P70" s="233"/>
      <c r="Q70" s="212"/>
      <c r="R70" s="212"/>
      <c r="S70" s="234"/>
      <c r="AG70" s="39" t="s">
        <v>208</v>
      </c>
    </row>
    <row r="71" spans="2:33">
      <c r="B71" s="235"/>
      <c r="C71" s="228"/>
      <c r="D71" s="229" t="str">
        <f t="shared" si="1"/>
        <v/>
      </c>
      <c r="E71" s="230"/>
      <c r="F71" s="211"/>
      <c r="G71" s="212"/>
      <c r="H71" s="231"/>
      <c r="I71" s="231"/>
      <c r="J71" s="232"/>
      <c r="K71" s="214"/>
      <c r="L71" s="214"/>
      <c r="M71" s="231"/>
      <c r="N71" s="231"/>
      <c r="O71" s="231"/>
      <c r="P71" s="233"/>
      <c r="Q71" s="212"/>
      <c r="R71" s="212"/>
      <c r="S71" s="234"/>
      <c r="AG71" s="39" t="s">
        <v>208</v>
      </c>
    </row>
    <row r="72" spans="2:33">
      <c r="B72" s="235"/>
      <c r="C72" s="228"/>
      <c r="D72" s="229" t="str">
        <f t="shared" si="1"/>
        <v/>
      </c>
      <c r="E72" s="230"/>
      <c r="F72" s="211"/>
      <c r="G72" s="212"/>
      <c r="H72" s="231"/>
      <c r="I72" s="231"/>
      <c r="J72" s="232"/>
      <c r="K72" s="214"/>
      <c r="L72" s="214"/>
      <c r="M72" s="231"/>
      <c r="N72" s="231"/>
      <c r="O72" s="231"/>
      <c r="P72" s="233"/>
      <c r="Q72" s="212"/>
      <c r="R72" s="212"/>
      <c r="S72" s="234"/>
      <c r="AG72" s="39" t="s">
        <v>208</v>
      </c>
    </row>
    <row r="73" spans="2:33">
      <c r="B73" s="235"/>
      <c r="C73" s="228"/>
      <c r="D73" s="229" t="str">
        <f t="shared" si="1"/>
        <v/>
      </c>
      <c r="E73" s="230"/>
      <c r="F73" s="211"/>
      <c r="G73" s="212"/>
      <c r="H73" s="231"/>
      <c r="I73" s="231"/>
      <c r="J73" s="232"/>
      <c r="K73" s="214"/>
      <c r="L73" s="214"/>
      <c r="M73" s="231"/>
      <c r="N73" s="231"/>
      <c r="O73" s="231"/>
      <c r="P73" s="233"/>
      <c r="Q73" s="212"/>
      <c r="R73" s="212"/>
      <c r="S73" s="234"/>
      <c r="AG73" s="39" t="s">
        <v>208</v>
      </c>
    </row>
    <row r="74" spans="2:33">
      <c r="B74" s="235"/>
      <c r="C74" s="228"/>
      <c r="D74" s="229" t="str">
        <f t="shared" si="1"/>
        <v/>
      </c>
      <c r="E74" s="230"/>
      <c r="F74" s="211"/>
      <c r="G74" s="212"/>
      <c r="H74" s="231"/>
      <c r="I74" s="231"/>
      <c r="J74" s="232"/>
      <c r="K74" s="214"/>
      <c r="L74" s="214"/>
      <c r="M74" s="231"/>
      <c r="N74" s="231"/>
      <c r="O74" s="231"/>
      <c r="P74" s="233"/>
      <c r="Q74" s="212"/>
      <c r="R74" s="212"/>
      <c r="S74" s="234"/>
      <c r="AG74" s="39" t="s">
        <v>208</v>
      </c>
    </row>
    <row r="75" spans="2:33">
      <c r="B75" s="235"/>
      <c r="C75" s="228"/>
      <c r="D75" s="229" t="str">
        <f t="shared" si="1"/>
        <v/>
      </c>
      <c r="E75" s="230"/>
      <c r="F75" s="211"/>
      <c r="G75" s="212"/>
      <c r="H75" s="231"/>
      <c r="I75" s="231"/>
      <c r="J75" s="232"/>
      <c r="K75" s="214"/>
      <c r="L75" s="214"/>
      <c r="M75" s="231"/>
      <c r="N75" s="231"/>
      <c r="O75" s="231"/>
      <c r="P75" s="233"/>
      <c r="Q75" s="212"/>
      <c r="R75" s="212"/>
      <c r="S75" s="234"/>
      <c r="AG75" s="39" t="s">
        <v>208</v>
      </c>
    </row>
    <row r="76" spans="2:33">
      <c r="B76" s="235"/>
      <c r="C76" s="228"/>
      <c r="D76" s="229" t="str">
        <f t="shared" ref="D76:D107" si="2">IF($C76 &lt;&gt; "", IF(ISERROR(MATCH($C76, 祝日, 0)), TEXT($C76, "aaa"), "祝日"), "")</f>
        <v/>
      </c>
      <c r="E76" s="230"/>
      <c r="F76" s="211"/>
      <c r="G76" s="212"/>
      <c r="H76" s="231"/>
      <c r="I76" s="231"/>
      <c r="J76" s="232"/>
      <c r="K76" s="214"/>
      <c r="L76" s="214"/>
      <c r="M76" s="231"/>
      <c r="N76" s="231"/>
      <c r="O76" s="231"/>
      <c r="P76" s="233"/>
      <c r="Q76" s="212"/>
      <c r="R76" s="212"/>
      <c r="S76" s="234"/>
      <c r="AG76" s="39" t="s">
        <v>208</v>
      </c>
    </row>
    <row r="77" spans="2:33">
      <c r="B77" s="235"/>
      <c r="C77" s="228"/>
      <c r="D77" s="229" t="str">
        <f t="shared" si="2"/>
        <v/>
      </c>
      <c r="E77" s="230"/>
      <c r="F77" s="211"/>
      <c r="G77" s="212"/>
      <c r="H77" s="231"/>
      <c r="I77" s="231"/>
      <c r="J77" s="232"/>
      <c r="K77" s="214"/>
      <c r="L77" s="214"/>
      <c r="M77" s="231"/>
      <c r="N77" s="231"/>
      <c r="O77" s="231"/>
      <c r="P77" s="233"/>
      <c r="Q77" s="212"/>
      <c r="R77" s="212"/>
      <c r="S77" s="234"/>
      <c r="AG77" s="39" t="s">
        <v>208</v>
      </c>
    </row>
    <row r="78" spans="2:33">
      <c r="B78" s="235"/>
      <c r="C78" s="228"/>
      <c r="D78" s="229" t="str">
        <f t="shared" si="2"/>
        <v/>
      </c>
      <c r="E78" s="230"/>
      <c r="F78" s="211"/>
      <c r="G78" s="212"/>
      <c r="H78" s="231"/>
      <c r="I78" s="231"/>
      <c r="J78" s="232"/>
      <c r="K78" s="214"/>
      <c r="L78" s="214"/>
      <c r="M78" s="231"/>
      <c r="N78" s="231"/>
      <c r="O78" s="231"/>
      <c r="P78" s="233"/>
      <c r="Q78" s="212"/>
      <c r="R78" s="212"/>
      <c r="S78" s="234"/>
      <c r="AG78" s="39" t="s">
        <v>208</v>
      </c>
    </row>
    <row r="79" spans="2:33">
      <c r="B79" s="235"/>
      <c r="C79" s="228"/>
      <c r="D79" s="229" t="str">
        <f t="shared" si="2"/>
        <v/>
      </c>
      <c r="E79" s="230"/>
      <c r="F79" s="211"/>
      <c r="G79" s="212"/>
      <c r="H79" s="231"/>
      <c r="I79" s="231"/>
      <c r="J79" s="232"/>
      <c r="K79" s="214"/>
      <c r="L79" s="214"/>
      <c r="M79" s="231"/>
      <c r="N79" s="231"/>
      <c r="O79" s="231"/>
      <c r="P79" s="233"/>
      <c r="Q79" s="212"/>
      <c r="R79" s="212"/>
      <c r="S79" s="234"/>
      <c r="AG79" s="39" t="s">
        <v>208</v>
      </c>
    </row>
    <row r="80" spans="2:33">
      <c r="B80" s="235"/>
      <c r="C80" s="228"/>
      <c r="D80" s="229" t="str">
        <f t="shared" si="2"/>
        <v/>
      </c>
      <c r="E80" s="230"/>
      <c r="F80" s="211"/>
      <c r="G80" s="212"/>
      <c r="H80" s="231"/>
      <c r="I80" s="231"/>
      <c r="J80" s="232"/>
      <c r="K80" s="214"/>
      <c r="L80" s="214"/>
      <c r="M80" s="231"/>
      <c r="N80" s="231"/>
      <c r="O80" s="231"/>
      <c r="P80" s="233"/>
      <c r="Q80" s="212"/>
      <c r="R80" s="212"/>
      <c r="S80" s="234"/>
      <c r="AG80" s="39" t="s">
        <v>208</v>
      </c>
    </row>
    <row r="81" spans="2:33">
      <c r="B81" s="235"/>
      <c r="C81" s="228"/>
      <c r="D81" s="229" t="str">
        <f t="shared" si="2"/>
        <v/>
      </c>
      <c r="E81" s="230"/>
      <c r="F81" s="211"/>
      <c r="G81" s="212"/>
      <c r="H81" s="231"/>
      <c r="I81" s="231"/>
      <c r="J81" s="232"/>
      <c r="K81" s="214"/>
      <c r="L81" s="214"/>
      <c r="M81" s="231"/>
      <c r="N81" s="231"/>
      <c r="O81" s="231"/>
      <c r="P81" s="233"/>
      <c r="Q81" s="212"/>
      <c r="R81" s="212"/>
      <c r="S81" s="234"/>
      <c r="AG81" s="39" t="s">
        <v>208</v>
      </c>
    </row>
    <row r="82" spans="2:33">
      <c r="B82" s="235"/>
      <c r="C82" s="228"/>
      <c r="D82" s="229" t="str">
        <f t="shared" si="2"/>
        <v/>
      </c>
      <c r="E82" s="230"/>
      <c r="F82" s="211"/>
      <c r="G82" s="212"/>
      <c r="H82" s="231"/>
      <c r="I82" s="231"/>
      <c r="J82" s="232"/>
      <c r="K82" s="214"/>
      <c r="L82" s="214"/>
      <c r="M82" s="231"/>
      <c r="N82" s="231"/>
      <c r="O82" s="231"/>
      <c r="P82" s="233"/>
      <c r="Q82" s="212"/>
      <c r="R82" s="212"/>
      <c r="S82" s="234"/>
      <c r="AG82" s="39" t="s">
        <v>208</v>
      </c>
    </row>
    <row r="83" spans="2:33">
      <c r="B83" s="235"/>
      <c r="C83" s="228"/>
      <c r="D83" s="229" t="str">
        <f t="shared" si="2"/>
        <v/>
      </c>
      <c r="E83" s="230"/>
      <c r="F83" s="211"/>
      <c r="G83" s="212"/>
      <c r="H83" s="231"/>
      <c r="I83" s="231"/>
      <c r="J83" s="232"/>
      <c r="K83" s="214"/>
      <c r="L83" s="214"/>
      <c r="M83" s="231"/>
      <c r="N83" s="231"/>
      <c r="O83" s="231"/>
      <c r="P83" s="233"/>
      <c r="Q83" s="212"/>
      <c r="R83" s="212"/>
      <c r="S83" s="234"/>
      <c r="AG83" s="39" t="s">
        <v>208</v>
      </c>
    </row>
    <row r="84" spans="2:33">
      <c r="B84" s="235"/>
      <c r="C84" s="228"/>
      <c r="D84" s="229" t="str">
        <f t="shared" si="2"/>
        <v/>
      </c>
      <c r="E84" s="230"/>
      <c r="F84" s="211"/>
      <c r="G84" s="212"/>
      <c r="H84" s="231"/>
      <c r="I84" s="231"/>
      <c r="J84" s="232"/>
      <c r="K84" s="214"/>
      <c r="L84" s="214"/>
      <c r="M84" s="231"/>
      <c r="N84" s="231"/>
      <c r="O84" s="231"/>
      <c r="P84" s="233"/>
      <c r="Q84" s="212"/>
      <c r="R84" s="212"/>
      <c r="S84" s="234"/>
      <c r="AG84" s="39" t="s">
        <v>208</v>
      </c>
    </row>
    <row r="85" spans="2:33">
      <c r="B85" s="235"/>
      <c r="C85" s="228"/>
      <c r="D85" s="229" t="str">
        <f t="shared" si="2"/>
        <v/>
      </c>
      <c r="E85" s="230"/>
      <c r="F85" s="211"/>
      <c r="G85" s="212"/>
      <c r="H85" s="231"/>
      <c r="I85" s="231"/>
      <c r="J85" s="232"/>
      <c r="K85" s="214"/>
      <c r="L85" s="214"/>
      <c r="M85" s="231"/>
      <c r="N85" s="231"/>
      <c r="O85" s="231"/>
      <c r="P85" s="233"/>
      <c r="Q85" s="212"/>
      <c r="R85" s="212"/>
      <c r="S85" s="234"/>
      <c r="AG85" s="39" t="s">
        <v>208</v>
      </c>
    </row>
    <row r="86" spans="2:33">
      <c r="B86" s="235"/>
      <c r="C86" s="228"/>
      <c r="D86" s="229" t="str">
        <f t="shared" si="2"/>
        <v/>
      </c>
      <c r="E86" s="230"/>
      <c r="F86" s="211"/>
      <c r="G86" s="212"/>
      <c r="H86" s="231"/>
      <c r="I86" s="231"/>
      <c r="J86" s="232"/>
      <c r="K86" s="214"/>
      <c r="L86" s="214"/>
      <c r="M86" s="231"/>
      <c r="N86" s="231"/>
      <c r="O86" s="231"/>
      <c r="P86" s="233"/>
      <c r="Q86" s="212"/>
      <c r="R86" s="212"/>
      <c r="S86" s="234"/>
      <c r="AG86" s="39" t="s">
        <v>208</v>
      </c>
    </row>
    <row r="87" spans="2:33">
      <c r="B87" s="235"/>
      <c r="C87" s="228"/>
      <c r="D87" s="229" t="str">
        <f t="shared" si="2"/>
        <v/>
      </c>
      <c r="E87" s="230"/>
      <c r="F87" s="211"/>
      <c r="G87" s="212"/>
      <c r="H87" s="231"/>
      <c r="I87" s="231"/>
      <c r="J87" s="232"/>
      <c r="K87" s="214"/>
      <c r="L87" s="214"/>
      <c r="M87" s="231"/>
      <c r="N87" s="231"/>
      <c r="O87" s="231"/>
      <c r="P87" s="233"/>
      <c r="Q87" s="212"/>
      <c r="R87" s="212"/>
      <c r="S87" s="234"/>
      <c r="AG87" s="39" t="s">
        <v>208</v>
      </c>
    </row>
    <row r="88" spans="2:33">
      <c r="B88" s="235"/>
      <c r="C88" s="228"/>
      <c r="D88" s="229" t="str">
        <f t="shared" si="2"/>
        <v/>
      </c>
      <c r="E88" s="230"/>
      <c r="F88" s="211"/>
      <c r="G88" s="212"/>
      <c r="H88" s="231"/>
      <c r="I88" s="231"/>
      <c r="J88" s="232"/>
      <c r="K88" s="214"/>
      <c r="L88" s="214"/>
      <c r="M88" s="231"/>
      <c r="N88" s="231"/>
      <c r="O88" s="231"/>
      <c r="P88" s="233"/>
      <c r="Q88" s="212"/>
      <c r="R88" s="212"/>
      <c r="S88" s="234"/>
      <c r="AG88" s="39" t="s">
        <v>208</v>
      </c>
    </row>
    <row r="89" spans="2:33">
      <c r="B89" s="235"/>
      <c r="C89" s="228"/>
      <c r="D89" s="229" t="str">
        <f t="shared" si="2"/>
        <v/>
      </c>
      <c r="E89" s="230"/>
      <c r="F89" s="211"/>
      <c r="G89" s="212"/>
      <c r="H89" s="231"/>
      <c r="I89" s="231"/>
      <c r="J89" s="232"/>
      <c r="K89" s="214"/>
      <c r="L89" s="214"/>
      <c r="M89" s="231"/>
      <c r="N89" s="231"/>
      <c r="O89" s="231"/>
      <c r="P89" s="233"/>
      <c r="Q89" s="212"/>
      <c r="R89" s="212"/>
      <c r="S89" s="234"/>
      <c r="AG89" s="39" t="s">
        <v>208</v>
      </c>
    </row>
    <row r="90" spans="2:33">
      <c r="B90" s="235"/>
      <c r="C90" s="228"/>
      <c r="D90" s="229" t="str">
        <f t="shared" si="2"/>
        <v/>
      </c>
      <c r="E90" s="230"/>
      <c r="F90" s="211"/>
      <c r="G90" s="212"/>
      <c r="H90" s="231"/>
      <c r="I90" s="231"/>
      <c r="J90" s="232"/>
      <c r="K90" s="214"/>
      <c r="L90" s="214"/>
      <c r="M90" s="231"/>
      <c r="N90" s="231"/>
      <c r="O90" s="231"/>
      <c r="P90" s="233"/>
      <c r="Q90" s="212"/>
      <c r="R90" s="212"/>
      <c r="S90" s="234"/>
      <c r="AG90" s="39" t="s">
        <v>208</v>
      </c>
    </row>
    <row r="91" spans="2:33">
      <c r="B91" s="235"/>
      <c r="C91" s="228"/>
      <c r="D91" s="229" t="str">
        <f t="shared" si="2"/>
        <v/>
      </c>
      <c r="E91" s="230"/>
      <c r="F91" s="211"/>
      <c r="G91" s="212"/>
      <c r="H91" s="231"/>
      <c r="I91" s="231"/>
      <c r="J91" s="232"/>
      <c r="K91" s="214"/>
      <c r="L91" s="214"/>
      <c r="M91" s="231"/>
      <c r="N91" s="231"/>
      <c r="O91" s="231"/>
      <c r="P91" s="233"/>
      <c r="Q91" s="212"/>
      <c r="R91" s="212"/>
      <c r="S91" s="234"/>
      <c r="AG91" s="39" t="s">
        <v>208</v>
      </c>
    </row>
    <row r="92" spans="2:33">
      <c r="B92" s="235"/>
      <c r="C92" s="228"/>
      <c r="D92" s="229" t="str">
        <f t="shared" si="2"/>
        <v/>
      </c>
      <c r="E92" s="230"/>
      <c r="F92" s="211"/>
      <c r="G92" s="212"/>
      <c r="H92" s="231"/>
      <c r="I92" s="231"/>
      <c r="J92" s="232"/>
      <c r="K92" s="214"/>
      <c r="L92" s="214"/>
      <c r="M92" s="231"/>
      <c r="N92" s="231"/>
      <c r="O92" s="231"/>
      <c r="P92" s="233"/>
      <c r="Q92" s="212"/>
      <c r="R92" s="212"/>
      <c r="S92" s="234"/>
      <c r="AG92" s="39" t="s">
        <v>208</v>
      </c>
    </row>
    <row r="93" spans="2:33">
      <c r="B93" s="235"/>
      <c r="C93" s="228"/>
      <c r="D93" s="229" t="str">
        <f t="shared" si="2"/>
        <v/>
      </c>
      <c r="E93" s="230"/>
      <c r="F93" s="211"/>
      <c r="G93" s="212"/>
      <c r="H93" s="231"/>
      <c r="I93" s="231"/>
      <c r="J93" s="232"/>
      <c r="K93" s="214"/>
      <c r="L93" s="214"/>
      <c r="M93" s="231"/>
      <c r="N93" s="231"/>
      <c r="O93" s="231"/>
      <c r="P93" s="233"/>
      <c r="Q93" s="212"/>
      <c r="R93" s="212"/>
      <c r="S93" s="234"/>
      <c r="AG93" s="39" t="s">
        <v>208</v>
      </c>
    </row>
    <row r="94" spans="2:33">
      <c r="B94" s="235"/>
      <c r="C94" s="228"/>
      <c r="D94" s="229" t="str">
        <f t="shared" si="2"/>
        <v/>
      </c>
      <c r="E94" s="230"/>
      <c r="F94" s="211"/>
      <c r="G94" s="212"/>
      <c r="H94" s="231"/>
      <c r="I94" s="231"/>
      <c r="J94" s="232"/>
      <c r="K94" s="214"/>
      <c r="L94" s="214"/>
      <c r="M94" s="231"/>
      <c r="N94" s="231"/>
      <c r="O94" s="231"/>
      <c r="P94" s="233"/>
      <c r="Q94" s="212"/>
      <c r="R94" s="212"/>
      <c r="S94" s="234"/>
      <c r="AG94" s="39" t="s">
        <v>208</v>
      </c>
    </row>
    <row r="95" spans="2:33">
      <c r="B95" s="235"/>
      <c r="C95" s="228"/>
      <c r="D95" s="229" t="str">
        <f t="shared" si="2"/>
        <v/>
      </c>
      <c r="E95" s="230"/>
      <c r="F95" s="211"/>
      <c r="G95" s="212"/>
      <c r="H95" s="231"/>
      <c r="I95" s="231"/>
      <c r="J95" s="232"/>
      <c r="K95" s="214"/>
      <c r="L95" s="214"/>
      <c r="M95" s="231"/>
      <c r="N95" s="231"/>
      <c r="O95" s="231"/>
      <c r="P95" s="233"/>
      <c r="Q95" s="212"/>
      <c r="R95" s="212"/>
      <c r="S95" s="234"/>
      <c r="AG95" s="39" t="s">
        <v>208</v>
      </c>
    </row>
    <row r="96" spans="2:33">
      <c r="B96" s="235"/>
      <c r="C96" s="228"/>
      <c r="D96" s="229" t="str">
        <f t="shared" si="2"/>
        <v/>
      </c>
      <c r="E96" s="230"/>
      <c r="F96" s="211"/>
      <c r="G96" s="212"/>
      <c r="H96" s="231"/>
      <c r="I96" s="231"/>
      <c r="J96" s="232"/>
      <c r="K96" s="214"/>
      <c r="L96" s="214"/>
      <c r="M96" s="231"/>
      <c r="N96" s="231"/>
      <c r="O96" s="231"/>
      <c r="P96" s="233"/>
      <c r="Q96" s="212"/>
      <c r="R96" s="212"/>
      <c r="S96" s="234"/>
      <c r="AG96" s="39" t="s">
        <v>208</v>
      </c>
    </row>
    <row r="97" spans="2:33">
      <c r="B97" s="235"/>
      <c r="C97" s="228"/>
      <c r="D97" s="229" t="str">
        <f t="shared" si="2"/>
        <v/>
      </c>
      <c r="E97" s="230"/>
      <c r="F97" s="211"/>
      <c r="G97" s="212"/>
      <c r="H97" s="231"/>
      <c r="I97" s="231"/>
      <c r="J97" s="232"/>
      <c r="K97" s="214"/>
      <c r="L97" s="214"/>
      <c r="M97" s="231"/>
      <c r="N97" s="231"/>
      <c r="O97" s="231"/>
      <c r="P97" s="233"/>
      <c r="Q97" s="212"/>
      <c r="R97" s="212"/>
      <c r="S97" s="234"/>
      <c r="AG97" s="39" t="s">
        <v>208</v>
      </c>
    </row>
    <row r="98" spans="2:33">
      <c r="B98" s="235"/>
      <c r="C98" s="228"/>
      <c r="D98" s="229" t="str">
        <f t="shared" si="2"/>
        <v/>
      </c>
      <c r="E98" s="230"/>
      <c r="F98" s="211"/>
      <c r="G98" s="212"/>
      <c r="H98" s="231"/>
      <c r="I98" s="231"/>
      <c r="J98" s="232"/>
      <c r="K98" s="214"/>
      <c r="L98" s="214"/>
      <c r="M98" s="231"/>
      <c r="N98" s="231"/>
      <c r="O98" s="231"/>
      <c r="P98" s="233"/>
      <c r="Q98" s="212"/>
      <c r="R98" s="212"/>
      <c r="S98" s="234"/>
      <c r="AG98" s="39" t="s">
        <v>208</v>
      </c>
    </row>
    <row r="99" spans="2:33">
      <c r="B99" s="235"/>
      <c r="C99" s="228"/>
      <c r="D99" s="229" t="str">
        <f t="shared" si="2"/>
        <v/>
      </c>
      <c r="E99" s="230"/>
      <c r="F99" s="211"/>
      <c r="G99" s="212"/>
      <c r="H99" s="231"/>
      <c r="I99" s="231"/>
      <c r="J99" s="232"/>
      <c r="K99" s="214"/>
      <c r="L99" s="214"/>
      <c r="M99" s="231"/>
      <c r="N99" s="231"/>
      <c r="O99" s="231"/>
      <c r="P99" s="233"/>
      <c r="Q99" s="212"/>
      <c r="R99" s="212"/>
      <c r="S99" s="234"/>
      <c r="AG99" s="39" t="s">
        <v>208</v>
      </c>
    </row>
    <row r="100" spans="2:33">
      <c r="B100" s="235"/>
      <c r="C100" s="228"/>
      <c r="D100" s="229" t="str">
        <f t="shared" si="2"/>
        <v/>
      </c>
      <c r="E100" s="230"/>
      <c r="F100" s="211"/>
      <c r="G100" s="212"/>
      <c r="H100" s="231"/>
      <c r="I100" s="231"/>
      <c r="J100" s="232"/>
      <c r="K100" s="214"/>
      <c r="L100" s="214"/>
      <c r="M100" s="231"/>
      <c r="N100" s="231"/>
      <c r="O100" s="231"/>
      <c r="P100" s="233"/>
      <c r="Q100" s="212"/>
      <c r="R100" s="212"/>
      <c r="S100" s="234"/>
      <c r="AG100" s="39" t="s">
        <v>208</v>
      </c>
    </row>
    <row r="101" spans="2:33">
      <c r="B101" s="235"/>
      <c r="C101" s="228"/>
      <c r="D101" s="229" t="str">
        <f t="shared" si="2"/>
        <v/>
      </c>
      <c r="E101" s="230"/>
      <c r="F101" s="211"/>
      <c r="G101" s="212"/>
      <c r="H101" s="231"/>
      <c r="I101" s="231"/>
      <c r="J101" s="232"/>
      <c r="K101" s="214"/>
      <c r="L101" s="214"/>
      <c r="M101" s="231"/>
      <c r="N101" s="231"/>
      <c r="O101" s="231"/>
      <c r="P101" s="233"/>
      <c r="Q101" s="212"/>
      <c r="R101" s="212"/>
      <c r="S101" s="234"/>
      <c r="AG101" s="39" t="s">
        <v>208</v>
      </c>
    </row>
    <row r="102" spans="2:33">
      <c r="B102" s="235"/>
      <c r="C102" s="228"/>
      <c r="D102" s="229" t="str">
        <f t="shared" si="2"/>
        <v/>
      </c>
      <c r="E102" s="230"/>
      <c r="F102" s="211"/>
      <c r="G102" s="212"/>
      <c r="H102" s="231"/>
      <c r="I102" s="231"/>
      <c r="J102" s="232"/>
      <c r="K102" s="214"/>
      <c r="L102" s="214"/>
      <c r="M102" s="231"/>
      <c r="N102" s="231"/>
      <c r="O102" s="231"/>
      <c r="P102" s="233"/>
      <c r="Q102" s="212"/>
      <c r="R102" s="212"/>
      <c r="S102" s="234"/>
      <c r="AG102" s="39" t="s">
        <v>208</v>
      </c>
    </row>
    <row r="103" spans="2:33">
      <c r="B103" s="235"/>
      <c r="C103" s="228"/>
      <c r="D103" s="229" t="str">
        <f t="shared" si="2"/>
        <v/>
      </c>
      <c r="E103" s="230"/>
      <c r="F103" s="211"/>
      <c r="G103" s="212"/>
      <c r="H103" s="231"/>
      <c r="I103" s="231"/>
      <c r="J103" s="232"/>
      <c r="K103" s="214"/>
      <c r="L103" s="214"/>
      <c r="M103" s="231"/>
      <c r="N103" s="231"/>
      <c r="O103" s="231"/>
      <c r="P103" s="233"/>
      <c r="Q103" s="212"/>
      <c r="R103" s="212"/>
      <c r="S103" s="234"/>
      <c r="AG103" s="39" t="s">
        <v>208</v>
      </c>
    </row>
    <row r="104" spans="2:33">
      <c r="B104" s="235"/>
      <c r="C104" s="228"/>
      <c r="D104" s="229" t="str">
        <f t="shared" si="2"/>
        <v/>
      </c>
      <c r="E104" s="230"/>
      <c r="F104" s="211"/>
      <c r="G104" s="212"/>
      <c r="H104" s="231"/>
      <c r="I104" s="231"/>
      <c r="J104" s="232"/>
      <c r="K104" s="214"/>
      <c r="L104" s="214"/>
      <c r="M104" s="231"/>
      <c r="N104" s="231"/>
      <c r="O104" s="231"/>
      <c r="P104" s="233"/>
      <c r="Q104" s="212"/>
      <c r="R104" s="212"/>
      <c r="S104" s="234"/>
      <c r="AG104" s="39" t="s">
        <v>208</v>
      </c>
    </row>
    <row r="105" spans="2:33">
      <c r="B105" s="235"/>
      <c r="C105" s="228"/>
      <c r="D105" s="229" t="str">
        <f t="shared" si="2"/>
        <v/>
      </c>
      <c r="E105" s="230"/>
      <c r="F105" s="211"/>
      <c r="G105" s="212"/>
      <c r="H105" s="231"/>
      <c r="I105" s="231"/>
      <c r="J105" s="232"/>
      <c r="K105" s="214"/>
      <c r="L105" s="214"/>
      <c r="M105" s="231"/>
      <c r="N105" s="231"/>
      <c r="O105" s="231"/>
      <c r="P105" s="233"/>
      <c r="Q105" s="212"/>
      <c r="R105" s="212"/>
      <c r="S105" s="234"/>
      <c r="AG105" s="39" t="s">
        <v>208</v>
      </c>
    </row>
    <row r="106" spans="2:33">
      <c r="B106" s="235"/>
      <c r="C106" s="228"/>
      <c r="D106" s="229" t="str">
        <f t="shared" si="2"/>
        <v/>
      </c>
      <c r="E106" s="230"/>
      <c r="F106" s="211"/>
      <c r="G106" s="212"/>
      <c r="H106" s="231"/>
      <c r="I106" s="231"/>
      <c r="J106" s="232"/>
      <c r="K106" s="214"/>
      <c r="L106" s="214"/>
      <c r="M106" s="231"/>
      <c r="N106" s="231"/>
      <c r="O106" s="231"/>
      <c r="P106" s="233"/>
      <c r="Q106" s="212"/>
      <c r="R106" s="212"/>
      <c r="S106" s="234"/>
      <c r="AG106" s="39" t="s">
        <v>208</v>
      </c>
    </row>
    <row r="107" spans="2:33">
      <c r="B107" s="236"/>
      <c r="C107" s="237"/>
      <c r="D107" s="238" t="str">
        <f t="shared" si="2"/>
        <v/>
      </c>
      <c r="E107" s="239"/>
      <c r="F107" s="220"/>
      <c r="G107" s="221"/>
      <c r="H107" s="240"/>
      <c r="I107" s="240"/>
      <c r="J107" s="241"/>
      <c r="K107" s="223"/>
      <c r="L107" s="223"/>
      <c r="M107" s="240"/>
      <c r="N107" s="240"/>
      <c r="O107" s="240"/>
      <c r="P107" s="242"/>
      <c r="Q107" s="221"/>
      <c r="R107" s="221"/>
      <c r="S107" s="243"/>
      <c r="AG107" s="39" t="s">
        <v>208</v>
      </c>
    </row>
    <row r="108" spans="2:33">
      <c r="B108" s="8" t="s">
        <v>208</v>
      </c>
      <c r="C108" s="39" t="s">
        <v>208</v>
      </c>
      <c r="D108" s="39" t="s">
        <v>208</v>
      </c>
      <c r="E108" s="39" t="s">
        <v>208</v>
      </c>
      <c r="F108" s="39" t="s">
        <v>208</v>
      </c>
      <c r="G108" s="39" t="s">
        <v>208</v>
      </c>
      <c r="H108" s="39" t="s">
        <v>208</v>
      </c>
      <c r="I108" s="39" t="s">
        <v>208</v>
      </c>
      <c r="J108" s="39" t="s">
        <v>208</v>
      </c>
      <c r="K108" s="39" t="s">
        <v>208</v>
      </c>
      <c r="L108" s="39" t="s">
        <v>208</v>
      </c>
      <c r="M108" s="39" t="s">
        <v>208</v>
      </c>
      <c r="N108" s="39" t="s">
        <v>208</v>
      </c>
      <c r="O108" s="39" t="s">
        <v>208</v>
      </c>
      <c r="P108" s="39" t="s">
        <v>208</v>
      </c>
      <c r="Q108" s="39" t="s">
        <v>208</v>
      </c>
      <c r="R108" s="39" t="s">
        <v>208</v>
      </c>
      <c r="S108" s="39" t="s">
        <v>208</v>
      </c>
      <c r="T108" s="39" t="s">
        <v>208</v>
      </c>
      <c r="U108" s="39" t="s">
        <v>208</v>
      </c>
      <c r="V108" s="39" t="s">
        <v>208</v>
      </c>
      <c r="W108" s="39" t="s">
        <v>208</v>
      </c>
      <c r="X108" s="39" t="s">
        <v>208</v>
      </c>
      <c r="Y108" s="39" t="s">
        <v>208</v>
      </c>
      <c r="Z108" s="39" t="s">
        <v>208</v>
      </c>
      <c r="AA108" s="39" t="s">
        <v>208</v>
      </c>
      <c r="AB108" s="39" t="s">
        <v>208</v>
      </c>
      <c r="AC108" s="39" t="s">
        <v>208</v>
      </c>
      <c r="AD108" s="39" t="s">
        <v>208</v>
      </c>
      <c r="AE108" s="39" t="s">
        <v>208</v>
      </c>
      <c r="AF108" s="39" t="s">
        <v>208</v>
      </c>
      <c r="AG108" s="39" t="s">
        <v>208</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formula1>"人的要因, 環境的要因, 車両的要因, 不明・他"</formula1>
    </dataValidation>
    <dataValidation type="list" allowBlank="1" showInputMessage="1" showErrorMessage="1" sqref="M12:M107">
      <formula1>"交差点,交差点付近,単路,単路(トンネル),単路(橋),踏切"</formula1>
    </dataValidation>
    <dataValidation type="list" allowBlank="1" showInputMessage="1" showErrorMessage="1" sqref="N12:N107">
      <formula1>"右カーブ,左カーブ,直線"</formula1>
    </dataValidation>
    <dataValidation type="list" allowBlank="1" showInputMessage="1" showErrorMessage="1" sqref="O12:P107">
      <formula1>"有, 無"</formula1>
    </dataValidation>
    <dataValidation type="list" allowBlank="1" showInputMessage="1" showErrorMessage="1" sqref="H12:H107">
      <formula1>"ヒヤリハット,事故発生"</formula1>
    </dataValidation>
    <dataValidation type="date" operator="greaterThanOrEqual" allowBlank="1" showInputMessage="1" showErrorMessage="1" sqref="C12:C107">
      <formula1>44927</formula1>
    </dataValidation>
    <dataValidation type="time" operator="greaterThanOrEqual" allowBlank="1" showInputMessage="1" showErrorMessage="1" sqref="E12:E107">
      <formula1>0</formula1>
    </dataValidation>
    <dataValidation type="list" allowBlank="1" showInputMessage="1" showErrorMessage="1" sqref="F12:F107">
      <formula1>"晴れ, 曇り, 降雨, 降雪, 堆雪, キリ"</formula1>
    </dataValidation>
    <dataValidation type="list" allowBlank="1" showInputMessage="1" showErrorMessage="1" sqref="K12:K107">
      <formula1>"良好, 逆光, 夕日, 西日, 夜"</formula1>
    </dataValidation>
    <dataValidation type="list" allowBlank="1" showInputMessage="1" showErrorMessage="1" sqref="L12:L107">
      <formula1>"乾燥, 湿潤, 凍結, 積雪"</formula1>
    </dataValidation>
    <dataValidation type="list" allowBlank="1" showInputMessage="1" showErrorMessage="1" sqref="Q12:R107">
      <formula1>"有,無"</formula1>
    </dataValidation>
    <dataValidation type="list" allowBlank="1" showInputMessage="1" showErrorMessage="1" sqref="G12:G107">
      <formula1>"L4想定区間内,L4想定区間外,実証走行ルート外"</formula1>
    </dataValidation>
  </dataValidations>
  <hyperlinks>
    <hyperlink ref="B8" location="事故発生要因・道路形状の分類!A1" display="※発生要因、道路形状の凡例はこちら"/>
  </hyperlinks>
  <pageMargins left="0.7" right="0.7" top="0.75" bottom="0.75" header="0.3" footer="0.3"/>
  <pageSetup paperSize="9" scale="3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4" tint="0.79998168889431442"/>
    <pageSetUpPr fitToPage="1"/>
  </sheetPr>
  <dimension ref="B1:S107"/>
  <sheetViews>
    <sheetView showGridLines="0" zoomScaleNormal="100" workbookViewId="0">
      <pane ySplit="10" topLeftCell="A11" activePane="bottomLeft" state="frozen"/>
      <selection pane="bottomLeft"/>
    </sheetView>
  </sheetViews>
  <sheetFormatPr defaultColWidth="8" defaultRowHeight="16.5"/>
  <cols>
    <col min="1" max="1" width="3.75" style="39" customWidth="1"/>
    <col min="2" max="2" width="9.25" style="8" bestFit="1" customWidth="1"/>
    <col min="3" max="4" width="9.625" style="39" customWidth="1"/>
    <col min="5" max="9" width="23.125" style="39" customWidth="1"/>
    <col min="10" max="10" width="36.625" style="39" customWidth="1"/>
    <col min="11" max="11" width="8" style="39"/>
    <col min="12" max="12" width="8" style="54"/>
    <col min="13" max="16384" width="8" style="39"/>
  </cols>
  <sheetData>
    <row r="1" spans="2:19" s="3" customFormat="1">
      <c r="S1" s="30"/>
    </row>
    <row r="2" spans="2:19" s="3" customFormat="1" hidden="1">
      <c r="B2" s="283" t="s">
        <v>3</v>
      </c>
      <c r="C2" s="283" t="s">
        <v>4</v>
      </c>
      <c r="D2" s="283" t="s">
        <v>5</v>
      </c>
      <c r="S2" s="30"/>
    </row>
    <row r="3" spans="2:19" s="3" customFormat="1" hidden="1">
      <c r="B3" s="283" t="str">
        <f>実証データ一覧!I4&amp;""</f>
        <v>041009</v>
      </c>
      <c r="C3" s="283" t="str">
        <f>実証データ一覧!J4&amp;""</f>
        <v>宮城県</v>
      </c>
      <c r="D3" s="283" t="str">
        <f>実証データ一覧!K4&amp;""</f>
        <v>仙台市</v>
      </c>
      <c r="S3" s="30"/>
    </row>
    <row r="4" spans="2:19" ht="16.149999999999999" hidden="1" customHeight="1"/>
    <row r="5" spans="2:19">
      <c r="B5" s="53" t="s">
        <v>285</v>
      </c>
      <c r="D5" s="53"/>
    </row>
    <row r="6" spans="2:19">
      <c r="B6" s="8" t="s">
        <v>286</v>
      </c>
      <c r="C6" s="53"/>
      <c r="D6" s="53"/>
    </row>
    <row r="7" spans="2:19" ht="49.5">
      <c r="B7" s="43"/>
      <c r="C7" s="53"/>
      <c r="D7" s="53"/>
      <c r="I7" s="7" t="s">
        <v>287</v>
      </c>
      <c r="J7" s="95"/>
    </row>
    <row r="8" spans="2:19" ht="4.9000000000000004" customHeight="1"/>
    <row r="9" spans="2:19" ht="18" customHeight="1">
      <c r="B9" s="96" t="s">
        <v>11</v>
      </c>
      <c r="C9" s="144">
        <v>79</v>
      </c>
      <c r="D9" s="144" t="s">
        <v>213</v>
      </c>
      <c r="E9" s="144">
        <v>80</v>
      </c>
      <c r="F9" s="144">
        <v>81</v>
      </c>
      <c r="G9" s="144">
        <v>82</v>
      </c>
      <c r="H9" s="144">
        <v>83</v>
      </c>
      <c r="I9" s="144">
        <v>84</v>
      </c>
      <c r="J9" s="152">
        <v>85</v>
      </c>
      <c r="K9" s="39" t="s">
        <v>208</v>
      </c>
    </row>
    <row r="10" spans="2:19">
      <c r="B10" s="86" t="s">
        <v>13</v>
      </c>
      <c r="C10" s="65" t="s">
        <v>100</v>
      </c>
      <c r="D10" s="63" t="s">
        <v>214</v>
      </c>
      <c r="E10" s="63" t="s">
        <v>288</v>
      </c>
      <c r="F10" s="63" t="s">
        <v>289</v>
      </c>
      <c r="G10" s="63" t="s">
        <v>199</v>
      </c>
      <c r="H10" s="63" t="s">
        <v>201</v>
      </c>
      <c r="I10" s="63" t="s">
        <v>290</v>
      </c>
      <c r="J10" s="69" t="s">
        <v>291</v>
      </c>
      <c r="K10" s="39" t="s">
        <v>208</v>
      </c>
      <c r="L10" s="87"/>
    </row>
    <row r="11" spans="2:19">
      <c r="B11" s="70" t="s">
        <v>226</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292</v>
      </c>
      <c r="J11" s="74" t="s">
        <v>293</v>
      </c>
      <c r="K11" s="39" t="s">
        <v>208</v>
      </c>
    </row>
    <row r="12" spans="2:19">
      <c r="B12" s="208" t="s">
        <v>228</v>
      </c>
      <c r="C12" s="209"/>
      <c r="D12" s="187" t="str">
        <f t="shared" si="0"/>
        <v/>
      </c>
      <c r="E12" s="210"/>
      <c r="F12" s="210"/>
      <c r="G12" s="210"/>
      <c r="H12" s="210"/>
      <c r="I12" s="216"/>
      <c r="J12" s="244"/>
      <c r="K12" s="39" t="s">
        <v>208</v>
      </c>
    </row>
    <row r="13" spans="2:19">
      <c r="B13" s="208"/>
      <c r="C13" s="209"/>
      <c r="D13" s="187" t="str">
        <f t="shared" si="0"/>
        <v/>
      </c>
      <c r="E13" s="210"/>
      <c r="F13" s="210"/>
      <c r="G13" s="210"/>
      <c r="H13" s="210"/>
      <c r="I13" s="216"/>
      <c r="J13" s="244"/>
      <c r="K13" s="39" t="s">
        <v>208</v>
      </c>
    </row>
    <row r="14" spans="2:19">
      <c r="B14" s="208"/>
      <c r="C14" s="209"/>
      <c r="D14" s="187" t="str">
        <f t="shared" si="0"/>
        <v/>
      </c>
      <c r="E14" s="210"/>
      <c r="F14" s="210"/>
      <c r="G14" s="210"/>
      <c r="H14" s="210"/>
      <c r="I14" s="216"/>
      <c r="J14" s="244"/>
      <c r="K14" s="39" t="s">
        <v>208</v>
      </c>
    </row>
    <row r="15" spans="2:19">
      <c r="B15" s="208"/>
      <c r="C15" s="209"/>
      <c r="D15" s="187" t="str">
        <f t="shared" si="0"/>
        <v/>
      </c>
      <c r="E15" s="210"/>
      <c r="F15" s="210"/>
      <c r="G15" s="210"/>
      <c r="H15" s="210"/>
      <c r="I15" s="216"/>
      <c r="J15" s="244"/>
      <c r="K15" s="39" t="s">
        <v>208</v>
      </c>
    </row>
    <row r="16" spans="2:19">
      <c r="B16" s="208"/>
      <c r="C16" s="209"/>
      <c r="D16" s="187" t="str">
        <f t="shared" si="0"/>
        <v/>
      </c>
      <c r="E16" s="210"/>
      <c r="F16" s="210"/>
      <c r="G16" s="210"/>
      <c r="H16" s="210"/>
      <c r="I16" s="216"/>
      <c r="J16" s="244"/>
      <c r="K16" s="39" t="s">
        <v>208</v>
      </c>
    </row>
    <row r="17" spans="2:11">
      <c r="B17" s="208"/>
      <c r="C17" s="209"/>
      <c r="D17" s="187" t="str">
        <f t="shared" si="0"/>
        <v/>
      </c>
      <c r="E17" s="210"/>
      <c r="F17" s="210"/>
      <c r="G17" s="210"/>
      <c r="H17" s="210"/>
      <c r="I17" s="216"/>
      <c r="J17" s="244"/>
      <c r="K17" s="39" t="s">
        <v>208</v>
      </c>
    </row>
    <row r="18" spans="2:11">
      <c r="B18" s="208"/>
      <c r="C18" s="209"/>
      <c r="D18" s="187" t="str">
        <f t="shared" si="0"/>
        <v/>
      </c>
      <c r="E18" s="210"/>
      <c r="F18" s="210"/>
      <c r="G18" s="210"/>
      <c r="H18" s="210"/>
      <c r="I18" s="216"/>
      <c r="J18" s="244"/>
      <c r="K18" s="39" t="s">
        <v>208</v>
      </c>
    </row>
    <row r="19" spans="2:11">
      <c r="B19" s="208"/>
      <c r="C19" s="209"/>
      <c r="D19" s="187" t="str">
        <f t="shared" si="0"/>
        <v/>
      </c>
      <c r="E19" s="210"/>
      <c r="F19" s="210"/>
      <c r="G19" s="210"/>
      <c r="H19" s="210"/>
      <c r="I19" s="216"/>
      <c r="J19" s="244"/>
      <c r="K19" s="39" t="s">
        <v>208</v>
      </c>
    </row>
    <row r="20" spans="2:11">
      <c r="B20" s="208"/>
      <c r="C20" s="209"/>
      <c r="D20" s="187" t="str">
        <f t="shared" si="0"/>
        <v/>
      </c>
      <c r="E20" s="210"/>
      <c r="F20" s="210"/>
      <c r="G20" s="210"/>
      <c r="H20" s="210"/>
      <c r="I20" s="216"/>
      <c r="J20" s="244"/>
      <c r="K20" s="39" t="s">
        <v>208</v>
      </c>
    </row>
    <row r="21" spans="2:11">
      <c r="B21" s="208"/>
      <c r="C21" s="209"/>
      <c r="D21" s="187" t="str">
        <f t="shared" si="0"/>
        <v/>
      </c>
      <c r="E21" s="210"/>
      <c r="F21" s="210"/>
      <c r="G21" s="210"/>
      <c r="H21" s="210"/>
      <c r="I21" s="216"/>
      <c r="J21" s="244"/>
      <c r="K21" s="39" t="s">
        <v>208</v>
      </c>
    </row>
    <row r="22" spans="2:11">
      <c r="B22" s="208"/>
      <c r="C22" s="209"/>
      <c r="D22" s="187" t="str">
        <f t="shared" si="0"/>
        <v/>
      </c>
      <c r="E22" s="210"/>
      <c r="F22" s="210"/>
      <c r="G22" s="210"/>
      <c r="H22" s="210"/>
      <c r="I22" s="216"/>
      <c r="J22" s="244"/>
      <c r="K22" s="39" t="s">
        <v>208</v>
      </c>
    </row>
    <row r="23" spans="2:11">
      <c r="B23" s="208"/>
      <c r="C23" s="209"/>
      <c r="D23" s="187" t="str">
        <f t="shared" si="0"/>
        <v/>
      </c>
      <c r="E23" s="210"/>
      <c r="F23" s="210"/>
      <c r="G23" s="210"/>
      <c r="H23" s="210"/>
      <c r="I23" s="216"/>
      <c r="J23" s="244"/>
      <c r="K23" s="39" t="s">
        <v>208</v>
      </c>
    </row>
    <row r="24" spans="2:11">
      <c r="B24" s="208"/>
      <c r="C24" s="209"/>
      <c r="D24" s="187" t="str">
        <f t="shared" si="0"/>
        <v/>
      </c>
      <c r="E24" s="210"/>
      <c r="F24" s="210"/>
      <c r="G24" s="210"/>
      <c r="H24" s="210"/>
      <c r="I24" s="216"/>
      <c r="J24" s="244"/>
      <c r="K24" s="39" t="s">
        <v>208</v>
      </c>
    </row>
    <row r="25" spans="2:11">
      <c r="B25" s="208"/>
      <c r="C25" s="209"/>
      <c r="D25" s="187" t="str">
        <f t="shared" si="0"/>
        <v/>
      </c>
      <c r="E25" s="210"/>
      <c r="F25" s="210"/>
      <c r="G25" s="210"/>
      <c r="H25" s="210"/>
      <c r="I25" s="216"/>
      <c r="J25" s="244"/>
      <c r="K25" s="39" t="s">
        <v>208</v>
      </c>
    </row>
    <row r="26" spans="2:11">
      <c r="B26" s="208"/>
      <c r="C26" s="209"/>
      <c r="D26" s="187" t="str">
        <f t="shared" si="0"/>
        <v/>
      </c>
      <c r="E26" s="210"/>
      <c r="F26" s="210"/>
      <c r="G26" s="210"/>
      <c r="H26" s="210"/>
      <c r="I26" s="216"/>
      <c r="J26" s="244"/>
      <c r="K26" s="39" t="s">
        <v>208</v>
      </c>
    </row>
    <row r="27" spans="2:11">
      <c r="B27" s="208"/>
      <c r="C27" s="209"/>
      <c r="D27" s="187" t="str">
        <f t="shared" si="0"/>
        <v/>
      </c>
      <c r="E27" s="210"/>
      <c r="F27" s="210"/>
      <c r="G27" s="210"/>
      <c r="H27" s="210"/>
      <c r="I27" s="216"/>
      <c r="J27" s="244"/>
      <c r="K27" s="39" t="s">
        <v>208</v>
      </c>
    </row>
    <row r="28" spans="2:11">
      <c r="B28" s="208"/>
      <c r="C28" s="209"/>
      <c r="D28" s="187" t="str">
        <f t="shared" si="0"/>
        <v/>
      </c>
      <c r="E28" s="210"/>
      <c r="F28" s="210"/>
      <c r="G28" s="210"/>
      <c r="H28" s="210"/>
      <c r="I28" s="216"/>
      <c r="J28" s="244"/>
      <c r="K28" s="39" t="s">
        <v>208</v>
      </c>
    </row>
    <row r="29" spans="2:11">
      <c r="B29" s="208"/>
      <c r="C29" s="209"/>
      <c r="D29" s="187" t="str">
        <f t="shared" si="0"/>
        <v/>
      </c>
      <c r="E29" s="210"/>
      <c r="F29" s="210"/>
      <c r="G29" s="210"/>
      <c r="H29" s="210"/>
      <c r="I29" s="216"/>
      <c r="J29" s="244"/>
      <c r="K29" s="39" t="s">
        <v>208</v>
      </c>
    </row>
    <row r="30" spans="2:11">
      <c r="B30" s="208"/>
      <c r="C30" s="209"/>
      <c r="D30" s="187" t="str">
        <f t="shared" si="0"/>
        <v/>
      </c>
      <c r="E30" s="210"/>
      <c r="F30" s="210"/>
      <c r="G30" s="210"/>
      <c r="H30" s="210"/>
      <c r="I30" s="216"/>
      <c r="J30" s="244"/>
      <c r="K30" s="39" t="s">
        <v>208</v>
      </c>
    </row>
    <row r="31" spans="2:11">
      <c r="B31" s="208"/>
      <c r="C31" s="209"/>
      <c r="D31" s="187" t="str">
        <f t="shared" si="0"/>
        <v/>
      </c>
      <c r="E31" s="210"/>
      <c r="F31" s="210"/>
      <c r="G31" s="210"/>
      <c r="H31" s="210"/>
      <c r="I31" s="216"/>
      <c r="J31" s="244"/>
      <c r="K31" s="39" t="s">
        <v>208</v>
      </c>
    </row>
    <row r="32" spans="2:11">
      <c r="B32" s="208"/>
      <c r="C32" s="209"/>
      <c r="D32" s="187" t="str">
        <f t="shared" si="0"/>
        <v/>
      </c>
      <c r="E32" s="210"/>
      <c r="F32" s="210"/>
      <c r="G32" s="210"/>
      <c r="H32" s="210"/>
      <c r="I32" s="216"/>
      <c r="J32" s="244"/>
      <c r="K32" s="39" t="s">
        <v>208</v>
      </c>
    </row>
    <row r="33" spans="2:11">
      <c r="B33" s="208"/>
      <c r="C33" s="209"/>
      <c r="D33" s="187" t="str">
        <f t="shared" si="0"/>
        <v/>
      </c>
      <c r="E33" s="210"/>
      <c r="F33" s="210"/>
      <c r="G33" s="210"/>
      <c r="H33" s="210"/>
      <c r="I33" s="216"/>
      <c r="J33" s="244"/>
      <c r="K33" s="39" t="s">
        <v>208</v>
      </c>
    </row>
    <row r="34" spans="2:11">
      <c r="B34" s="208"/>
      <c r="C34" s="209"/>
      <c r="D34" s="187" t="str">
        <f t="shared" si="0"/>
        <v/>
      </c>
      <c r="E34" s="210"/>
      <c r="F34" s="210"/>
      <c r="G34" s="210"/>
      <c r="H34" s="210"/>
      <c r="I34" s="216"/>
      <c r="J34" s="244"/>
      <c r="K34" s="39" t="s">
        <v>208</v>
      </c>
    </row>
    <row r="35" spans="2:11">
      <c r="B35" s="208"/>
      <c r="C35" s="209"/>
      <c r="D35" s="187" t="str">
        <f t="shared" si="0"/>
        <v/>
      </c>
      <c r="E35" s="210"/>
      <c r="F35" s="210"/>
      <c r="G35" s="210"/>
      <c r="H35" s="210"/>
      <c r="I35" s="216"/>
      <c r="J35" s="244"/>
      <c r="K35" s="39" t="s">
        <v>208</v>
      </c>
    </row>
    <row r="36" spans="2:11">
      <c r="B36" s="208"/>
      <c r="C36" s="209"/>
      <c r="D36" s="187" t="str">
        <f t="shared" si="0"/>
        <v/>
      </c>
      <c r="E36" s="210"/>
      <c r="F36" s="210"/>
      <c r="G36" s="210"/>
      <c r="H36" s="210"/>
      <c r="I36" s="216"/>
      <c r="J36" s="244"/>
      <c r="K36" s="39" t="s">
        <v>208</v>
      </c>
    </row>
    <row r="37" spans="2:11">
      <c r="B37" s="208"/>
      <c r="C37" s="209"/>
      <c r="D37" s="187" t="str">
        <f t="shared" si="0"/>
        <v/>
      </c>
      <c r="E37" s="210"/>
      <c r="F37" s="210"/>
      <c r="G37" s="210"/>
      <c r="H37" s="210"/>
      <c r="I37" s="216"/>
      <c r="J37" s="244"/>
      <c r="K37" s="39" t="s">
        <v>208</v>
      </c>
    </row>
    <row r="38" spans="2:11">
      <c r="B38" s="208"/>
      <c r="C38" s="209"/>
      <c r="D38" s="187" t="str">
        <f t="shared" si="0"/>
        <v/>
      </c>
      <c r="E38" s="210"/>
      <c r="F38" s="210"/>
      <c r="G38" s="210"/>
      <c r="H38" s="210"/>
      <c r="I38" s="216"/>
      <c r="J38" s="244"/>
      <c r="K38" s="39" t="s">
        <v>208</v>
      </c>
    </row>
    <row r="39" spans="2:11">
      <c r="B39" s="208"/>
      <c r="C39" s="209"/>
      <c r="D39" s="187" t="str">
        <f t="shared" si="0"/>
        <v/>
      </c>
      <c r="E39" s="210"/>
      <c r="F39" s="210"/>
      <c r="G39" s="210"/>
      <c r="H39" s="210"/>
      <c r="I39" s="216"/>
      <c r="J39" s="244"/>
      <c r="K39" s="39" t="s">
        <v>208</v>
      </c>
    </row>
    <row r="40" spans="2:11">
      <c r="B40" s="208"/>
      <c r="C40" s="209"/>
      <c r="D40" s="187" t="str">
        <f t="shared" si="0"/>
        <v/>
      </c>
      <c r="E40" s="210"/>
      <c r="F40" s="210"/>
      <c r="G40" s="210"/>
      <c r="H40" s="210"/>
      <c r="I40" s="216"/>
      <c r="J40" s="244"/>
      <c r="K40" s="39" t="s">
        <v>208</v>
      </c>
    </row>
    <row r="41" spans="2:11">
      <c r="B41" s="208"/>
      <c r="C41" s="209"/>
      <c r="D41" s="187" t="str">
        <f t="shared" si="0"/>
        <v/>
      </c>
      <c r="E41" s="210"/>
      <c r="F41" s="210"/>
      <c r="G41" s="210"/>
      <c r="H41" s="210"/>
      <c r="I41" s="216"/>
      <c r="J41" s="244"/>
      <c r="K41" s="39" t="s">
        <v>208</v>
      </c>
    </row>
    <row r="42" spans="2:11">
      <c r="B42" s="208"/>
      <c r="C42" s="209"/>
      <c r="D42" s="187" t="str">
        <f t="shared" si="0"/>
        <v/>
      </c>
      <c r="E42" s="210"/>
      <c r="F42" s="210"/>
      <c r="G42" s="210"/>
      <c r="H42" s="210"/>
      <c r="I42" s="216"/>
      <c r="J42" s="244"/>
      <c r="K42" s="39" t="s">
        <v>208</v>
      </c>
    </row>
    <row r="43" spans="2:11">
      <c r="B43" s="208"/>
      <c r="C43" s="209"/>
      <c r="D43" s="187" t="str">
        <f t="shared" si="0"/>
        <v/>
      </c>
      <c r="E43" s="210"/>
      <c r="F43" s="210"/>
      <c r="G43" s="210"/>
      <c r="H43" s="210"/>
      <c r="I43" s="216"/>
      <c r="J43" s="244"/>
      <c r="K43" s="39" t="s">
        <v>208</v>
      </c>
    </row>
    <row r="44" spans="2:11">
      <c r="B44" s="208"/>
      <c r="C44" s="209"/>
      <c r="D44" s="187" t="str">
        <f t="shared" si="0"/>
        <v/>
      </c>
      <c r="E44" s="210"/>
      <c r="F44" s="210"/>
      <c r="G44" s="210"/>
      <c r="H44" s="210"/>
      <c r="I44" s="216"/>
      <c r="J44" s="244"/>
      <c r="K44" s="39" t="s">
        <v>208</v>
      </c>
    </row>
    <row r="45" spans="2:11">
      <c r="B45" s="208"/>
      <c r="C45" s="209"/>
      <c r="D45" s="187" t="str">
        <f t="shared" si="0"/>
        <v/>
      </c>
      <c r="E45" s="210"/>
      <c r="F45" s="210"/>
      <c r="G45" s="210"/>
      <c r="H45" s="210"/>
      <c r="I45" s="216"/>
      <c r="J45" s="244"/>
      <c r="K45" s="39" t="s">
        <v>208</v>
      </c>
    </row>
    <row r="46" spans="2:11">
      <c r="B46" s="208"/>
      <c r="C46" s="209"/>
      <c r="D46" s="187" t="str">
        <f t="shared" si="0"/>
        <v/>
      </c>
      <c r="E46" s="210"/>
      <c r="F46" s="210"/>
      <c r="G46" s="210"/>
      <c r="H46" s="210"/>
      <c r="I46" s="216"/>
      <c r="J46" s="244"/>
      <c r="K46" s="39" t="s">
        <v>208</v>
      </c>
    </row>
    <row r="47" spans="2:11">
      <c r="B47" s="208"/>
      <c r="C47" s="209"/>
      <c r="D47" s="187" t="str">
        <f t="shared" si="0"/>
        <v/>
      </c>
      <c r="E47" s="210"/>
      <c r="F47" s="210"/>
      <c r="G47" s="210"/>
      <c r="H47" s="210"/>
      <c r="I47" s="216"/>
      <c r="J47" s="244"/>
      <c r="K47" s="39" t="s">
        <v>208</v>
      </c>
    </row>
    <row r="48" spans="2:11">
      <c r="B48" s="208"/>
      <c r="C48" s="209"/>
      <c r="D48" s="187" t="str">
        <f t="shared" si="0"/>
        <v/>
      </c>
      <c r="E48" s="210"/>
      <c r="F48" s="210"/>
      <c r="G48" s="210"/>
      <c r="H48" s="210"/>
      <c r="I48" s="216"/>
      <c r="J48" s="244"/>
      <c r="K48" s="39" t="s">
        <v>208</v>
      </c>
    </row>
    <row r="49" spans="2:11">
      <c r="B49" s="208"/>
      <c r="C49" s="209"/>
      <c r="D49" s="187" t="str">
        <f t="shared" si="0"/>
        <v/>
      </c>
      <c r="E49" s="210"/>
      <c r="F49" s="210"/>
      <c r="G49" s="210"/>
      <c r="H49" s="210"/>
      <c r="I49" s="216"/>
      <c r="J49" s="244"/>
      <c r="K49" s="39" t="s">
        <v>208</v>
      </c>
    </row>
    <row r="50" spans="2:11">
      <c r="B50" s="208"/>
      <c r="C50" s="209"/>
      <c r="D50" s="187" t="str">
        <f t="shared" si="0"/>
        <v/>
      </c>
      <c r="E50" s="210"/>
      <c r="F50" s="210"/>
      <c r="G50" s="210"/>
      <c r="H50" s="210"/>
      <c r="I50" s="216"/>
      <c r="J50" s="244"/>
      <c r="K50" s="39" t="s">
        <v>208</v>
      </c>
    </row>
    <row r="51" spans="2:11">
      <c r="B51" s="208"/>
      <c r="C51" s="209"/>
      <c r="D51" s="187" t="str">
        <f t="shared" si="0"/>
        <v/>
      </c>
      <c r="E51" s="210"/>
      <c r="F51" s="210"/>
      <c r="G51" s="210"/>
      <c r="H51" s="210"/>
      <c r="I51" s="216"/>
      <c r="J51" s="244"/>
      <c r="K51" s="39" t="s">
        <v>208</v>
      </c>
    </row>
    <row r="52" spans="2:11">
      <c r="B52" s="208"/>
      <c r="C52" s="209"/>
      <c r="D52" s="187" t="str">
        <f t="shared" si="0"/>
        <v/>
      </c>
      <c r="E52" s="210"/>
      <c r="F52" s="210"/>
      <c r="G52" s="210"/>
      <c r="H52" s="210"/>
      <c r="I52" s="216"/>
      <c r="J52" s="244"/>
      <c r="K52" s="39" t="s">
        <v>208</v>
      </c>
    </row>
    <row r="53" spans="2:11">
      <c r="B53" s="208"/>
      <c r="C53" s="209"/>
      <c r="D53" s="187" t="str">
        <f t="shared" si="0"/>
        <v/>
      </c>
      <c r="E53" s="210"/>
      <c r="F53" s="210"/>
      <c r="G53" s="210"/>
      <c r="H53" s="210"/>
      <c r="I53" s="216"/>
      <c r="J53" s="244"/>
      <c r="K53" s="39" t="s">
        <v>208</v>
      </c>
    </row>
    <row r="54" spans="2:11">
      <c r="B54" s="208"/>
      <c r="C54" s="209"/>
      <c r="D54" s="187" t="str">
        <f t="shared" si="0"/>
        <v/>
      </c>
      <c r="E54" s="210"/>
      <c r="F54" s="210"/>
      <c r="G54" s="210"/>
      <c r="H54" s="210"/>
      <c r="I54" s="216"/>
      <c r="J54" s="244"/>
      <c r="K54" s="39" t="s">
        <v>208</v>
      </c>
    </row>
    <row r="55" spans="2:11">
      <c r="B55" s="208"/>
      <c r="C55" s="209"/>
      <c r="D55" s="187" t="str">
        <f t="shared" si="0"/>
        <v/>
      </c>
      <c r="E55" s="210"/>
      <c r="F55" s="210"/>
      <c r="G55" s="210"/>
      <c r="H55" s="210"/>
      <c r="I55" s="216"/>
      <c r="J55" s="244"/>
      <c r="K55" s="39" t="s">
        <v>208</v>
      </c>
    </row>
    <row r="56" spans="2:11">
      <c r="B56" s="208"/>
      <c r="C56" s="209"/>
      <c r="D56" s="187" t="str">
        <f t="shared" si="0"/>
        <v/>
      </c>
      <c r="E56" s="210"/>
      <c r="F56" s="210"/>
      <c r="G56" s="210"/>
      <c r="H56" s="210"/>
      <c r="I56" s="216"/>
      <c r="J56" s="244"/>
      <c r="K56" s="39" t="s">
        <v>208</v>
      </c>
    </row>
    <row r="57" spans="2:11">
      <c r="B57" s="208"/>
      <c r="C57" s="209"/>
      <c r="D57" s="187" t="str">
        <f t="shared" si="0"/>
        <v/>
      </c>
      <c r="E57" s="210"/>
      <c r="F57" s="210"/>
      <c r="G57" s="210"/>
      <c r="H57" s="210"/>
      <c r="I57" s="216"/>
      <c r="J57" s="244"/>
      <c r="K57" s="39" t="s">
        <v>208</v>
      </c>
    </row>
    <row r="58" spans="2:11">
      <c r="B58" s="208"/>
      <c r="C58" s="209"/>
      <c r="D58" s="187" t="str">
        <f t="shared" si="0"/>
        <v/>
      </c>
      <c r="E58" s="210"/>
      <c r="F58" s="210"/>
      <c r="G58" s="210"/>
      <c r="H58" s="210"/>
      <c r="I58" s="216"/>
      <c r="J58" s="244"/>
      <c r="K58" s="39" t="s">
        <v>208</v>
      </c>
    </row>
    <row r="59" spans="2:11">
      <c r="B59" s="208"/>
      <c r="C59" s="209"/>
      <c r="D59" s="187" t="str">
        <f t="shared" si="0"/>
        <v/>
      </c>
      <c r="E59" s="210"/>
      <c r="F59" s="210"/>
      <c r="G59" s="210"/>
      <c r="H59" s="210"/>
      <c r="I59" s="216"/>
      <c r="J59" s="244"/>
      <c r="K59" s="39" t="s">
        <v>208</v>
      </c>
    </row>
    <row r="60" spans="2:11">
      <c r="B60" s="208"/>
      <c r="C60" s="209"/>
      <c r="D60" s="187" t="str">
        <f t="shared" si="0"/>
        <v/>
      </c>
      <c r="E60" s="210"/>
      <c r="F60" s="210"/>
      <c r="G60" s="210"/>
      <c r="H60" s="210"/>
      <c r="I60" s="216"/>
      <c r="J60" s="244"/>
      <c r="K60" s="39" t="s">
        <v>208</v>
      </c>
    </row>
    <row r="61" spans="2:11">
      <c r="B61" s="208"/>
      <c r="C61" s="209"/>
      <c r="D61" s="187" t="str">
        <f t="shared" si="0"/>
        <v/>
      </c>
      <c r="E61" s="210"/>
      <c r="F61" s="210"/>
      <c r="G61" s="210"/>
      <c r="H61" s="210"/>
      <c r="I61" s="216"/>
      <c r="J61" s="244"/>
      <c r="K61" s="39" t="s">
        <v>208</v>
      </c>
    </row>
    <row r="62" spans="2:11">
      <c r="B62" s="208"/>
      <c r="C62" s="209"/>
      <c r="D62" s="187" t="str">
        <f t="shared" si="0"/>
        <v/>
      </c>
      <c r="E62" s="210"/>
      <c r="F62" s="210"/>
      <c r="G62" s="210"/>
      <c r="H62" s="210"/>
      <c r="I62" s="216"/>
      <c r="J62" s="244"/>
      <c r="K62" s="39" t="s">
        <v>208</v>
      </c>
    </row>
    <row r="63" spans="2:11">
      <c r="B63" s="208"/>
      <c r="C63" s="209"/>
      <c r="D63" s="187" t="str">
        <f t="shared" si="0"/>
        <v/>
      </c>
      <c r="E63" s="210"/>
      <c r="F63" s="210"/>
      <c r="G63" s="210"/>
      <c r="H63" s="210"/>
      <c r="I63" s="216"/>
      <c r="J63" s="244"/>
      <c r="K63" s="39" t="s">
        <v>208</v>
      </c>
    </row>
    <row r="64" spans="2:11">
      <c r="B64" s="208"/>
      <c r="C64" s="209"/>
      <c r="D64" s="187" t="str">
        <f t="shared" si="0"/>
        <v/>
      </c>
      <c r="E64" s="210"/>
      <c r="F64" s="210"/>
      <c r="G64" s="210"/>
      <c r="H64" s="210"/>
      <c r="I64" s="216"/>
      <c r="J64" s="244"/>
      <c r="K64" s="39" t="s">
        <v>208</v>
      </c>
    </row>
    <row r="65" spans="2:11">
      <c r="B65" s="208"/>
      <c r="C65" s="209"/>
      <c r="D65" s="187" t="str">
        <f t="shared" si="0"/>
        <v/>
      </c>
      <c r="E65" s="210"/>
      <c r="F65" s="210"/>
      <c r="G65" s="210"/>
      <c r="H65" s="210"/>
      <c r="I65" s="216"/>
      <c r="J65" s="244"/>
      <c r="K65" s="39" t="s">
        <v>208</v>
      </c>
    </row>
    <row r="66" spans="2:11">
      <c r="B66" s="208"/>
      <c r="C66" s="209"/>
      <c r="D66" s="187" t="str">
        <f t="shared" si="0"/>
        <v/>
      </c>
      <c r="E66" s="210"/>
      <c r="F66" s="210"/>
      <c r="G66" s="210"/>
      <c r="H66" s="210"/>
      <c r="I66" s="216"/>
      <c r="J66" s="244"/>
      <c r="K66" s="39" t="s">
        <v>208</v>
      </c>
    </row>
    <row r="67" spans="2:11">
      <c r="B67" s="208"/>
      <c r="C67" s="209"/>
      <c r="D67" s="187" t="str">
        <f t="shared" si="0"/>
        <v/>
      </c>
      <c r="E67" s="210"/>
      <c r="F67" s="210"/>
      <c r="G67" s="210"/>
      <c r="H67" s="210"/>
      <c r="I67" s="216"/>
      <c r="J67" s="244"/>
      <c r="K67" s="39" t="s">
        <v>208</v>
      </c>
    </row>
    <row r="68" spans="2:11">
      <c r="B68" s="208"/>
      <c r="C68" s="209"/>
      <c r="D68" s="187" t="str">
        <f t="shared" si="0"/>
        <v/>
      </c>
      <c r="E68" s="210"/>
      <c r="F68" s="210"/>
      <c r="G68" s="210"/>
      <c r="H68" s="210"/>
      <c r="I68" s="216"/>
      <c r="J68" s="244"/>
      <c r="K68" s="39" t="s">
        <v>208</v>
      </c>
    </row>
    <row r="69" spans="2:11">
      <c r="B69" s="208"/>
      <c r="C69" s="209"/>
      <c r="D69" s="187" t="str">
        <f t="shared" si="0"/>
        <v/>
      </c>
      <c r="E69" s="210"/>
      <c r="F69" s="210"/>
      <c r="G69" s="210"/>
      <c r="H69" s="210"/>
      <c r="I69" s="216"/>
      <c r="J69" s="244"/>
      <c r="K69" s="39" t="s">
        <v>208</v>
      </c>
    </row>
    <row r="70" spans="2:11">
      <c r="B70" s="208"/>
      <c r="C70" s="209"/>
      <c r="D70" s="187" t="str">
        <f t="shared" si="0"/>
        <v/>
      </c>
      <c r="E70" s="210"/>
      <c r="F70" s="210"/>
      <c r="G70" s="210"/>
      <c r="H70" s="210"/>
      <c r="I70" s="216"/>
      <c r="J70" s="244"/>
      <c r="K70" s="39" t="s">
        <v>208</v>
      </c>
    </row>
    <row r="71" spans="2:11">
      <c r="B71" s="208"/>
      <c r="C71" s="209"/>
      <c r="D71" s="187" t="str">
        <f t="shared" si="0"/>
        <v/>
      </c>
      <c r="E71" s="210"/>
      <c r="F71" s="210"/>
      <c r="G71" s="210"/>
      <c r="H71" s="210"/>
      <c r="I71" s="216"/>
      <c r="J71" s="244"/>
      <c r="K71" s="39" t="s">
        <v>208</v>
      </c>
    </row>
    <row r="72" spans="2:11">
      <c r="B72" s="208"/>
      <c r="C72" s="209"/>
      <c r="D72" s="187" t="str">
        <f t="shared" si="0"/>
        <v/>
      </c>
      <c r="E72" s="210"/>
      <c r="F72" s="210"/>
      <c r="G72" s="210"/>
      <c r="H72" s="210"/>
      <c r="I72" s="216"/>
      <c r="J72" s="244"/>
      <c r="K72" s="39" t="s">
        <v>208</v>
      </c>
    </row>
    <row r="73" spans="2:11">
      <c r="B73" s="208"/>
      <c r="C73" s="209"/>
      <c r="D73" s="187" t="str">
        <f t="shared" si="0"/>
        <v/>
      </c>
      <c r="E73" s="210"/>
      <c r="F73" s="210"/>
      <c r="G73" s="210"/>
      <c r="H73" s="210"/>
      <c r="I73" s="216"/>
      <c r="J73" s="244"/>
      <c r="K73" s="39" t="s">
        <v>208</v>
      </c>
    </row>
    <row r="74" spans="2:11">
      <c r="B74" s="208"/>
      <c r="C74" s="209"/>
      <c r="D74" s="187" t="str">
        <f t="shared" si="0"/>
        <v/>
      </c>
      <c r="E74" s="210"/>
      <c r="F74" s="210"/>
      <c r="G74" s="210"/>
      <c r="H74" s="210"/>
      <c r="I74" s="216"/>
      <c r="J74" s="244"/>
      <c r="K74" s="39" t="s">
        <v>208</v>
      </c>
    </row>
    <row r="75" spans="2:11">
      <c r="B75" s="208"/>
      <c r="C75" s="209"/>
      <c r="D75" s="187" t="str">
        <f t="shared" ref="D75:D106" si="1">IF($C75 &lt;&gt; "", IF(ISERROR(MATCH(C75, 祝日, 0)), TEXT($C75, "aaa"), "祝日"), "")</f>
        <v/>
      </c>
      <c r="E75" s="210"/>
      <c r="F75" s="210"/>
      <c r="G75" s="210"/>
      <c r="H75" s="210"/>
      <c r="I75" s="216"/>
      <c r="J75" s="244"/>
      <c r="K75" s="39" t="s">
        <v>208</v>
      </c>
    </row>
    <row r="76" spans="2:11">
      <c r="B76" s="208"/>
      <c r="C76" s="209"/>
      <c r="D76" s="187" t="str">
        <f t="shared" si="1"/>
        <v/>
      </c>
      <c r="E76" s="210"/>
      <c r="F76" s="210"/>
      <c r="G76" s="210"/>
      <c r="H76" s="210"/>
      <c r="I76" s="216"/>
      <c r="J76" s="244"/>
      <c r="K76" s="39" t="s">
        <v>208</v>
      </c>
    </row>
    <row r="77" spans="2:11">
      <c r="B77" s="208"/>
      <c r="C77" s="209"/>
      <c r="D77" s="187" t="str">
        <f t="shared" si="1"/>
        <v/>
      </c>
      <c r="E77" s="210"/>
      <c r="F77" s="210"/>
      <c r="G77" s="210"/>
      <c r="H77" s="210"/>
      <c r="I77" s="216"/>
      <c r="J77" s="244"/>
      <c r="K77" s="39" t="s">
        <v>208</v>
      </c>
    </row>
    <row r="78" spans="2:11">
      <c r="B78" s="208"/>
      <c r="C78" s="209"/>
      <c r="D78" s="187" t="str">
        <f t="shared" si="1"/>
        <v/>
      </c>
      <c r="E78" s="210"/>
      <c r="F78" s="210"/>
      <c r="G78" s="210"/>
      <c r="H78" s="210"/>
      <c r="I78" s="216"/>
      <c r="J78" s="244"/>
      <c r="K78" s="39" t="s">
        <v>208</v>
      </c>
    </row>
    <row r="79" spans="2:11">
      <c r="B79" s="208"/>
      <c r="C79" s="209"/>
      <c r="D79" s="187" t="str">
        <f t="shared" si="1"/>
        <v/>
      </c>
      <c r="E79" s="210"/>
      <c r="F79" s="210"/>
      <c r="G79" s="210"/>
      <c r="H79" s="210"/>
      <c r="I79" s="216"/>
      <c r="J79" s="244"/>
      <c r="K79" s="39" t="s">
        <v>208</v>
      </c>
    </row>
    <row r="80" spans="2:11">
      <c r="B80" s="208"/>
      <c r="C80" s="209"/>
      <c r="D80" s="187" t="str">
        <f t="shared" si="1"/>
        <v/>
      </c>
      <c r="E80" s="210"/>
      <c r="F80" s="210"/>
      <c r="G80" s="210"/>
      <c r="H80" s="210"/>
      <c r="I80" s="216"/>
      <c r="J80" s="244"/>
      <c r="K80" s="39" t="s">
        <v>208</v>
      </c>
    </row>
    <row r="81" spans="2:11">
      <c r="B81" s="208"/>
      <c r="C81" s="209"/>
      <c r="D81" s="187" t="str">
        <f t="shared" si="1"/>
        <v/>
      </c>
      <c r="E81" s="210"/>
      <c r="F81" s="210"/>
      <c r="G81" s="210"/>
      <c r="H81" s="210"/>
      <c r="I81" s="216"/>
      <c r="J81" s="244"/>
      <c r="K81" s="39" t="s">
        <v>208</v>
      </c>
    </row>
    <row r="82" spans="2:11">
      <c r="B82" s="208"/>
      <c r="C82" s="209"/>
      <c r="D82" s="187" t="str">
        <f t="shared" si="1"/>
        <v/>
      </c>
      <c r="E82" s="210"/>
      <c r="F82" s="210"/>
      <c r="G82" s="210"/>
      <c r="H82" s="210"/>
      <c r="I82" s="216"/>
      <c r="J82" s="244"/>
      <c r="K82" s="39" t="s">
        <v>208</v>
      </c>
    </row>
    <row r="83" spans="2:11">
      <c r="B83" s="208"/>
      <c r="C83" s="209"/>
      <c r="D83" s="187" t="str">
        <f t="shared" si="1"/>
        <v/>
      </c>
      <c r="E83" s="210"/>
      <c r="F83" s="210"/>
      <c r="G83" s="210"/>
      <c r="H83" s="210"/>
      <c r="I83" s="216"/>
      <c r="J83" s="244"/>
      <c r="K83" s="39" t="s">
        <v>208</v>
      </c>
    </row>
    <row r="84" spans="2:11">
      <c r="B84" s="208"/>
      <c r="C84" s="209"/>
      <c r="D84" s="187" t="str">
        <f t="shared" si="1"/>
        <v/>
      </c>
      <c r="E84" s="210"/>
      <c r="F84" s="210"/>
      <c r="G84" s="210"/>
      <c r="H84" s="210"/>
      <c r="I84" s="216"/>
      <c r="J84" s="244"/>
      <c r="K84" s="39" t="s">
        <v>208</v>
      </c>
    </row>
    <row r="85" spans="2:11">
      <c r="B85" s="208"/>
      <c r="C85" s="209"/>
      <c r="D85" s="187" t="str">
        <f t="shared" si="1"/>
        <v/>
      </c>
      <c r="E85" s="210"/>
      <c r="F85" s="210"/>
      <c r="G85" s="210"/>
      <c r="H85" s="210"/>
      <c r="I85" s="216"/>
      <c r="J85" s="244"/>
      <c r="K85" s="39" t="s">
        <v>208</v>
      </c>
    </row>
    <row r="86" spans="2:11">
      <c r="B86" s="208"/>
      <c r="C86" s="209"/>
      <c r="D86" s="187" t="str">
        <f t="shared" si="1"/>
        <v/>
      </c>
      <c r="E86" s="210"/>
      <c r="F86" s="210"/>
      <c r="G86" s="210"/>
      <c r="H86" s="210"/>
      <c r="I86" s="216"/>
      <c r="J86" s="244"/>
      <c r="K86" s="39" t="s">
        <v>208</v>
      </c>
    </row>
    <row r="87" spans="2:11">
      <c r="B87" s="208"/>
      <c r="C87" s="209"/>
      <c r="D87" s="187" t="str">
        <f t="shared" si="1"/>
        <v/>
      </c>
      <c r="E87" s="210"/>
      <c r="F87" s="210"/>
      <c r="G87" s="210"/>
      <c r="H87" s="210"/>
      <c r="I87" s="216"/>
      <c r="J87" s="244"/>
      <c r="K87" s="39" t="s">
        <v>208</v>
      </c>
    </row>
    <row r="88" spans="2:11">
      <c r="B88" s="208"/>
      <c r="C88" s="209"/>
      <c r="D88" s="187" t="str">
        <f t="shared" si="1"/>
        <v/>
      </c>
      <c r="E88" s="210"/>
      <c r="F88" s="210"/>
      <c r="G88" s="210"/>
      <c r="H88" s="210"/>
      <c r="I88" s="216"/>
      <c r="J88" s="244"/>
      <c r="K88" s="39" t="s">
        <v>208</v>
      </c>
    </row>
    <row r="89" spans="2:11">
      <c r="B89" s="208"/>
      <c r="C89" s="209"/>
      <c r="D89" s="187" t="str">
        <f t="shared" si="1"/>
        <v/>
      </c>
      <c r="E89" s="210"/>
      <c r="F89" s="210"/>
      <c r="G89" s="210"/>
      <c r="H89" s="210"/>
      <c r="I89" s="216"/>
      <c r="J89" s="244"/>
      <c r="K89" s="39" t="s">
        <v>208</v>
      </c>
    </row>
    <row r="90" spans="2:11">
      <c r="B90" s="208"/>
      <c r="C90" s="209"/>
      <c r="D90" s="187" t="str">
        <f t="shared" si="1"/>
        <v/>
      </c>
      <c r="E90" s="210"/>
      <c r="F90" s="210"/>
      <c r="G90" s="210"/>
      <c r="H90" s="210"/>
      <c r="I90" s="216"/>
      <c r="J90" s="244"/>
      <c r="K90" s="39" t="s">
        <v>208</v>
      </c>
    </row>
    <row r="91" spans="2:11">
      <c r="B91" s="208"/>
      <c r="C91" s="209"/>
      <c r="D91" s="187" t="str">
        <f t="shared" si="1"/>
        <v/>
      </c>
      <c r="E91" s="210"/>
      <c r="F91" s="210"/>
      <c r="G91" s="210"/>
      <c r="H91" s="210"/>
      <c r="I91" s="216"/>
      <c r="J91" s="244"/>
      <c r="K91" s="39" t="s">
        <v>208</v>
      </c>
    </row>
    <row r="92" spans="2:11">
      <c r="B92" s="208"/>
      <c r="C92" s="209"/>
      <c r="D92" s="187" t="str">
        <f t="shared" si="1"/>
        <v/>
      </c>
      <c r="E92" s="210"/>
      <c r="F92" s="210"/>
      <c r="G92" s="210"/>
      <c r="H92" s="210"/>
      <c r="I92" s="216"/>
      <c r="J92" s="244"/>
      <c r="K92" s="39" t="s">
        <v>208</v>
      </c>
    </row>
    <row r="93" spans="2:11">
      <c r="B93" s="208"/>
      <c r="C93" s="209"/>
      <c r="D93" s="187" t="str">
        <f t="shared" si="1"/>
        <v/>
      </c>
      <c r="E93" s="210"/>
      <c r="F93" s="210"/>
      <c r="G93" s="210"/>
      <c r="H93" s="210"/>
      <c r="I93" s="216"/>
      <c r="J93" s="244"/>
      <c r="K93" s="39" t="s">
        <v>208</v>
      </c>
    </row>
    <row r="94" spans="2:11">
      <c r="B94" s="208"/>
      <c r="C94" s="209"/>
      <c r="D94" s="187" t="str">
        <f t="shared" si="1"/>
        <v/>
      </c>
      <c r="E94" s="210"/>
      <c r="F94" s="210"/>
      <c r="G94" s="210"/>
      <c r="H94" s="210"/>
      <c r="I94" s="216"/>
      <c r="J94" s="244"/>
      <c r="K94" s="39" t="s">
        <v>208</v>
      </c>
    </row>
    <row r="95" spans="2:11">
      <c r="B95" s="208"/>
      <c r="C95" s="209"/>
      <c r="D95" s="187" t="str">
        <f t="shared" si="1"/>
        <v/>
      </c>
      <c r="E95" s="210"/>
      <c r="F95" s="210"/>
      <c r="G95" s="210"/>
      <c r="H95" s="210"/>
      <c r="I95" s="216"/>
      <c r="J95" s="244"/>
      <c r="K95" s="39" t="s">
        <v>208</v>
      </c>
    </row>
    <row r="96" spans="2:11">
      <c r="B96" s="208"/>
      <c r="C96" s="209"/>
      <c r="D96" s="187" t="str">
        <f t="shared" si="1"/>
        <v/>
      </c>
      <c r="E96" s="210"/>
      <c r="F96" s="210"/>
      <c r="G96" s="210"/>
      <c r="H96" s="210"/>
      <c r="I96" s="216"/>
      <c r="J96" s="244"/>
      <c r="K96" s="39" t="s">
        <v>208</v>
      </c>
    </row>
    <row r="97" spans="2:11">
      <c r="B97" s="208"/>
      <c r="C97" s="209"/>
      <c r="D97" s="187" t="str">
        <f t="shared" si="1"/>
        <v/>
      </c>
      <c r="E97" s="210"/>
      <c r="F97" s="210"/>
      <c r="G97" s="210"/>
      <c r="H97" s="210"/>
      <c r="I97" s="216"/>
      <c r="J97" s="244"/>
      <c r="K97" s="39" t="s">
        <v>208</v>
      </c>
    </row>
    <row r="98" spans="2:11">
      <c r="B98" s="208"/>
      <c r="C98" s="209"/>
      <c r="D98" s="187" t="str">
        <f t="shared" si="1"/>
        <v/>
      </c>
      <c r="E98" s="210"/>
      <c r="F98" s="210"/>
      <c r="G98" s="210"/>
      <c r="H98" s="210"/>
      <c r="I98" s="216"/>
      <c r="J98" s="244"/>
      <c r="K98" s="39" t="s">
        <v>208</v>
      </c>
    </row>
    <row r="99" spans="2:11">
      <c r="B99" s="208"/>
      <c r="C99" s="209"/>
      <c r="D99" s="187" t="str">
        <f t="shared" si="1"/>
        <v/>
      </c>
      <c r="E99" s="210"/>
      <c r="F99" s="210"/>
      <c r="G99" s="210"/>
      <c r="H99" s="210"/>
      <c r="I99" s="216"/>
      <c r="J99" s="244"/>
      <c r="K99" s="39" t="s">
        <v>208</v>
      </c>
    </row>
    <row r="100" spans="2:11">
      <c r="B100" s="208"/>
      <c r="C100" s="209"/>
      <c r="D100" s="187" t="str">
        <f t="shared" si="1"/>
        <v/>
      </c>
      <c r="E100" s="210"/>
      <c r="F100" s="210"/>
      <c r="G100" s="210"/>
      <c r="H100" s="210"/>
      <c r="I100" s="216"/>
      <c r="J100" s="244"/>
      <c r="K100" s="39" t="s">
        <v>208</v>
      </c>
    </row>
    <row r="101" spans="2:11">
      <c r="B101" s="208"/>
      <c r="C101" s="209"/>
      <c r="D101" s="187" t="str">
        <f t="shared" si="1"/>
        <v/>
      </c>
      <c r="E101" s="210"/>
      <c r="F101" s="210"/>
      <c r="G101" s="210"/>
      <c r="H101" s="210"/>
      <c r="I101" s="216"/>
      <c r="J101" s="244"/>
      <c r="K101" s="39" t="s">
        <v>208</v>
      </c>
    </row>
    <row r="102" spans="2:11">
      <c r="B102" s="208"/>
      <c r="C102" s="209"/>
      <c r="D102" s="187" t="str">
        <f t="shared" si="1"/>
        <v/>
      </c>
      <c r="E102" s="210"/>
      <c r="F102" s="210"/>
      <c r="G102" s="210"/>
      <c r="H102" s="210"/>
      <c r="I102" s="216"/>
      <c r="J102" s="244"/>
      <c r="K102" s="39" t="s">
        <v>208</v>
      </c>
    </row>
    <row r="103" spans="2:11">
      <c r="B103" s="208"/>
      <c r="C103" s="209"/>
      <c r="D103" s="187" t="str">
        <f t="shared" si="1"/>
        <v/>
      </c>
      <c r="E103" s="210"/>
      <c r="F103" s="210"/>
      <c r="G103" s="210"/>
      <c r="H103" s="210"/>
      <c r="I103" s="216"/>
      <c r="J103" s="244"/>
      <c r="K103" s="39" t="s">
        <v>208</v>
      </c>
    </row>
    <row r="104" spans="2:11">
      <c r="B104" s="208"/>
      <c r="C104" s="209"/>
      <c r="D104" s="187" t="str">
        <f t="shared" si="1"/>
        <v/>
      </c>
      <c r="E104" s="210"/>
      <c r="F104" s="210"/>
      <c r="G104" s="210"/>
      <c r="H104" s="210"/>
      <c r="I104" s="216"/>
      <c r="J104" s="244"/>
      <c r="K104" s="39" t="s">
        <v>208</v>
      </c>
    </row>
    <row r="105" spans="2:11">
      <c r="B105" s="208"/>
      <c r="C105" s="209"/>
      <c r="D105" s="187" t="str">
        <f t="shared" si="1"/>
        <v/>
      </c>
      <c r="E105" s="210"/>
      <c r="F105" s="210"/>
      <c r="G105" s="210"/>
      <c r="H105" s="210"/>
      <c r="I105" s="216"/>
      <c r="J105" s="244"/>
      <c r="K105" s="39" t="s">
        <v>208</v>
      </c>
    </row>
    <row r="106" spans="2:11">
      <c r="B106" s="245"/>
      <c r="C106" s="218"/>
      <c r="D106" s="199" t="str">
        <f t="shared" si="1"/>
        <v/>
      </c>
      <c r="E106" s="219"/>
      <c r="F106" s="219"/>
      <c r="G106" s="219"/>
      <c r="H106" s="219"/>
      <c r="I106" s="225"/>
      <c r="J106" s="246"/>
      <c r="K106" s="39" t="s">
        <v>208</v>
      </c>
    </row>
    <row r="107" spans="2:11">
      <c r="B107" s="8" t="s">
        <v>208</v>
      </c>
      <c r="C107" s="39" t="s">
        <v>208</v>
      </c>
      <c r="D107" s="39" t="s">
        <v>208</v>
      </c>
      <c r="E107" s="39" t="s">
        <v>208</v>
      </c>
      <c r="F107" s="39" t="s">
        <v>208</v>
      </c>
      <c r="G107" s="39" t="s">
        <v>208</v>
      </c>
      <c r="H107" s="39" t="s">
        <v>208</v>
      </c>
      <c r="I107" s="39" t="s">
        <v>208</v>
      </c>
      <c r="J107" s="39" t="s">
        <v>208</v>
      </c>
      <c r="K107" s="39" t="s">
        <v>208</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formula1>"悪天候, 交通渋滞, 乗客の対応, システムトラブル, その他"</formula1>
    </dataValidation>
    <dataValidation type="date" operator="greaterThanOrEqual" allowBlank="1" showInputMessage="1" showErrorMessage="1" sqref="C11:C106">
      <formula1>44927</formula1>
    </dataValidation>
    <dataValidation type="time" operator="greaterThanOrEqual" allowBlank="1" showInputMessage="1" showErrorMessage="1" sqref="E11:H106">
      <formula1>0</formula1>
    </dataValidation>
  </dataValidations>
  <pageMargins left="0.7" right="0.7" top="0.75" bottom="0.75" header="0.3" footer="0.3"/>
  <pageSetup paperSize="9" scale="1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pageSetUpPr fitToPage="1"/>
  </sheetPr>
  <dimension ref="B1:B2"/>
  <sheetViews>
    <sheetView workbookViewId="0"/>
  </sheetViews>
  <sheetFormatPr defaultColWidth="8" defaultRowHeight="16.5"/>
  <cols>
    <col min="1" max="1" width="3.75" style="139" customWidth="1"/>
    <col min="2" max="16384" width="8" style="139"/>
  </cols>
  <sheetData>
    <row r="1" spans="2:2" ht="16.149999999999999" customHeight="1"/>
    <row r="2" spans="2:2">
      <c r="B2" s="164" t="s">
        <v>229</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pageSetUpPr fitToPage="1"/>
  </sheetPr>
  <dimension ref="B1:E22"/>
  <sheetViews>
    <sheetView showGridLines="0" zoomScaleNormal="100" workbookViewId="0"/>
  </sheetViews>
  <sheetFormatPr defaultRowHeight="18.75"/>
  <cols>
    <col min="1" max="1" width="3.75" customWidth="1"/>
    <col min="2" max="2" width="4" customWidth="1"/>
    <col min="3" max="3" width="39.875" bestFit="1" customWidth="1"/>
    <col min="4" max="4" width="18.75" customWidth="1"/>
    <col min="5" max="5" width="100.75" customWidth="1"/>
  </cols>
  <sheetData>
    <row r="1" spans="2:5" ht="16.149999999999999" customHeight="1"/>
    <row r="2" spans="2:5">
      <c r="B2" s="165" t="s">
        <v>294</v>
      </c>
      <c r="C2" s="142"/>
      <c r="D2" s="142"/>
      <c r="E2" s="142"/>
    </row>
    <row r="3" spans="2:5">
      <c r="B3" s="142"/>
      <c r="C3" s="142" t="s">
        <v>295</v>
      </c>
      <c r="D3" s="142"/>
      <c r="E3" s="142"/>
    </row>
    <row r="4" spans="2:5">
      <c r="B4" s="142"/>
      <c r="C4" s="142" t="s">
        <v>296</v>
      </c>
      <c r="D4" s="142"/>
      <c r="E4" s="142"/>
    </row>
    <row r="5" spans="2:5">
      <c r="B5" s="142"/>
      <c r="C5" s="142"/>
      <c r="D5" s="142"/>
      <c r="E5" s="142"/>
    </row>
    <row r="6" spans="2:5">
      <c r="B6" s="160" t="s">
        <v>297</v>
      </c>
      <c r="C6" s="277" t="s">
        <v>298</v>
      </c>
      <c r="D6" s="278" t="s">
        <v>299</v>
      </c>
      <c r="E6" s="279" t="s">
        <v>300</v>
      </c>
    </row>
    <row r="7" spans="2:5">
      <c r="B7" s="161">
        <v>1</v>
      </c>
      <c r="C7" s="286" t="s">
        <v>267</v>
      </c>
      <c r="D7" s="270" t="s">
        <v>301</v>
      </c>
      <c r="E7" s="271" t="s">
        <v>302</v>
      </c>
    </row>
    <row r="8" spans="2:5">
      <c r="B8" s="162">
        <v>2</v>
      </c>
      <c r="C8" s="287"/>
      <c r="D8" s="272" t="s">
        <v>266</v>
      </c>
      <c r="E8" s="273" t="s">
        <v>303</v>
      </c>
    </row>
    <row r="9" spans="2:5">
      <c r="B9" s="162">
        <v>3</v>
      </c>
      <c r="C9" s="274" t="s">
        <v>304</v>
      </c>
      <c r="D9" s="272" t="s">
        <v>301</v>
      </c>
      <c r="E9" s="273" t="s">
        <v>305</v>
      </c>
    </row>
    <row r="10" spans="2:5">
      <c r="B10" s="162">
        <v>4</v>
      </c>
      <c r="C10" s="284" t="s">
        <v>306</v>
      </c>
      <c r="D10" s="272" t="s">
        <v>266</v>
      </c>
      <c r="E10" s="273" t="s">
        <v>307</v>
      </c>
    </row>
    <row r="11" spans="2:5">
      <c r="B11" s="162">
        <v>5</v>
      </c>
      <c r="C11" s="288"/>
      <c r="D11" s="272" t="s">
        <v>301</v>
      </c>
      <c r="E11" s="273" t="s">
        <v>308</v>
      </c>
    </row>
    <row r="12" spans="2:5">
      <c r="B12" s="162">
        <v>6</v>
      </c>
      <c r="C12" s="288"/>
      <c r="D12" s="272" t="s">
        <v>266</v>
      </c>
      <c r="E12" s="273" t="s">
        <v>309</v>
      </c>
    </row>
    <row r="13" spans="2:5">
      <c r="B13" s="162">
        <v>7</v>
      </c>
      <c r="C13" s="287"/>
      <c r="D13" s="272" t="s">
        <v>301</v>
      </c>
      <c r="E13" s="273" t="s">
        <v>310</v>
      </c>
    </row>
    <row r="14" spans="2:5">
      <c r="B14" s="162">
        <v>8</v>
      </c>
      <c r="C14" s="284" t="s">
        <v>311</v>
      </c>
      <c r="D14" s="272" t="s">
        <v>266</v>
      </c>
      <c r="E14" s="273" t="s">
        <v>312</v>
      </c>
    </row>
    <row r="15" spans="2:5">
      <c r="B15" s="162">
        <v>9</v>
      </c>
      <c r="C15" s="288"/>
      <c r="D15" s="272" t="s">
        <v>301</v>
      </c>
      <c r="E15" s="273" t="s">
        <v>313</v>
      </c>
    </row>
    <row r="16" spans="2:5">
      <c r="B16" s="162">
        <v>10</v>
      </c>
      <c r="C16" s="287"/>
      <c r="D16" s="272" t="s">
        <v>266</v>
      </c>
      <c r="E16" s="273" t="s">
        <v>314</v>
      </c>
    </row>
    <row r="17" spans="2:5">
      <c r="B17" s="162">
        <v>11</v>
      </c>
      <c r="C17" s="284" t="s">
        <v>315</v>
      </c>
      <c r="D17" s="272" t="s">
        <v>266</v>
      </c>
      <c r="E17" s="273" t="s">
        <v>316</v>
      </c>
    </row>
    <row r="18" spans="2:5">
      <c r="B18" s="162">
        <v>12</v>
      </c>
      <c r="C18" s="287"/>
      <c r="D18" s="272" t="s">
        <v>266</v>
      </c>
      <c r="E18" s="273" t="s">
        <v>317</v>
      </c>
    </row>
    <row r="19" spans="2:5">
      <c r="B19" s="162">
        <v>13</v>
      </c>
      <c r="C19" s="284" t="s">
        <v>318</v>
      </c>
      <c r="D19" s="272" t="s">
        <v>319</v>
      </c>
      <c r="E19" s="273" t="s">
        <v>320</v>
      </c>
    </row>
    <row r="20" spans="2:5">
      <c r="B20" s="162">
        <v>14</v>
      </c>
      <c r="C20" s="287"/>
      <c r="D20" s="272" t="s">
        <v>301</v>
      </c>
      <c r="E20" s="273" t="s">
        <v>321</v>
      </c>
    </row>
    <row r="21" spans="2:5">
      <c r="B21" s="162">
        <v>15</v>
      </c>
      <c r="C21" s="284" t="s">
        <v>322</v>
      </c>
      <c r="D21" s="272" t="s">
        <v>266</v>
      </c>
      <c r="E21" s="273" t="s">
        <v>323</v>
      </c>
    </row>
    <row r="22" spans="2:5">
      <c r="B22" s="163">
        <v>16</v>
      </c>
      <c r="C22" s="285"/>
      <c r="D22" s="275" t="s">
        <v>301</v>
      </c>
      <c r="E22" s="276" t="s">
        <v>324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2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pageSetUpPr fitToPage="1"/>
  </sheetPr>
  <dimension ref="B1:AT84"/>
  <sheetViews>
    <sheetView showGridLines="0" topLeftCell="X4" zoomScale="85" zoomScaleNormal="85" workbookViewId="0">
      <selection activeCell="X9" sqref="X9:X30"/>
    </sheetView>
  </sheetViews>
  <sheetFormatPr defaultColWidth="7.125" defaultRowHeight="18.75"/>
  <cols>
    <col min="1" max="1" width="3.75" customWidth="1"/>
    <col min="2" max="2" width="9.875" customWidth="1"/>
    <col min="3" max="6" width="11.5" customWidth="1"/>
    <col min="7" max="7" width="25.375" customWidth="1"/>
    <col min="8" max="8" width="20.75" customWidth="1"/>
    <col min="9" max="10" width="18.75" customWidth="1"/>
    <col min="11" max="14" width="20" customWidth="1"/>
    <col min="15" max="17" width="18.75" customWidth="1"/>
    <col min="18" max="21" width="24.75" customWidth="1"/>
    <col min="22" max="22" width="41.25" customWidth="1"/>
    <col min="23" max="23" width="104.75" bestFit="1" customWidth="1"/>
    <col min="24" max="24" width="20.75" customWidth="1"/>
  </cols>
  <sheetData>
    <row r="1" spans="2:46" s="39" customFormat="1" ht="16.149999999999999" customHeight="1">
      <c r="B1" s="53"/>
      <c r="D1" s="53"/>
      <c r="G1" s="38"/>
      <c r="H1" s="38"/>
      <c r="I1" s="38"/>
      <c r="X1" s="38"/>
    </row>
    <row r="2" spans="2:46" s="39" customFormat="1" ht="16.5">
      <c r="B2" s="53" t="s">
        <v>325</v>
      </c>
      <c r="D2" s="53"/>
      <c r="G2" s="38"/>
      <c r="H2" s="38"/>
      <c r="I2" s="38"/>
      <c r="X2" s="38"/>
    </row>
    <row r="3" spans="2:46" s="39" customFormat="1" ht="16.5">
      <c r="B3" s="53"/>
      <c r="D3" s="53"/>
      <c r="G3" s="38"/>
      <c r="H3" s="38"/>
      <c r="I3" s="38"/>
      <c r="X3" s="38"/>
    </row>
    <row r="4" spans="2:46" s="39" customFormat="1" ht="165">
      <c r="B4" s="43"/>
      <c r="C4" s="53"/>
      <c r="D4" s="53"/>
      <c r="F4" s="55" t="s">
        <v>326</v>
      </c>
      <c r="G4" s="55" t="s">
        <v>233</v>
      </c>
      <c r="H4" s="113"/>
      <c r="I4" s="55" t="s">
        <v>234</v>
      </c>
      <c r="J4" s="55" t="s">
        <v>235</v>
      </c>
      <c r="K4" s="57" t="s">
        <v>327</v>
      </c>
      <c r="L4" s="58" t="s">
        <v>237</v>
      </c>
      <c r="M4" s="59" t="s">
        <v>238</v>
      </c>
      <c r="N4" s="59" t="s">
        <v>238</v>
      </c>
      <c r="O4" s="59" t="s">
        <v>238</v>
      </c>
      <c r="P4" s="57" t="s">
        <v>239</v>
      </c>
      <c r="Q4" s="55" t="s">
        <v>240</v>
      </c>
      <c r="R4" s="60" t="s">
        <v>241</v>
      </c>
      <c r="S4" s="60" t="s">
        <v>242</v>
      </c>
      <c r="T4" s="55" t="s">
        <v>328</v>
      </c>
      <c r="U4" s="55" t="s">
        <v>244</v>
      </c>
      <c r="V4" s="55"/>
      <c r="W4" s="56"/>
      <c r="X4" s="113"/>
    </row>
    <row r="5" spans="2:46" s="39" customFormat="1" ht="4.9000000000000004" customHeight="1">
      <c r="V5" s="7"/>
    </row>
    <row r="6" spans="2:46" s="39" customFormat="1" ht="18" customHeight="1">
      <c r="B6" s="61" t="s">
        <v>212</v>
      </c>
      <c r="C6" s="144">
        <v>37</v>
      </c>
      <c r="D6" s="144" t="s">
        <v>213</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245</v>
      </c>
      <c r="AA6" s="84"/>
      <c r="AB6" s="84"/>
      <c r="AC6" s="84"/>
      <c r="AD6" s="84"/>
      <c r="AE6" s="84"/>
      <c r="AF6" s="84"/>
      <c r="AG6" s="84"/>
      <c r="AH6" s="84"/>
      <c r="AI6" s="84"/>
      <c r="AJ6" s="85"/>
      <c r="AK6" s="84"/>
      <c r="AL6" s="84"/>
      <c r="AM6" s="84"/>
      <c r="AN6" s="84"/>
      <c r="AO6" s="84"/>
      <c r="AP6" s="84"/>
      <c r="AQ6" s="84"/>
      <c r="AR6" s="84"/>
      <c r="AS6" s="84"/>
      <c r="AT6" s="85"/>
    </row>
    <row r="7" spans="2:46" s="39" customFormat="1" ht="33">
      <c r="B7" s="62" t="s">
        <v>13</v>
      </c>
      <c r="C7" s="63" t="s">
        <v>100</v>
      </c>
      <c r="D7" s="63" t="s">
        <v>214</v>
      </c>
      <c r="E7" s="63" t="s">
        <v>103</v>
      </c>
      <c r="F7" s="64" t="s">
        <v>51</v>
      </c>
      <c r="G7" s="114" t="s">
        <v>329</v>
      </c>
      <c r="H7" s="114" t="s">
        <v>109</v>
      </c>
      <c r="I7" s="64" t="s">
        <v>111</v>
      </c>
      <c r="J7" s="64" t="s">
        <v>114</v>
      </c>
      <c r="K7" s="63" t="s">
        <v>247</v>
      </c>
      <c r="L7" s="63" t="s">
        <v>248</v>
      </c>
      <c r="M7" s="63" t="s">
        <v>249</v>
      </c>
      <c r="N7" s="63" t="s">
        <v>250</v>
      </c>
      <c r="O7" s="66" t="s">
        <v>128</v>
      </c>
      <c r="P7" s="68" t="s">
        <v>251</v>
      </c>
      <c r="Q7" s="67" t="s">
        <v>252</v>
      </c>
      <c r="R7" s="63" t="s">
        <v>253</v>
      </c>
      <c r="S7" s="63" t="s">
        <v>138</v>
      </c>
      <c r="T7" s="68" t="s">
        <v>254</v>
      </c>
      <c r="U7" s="68" t="s">
        <v>255</v>
      </c>
      <c r="V7" s="67" t="s">
        <v>256</v>
      </c>
      <c r="W7" s="64" t="s">
        <v>149</v>
      </c>
      <c r="X7" s="69" t="s">
        <v>330</v>
      </c>
      <c r="Z7" s="88"/>
      <c r="AA7" s="89"/>
      <c r="AB7" s="89"/>
      <c r="AC7" s="89"/>
      <c r="AD7" s="89"/>
      <c r="AE7" s="89"/>
      <c r="AF7" s="89"/>
      <c r="AG7" s="89"/>
      <c r="AH7" s="89"/>
      <c r="AI7" s="89"/>
      <c r="AJ7" s="89"/>
      <c r="AK7" s="117"/>
      <c r="AL7" s="89"/>
      <c r="AM7" s="89"/>
      <c r="AN7" s="89"/>
      <c r="AO7" s="89"/>
      <c r="AP7" s="89"/>
      <c r="AQ7" s="89"/>
      <c r="AR7" s="89"/>
      <c r="AS7" s="89"/>
      <c r="AT7" s="90"/>
    </row>
    <row r="8" spans="2:46" s="118" customFormat="1" ht="16.5">
      <c r="B8" s="70" t="s">
        <v>226</v>
      </c>
      <c r="C8" s="71">
        <v>45048</v>
      </c>
      <c r="D8" s="115" t="s">
        <v>331</v>
      </c>
      <c r="E8" s="128">
        <v>0.4236111111111111</v>
      </c>
      <c r="F8" s="115" t="s">
        <v>227</v>
      </c>
      <c r="G8" s="77" t="s">
        <v>332</v>
      </c>
      <c r="H8" s="130">
        <v>100</v>
      </c>
      <c r="I8" s="129" t="s">
        <v>259</v>
      </c>
      <c r="J8" s="129" t="s">
        <v>260</v>
      </c>
      <c r="K8" s="129" t="s">
        <v>261</v>
      </c>
      <c r="L8" s="129" t="s">
        <v>262</v>
      </c>
      <c r="M8" s="129" t="s">
        <v>263</v>
      </c>
      <c r="N8" s="129" t="s">
        <v>264</v>
      </c>
      <c r="O8" s="129" t="s">
        <v>264</v>
      </c>
      <c r="P8" s="77" t="s">
        <v>263</v>
      </c>
      <c r="Q8" s="129" t="s">
        <v>265</v>
      </c>
      <c r="R8" s="115" t="s">
        <v>266</v>
      </c>
      <c r="S8" s="115" t="s">
        <v>333</v>
      </c>
      <c r="T8" s="115" t="s">
        <v>268</v>
      </c>
      <c r="U8" s="115" t="s">
        <v>269</v>
      </c>
      <c r="V8" s="115" t="s">
        <v>2</v>
      </c>
      <c r="W8" s="76" t="s">
        <v>270</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19.5">
      <c r="B9" s="127" t="s">
        <v>228</v>
      </c>
      <c r="C9" s="122">
        <v>45313</v>
      </c>
      <c r="D9" s="123" t="s">
        <v>334</v>
      </c>
      <c r="E9" s="124">
        <v>0.4909722222222222</v>
      </c>
      <c r="F9" s="81" t="s">
        <v>227</v>
      </c>
      <c r="G9" s="80" t="s">
        <v>332</v>
      </c>
      <c r="H9" s="126">
        <v>200</v>
      </c>
      <c r="I9" s="80" t="s">
        <v>335</v>
      </c>
      <c r="J9" s="80" t="s">
        <v>260</v>
      </c>
      <c r="K9" s="80" t="s">
        <v>336</v>
      </c>
      <c r="L9" s="80" t="s">
        <v>337</v>
      </c>
      <c r="M9" s="80" t="s">
        <v>264</v>
      </c>
      <c r="N9" s="80" t="s">
        <v>264</v>
      </c>
      <c r="O9" s="80" t="s">
        <v>264</v>
      </c>
      <c r="P9" s="80" t="s">
        <v>263</v>
      </c>
      <c r="Q9" s="80" t="s">
        <v>338</v>
      </c>
      <c r="R9" s="81" t="s">
        <v>301</v>
      </c>
      <c r="S9" s="81" t="s">
        <v>267</v>
      </c>
      <c r="T9" s="81" t="s">
        <v>339</v>
      </c>
      <c r="U9" s="81" t="s">
        <v>340</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6.899999999999999" customHeight="1">
      <c r="B10" s="51"/>
      <c r="C10" s="122">
        <v>45313</v>
      </c>
      <c r="D10" s="123" t="s">
        <v>334</v>
      </c>
      <c r="E10" s="124">
        <v>0.49583333333333335</v>
      </c>
      <c r="F10" s="81" t="s">
        <v>227</v>
      </c>
      <c r="G10" s="80" t="s">
        <v>332</v>
      </c>
      <c r="H10" s="126">
        <v>100</v>
      </c>
      <c r="I10" s="80" t="s">
        <v>335</v>
      </c>
      <c r="J10" s="80" t="s">
        <v>260</v>
      </c>
      <c r="K10" s="80" t="s">
        <v>284</v>
      </c>
      <c r="L10" s="80" t="s">
        <v>337</v>
      </c>
      <c r="M10" s="80" t="s">
        <v>263</v>
      </c>
      <c r="N10" s="80" t="s">
        <v>264</v>
      </c>
      <c r="O10" s="80" t="s">
        <v>264</v>
      </c>
      <c r="P10" s="80" t="s">
        <v>263</v>
      </c>
      <c r="Q10" s="80" t="s">
        <v>265</v>
      </c>
      <c r="R10" s="81" t="s">
        <v>266</v>
      </c>
      <c r="S10" s="116" t="s">
        <v>322</v>
      </c>
      <c r="T10" s="116" t="s">
        <v>341</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6.899999999999999" customHeight="1">
      <c r="B11" s="51"/>
      <c r="C11" s="122">
        <v>45313</v>
      </c>
      <c r="D11" s="123" t="s">
        <v>334</v>
      </c>
      <c r="E11" s="124">
        <v>0.49583333333333335</v>
      </c>
      <c r="F11" s="81" t="s">
        <v>227</v>
      </c>
      <c r="G11" s="80" t="s">
        <v>332</v>
      </c>
      <c r="H11" s="126">
        <v>200</v>
      </c>
      <c r="I11" s="80" t="s">
        <v>335</v>
      </c>
      <c r="J11" s="80" t="s">
        <v>260</v>
      </c>
      <c r="K11" s="80" t="s">
        <v>336</v>
      </c>
      <c r="L11" s="80" t="s">
        <v>337</v>
      </c>
      <c r="M11" s="80" t="s">
        <v>264</v>
      </c>
      <c r="N11" s="80" t="s">
        <v>264</v>
      </c>
      <c r="O11" s="80" t="s">
        <v>264</v>
      </c>
      <c r="P11" s="80" t="s">
        <v>263</v>
      </c>
      <c r="Q11" s="80" t="s">
        <v>338</v>
      </c>
      <c r="R11" s="81" t="s">
        <v>301</v>
      </c>
      <c r="S11" s="81" t="s">
        <v>267</v>
      </c>
      <c r="T11" s="81" t="s">
        <v>342</v>
      </c>
      <c r="U11" s="81" t="s">
        <v>340</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6.899999999999999" customHeight="1">
      <c r="B12" s="51"/>
      <c r="C12" s="122">
        <v>45313</v>
      </c>
      <c r="D12" s="123" t="s">
        <v>334</v>
      </c>
      <c r="E12" s="124">
        <v>0.49652777777777779</v>
      </c>
      <c r="F12" s="81" t="s">
        <v>227</v>
      </c>
      <c r="G12" s="80" t="s">
        <v>332</v>
      </c>
      <c r="H12" s="126">
        <v>200</v>
      </c>
      <c r="I12" s="80" t="s">
        <v>335</v>
      </c>
      <c r="J12" s="80" t="s">
        <v>260</v>
      </c>
      <c r="K12" s="80" t="s">
        <v>336</v>
      </c>
      <c r="L12" s="80" t="s">
        <v>337</v>
      </c>
      <c r="M12" s="80" t="s">
        <v>264</v>
      </c>
      <c r="N12" s="80" t="s">
        <v>264</v>
      </c>
      <c r="O12" s="80" t="s">
        <v>264</v>
      </c>
      <c r="P12" s="80" t="s">
        <v>263</v>
      </c>
      <c r="Q12" s="80" t="s">
        <v>338</v>
      </c>
      <c r="R12" s="81" t="s">
        <v>301</v>
      </c>
      <c r="S12" s="81" t="s">
        <v>267</v>
      </c>
      <c r="T12" s="81" t="s">
        <v>342</v>
      </c>
      <c r="U12" s="81" t="s">
        <v>340</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6.899999999999999" customHeight="1">
      <c r="B13" s="51"/>
      <c r="C13" s="122">
        <v>45313</v>
      </c>
      <c r="D13" s="123" t="s">
        <v>334</v>
      </c>
      <c r="E13" s="124">
        <v>0.49930555555555556</v>
      </c>
      <c r="F13" s="81" t="s">
        <v>227</v>
      </c>
      <c r="G13" s="80" t="s">
        <v>332</v>
      </c>
      <c r="H13" s="126">
        <v>200</v>
      </c>
      <c r="I13" s="80" t="s">
        <v>335</v>
      </c>
      <c r="J13" s="80" t="s">
        <v>260</v>
      </c>
      <c r="K13" s="80" t="s">
        <v>336</v>
      </c>
      <c r="L13" s="80" t="s">
        <v>337</v>
      </c>
      <c r="M13" s="80" t="s">
        <v>264</v>
      </c>
      <c r="N13" s="80" t="s">
        <v>264</v>
      </c>
      <c r="O13" s="80" t="s">
        <v>264</v>
      </c>
      <c r="P13" s="80" t="s">
        <v>263</v>
      </c>
      <c r="Q13" s="80" t="s">
        <v>338</v>
      </c>
      <c r="R13" s="81" t="s">
        <v>301</v>
      </c>
      <c r="S13" s="81" t="s">
        <v>267</v>
      </c>
      <c r="T13" s="81" t="s">
        <v>342</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6.899999999999999" customHeight="1">
      <c r="B14" s="51"/>
      <c r="C14" s="122">
        <v>45313</v>
      </c>
      <c r="D14" s="123" t="s">
        <v>334</v>
      </c>
      <c r="E14" s="124">
        <v>0.50277777777777777</v>
      </c>
      <c r="F14" s="81" t="s">
        <v>227</v>
      </c>
      <c r="G14" s="80" t="s">
        <v>332</v>
      </c>
      <c r="H14" s="126">
        <v>200</v>
      </c>
      <c r="I14" s="80" t="s">
        <v>335</v>
      </c>
      <c r="J14" s="80" t="s">
        <v>260</v>
      </c>
      <c r="K14" s="80" t="s">
        <v>261</v>
      </c>
      <c r="L14" s="80" t="s">
        <v>337</v>
      </c>
      <c r="M14" s="80" t="s">
        <v>264</v>
      </c>
      <c r="N14" s="80" t="s">
        <v>264</v>
      </c>
      <c r="O14" s="80" t="s">
        <v>263</v>
      </c>
      <c r="P14" s="80" t="s">
        <v>263</v>
      </c>
      <c r="Q14" s="80" t="s">
        <v>343</v>
      </c>
      <c r="R14" s="81" t="s">
        <v>301</v>
      </c>
      <c r="S14" s="81" t="s">
        <v>267</v>
      </c>
      <c r="T14" s="81" t="s">
        <v>342</v>
      </c>
      <c r="U14" s="81" t="s">
        <v>340</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6.899999999999999" customHeight="1">
      <c r="B15" s="51"/>
      <c r="C15" s="122">
        <v>45313</v>
      </c>
      <c r="D15" s="123" t="s">
        <v>334</v>
      </c>
      <c r="E15" s="124">
        <v>0.51111111111111107</v>
      </c>
      <c r="F15" s="81" t="s">
        <v>344</v>
      </c>
      <c r="G15" s="80" t="s">
        <v>332</v>
      </c>
      <c r="H15" s="126">
        <v>100</v>
      </c>
      <c r="I15" s="80" t="s">
        <v>335</v>
      </c>
      <c r="J15" s="80" t="s">
        <v>260</v>
      </c>
      <c r="K15" s="80" t="s">
        <v>284</v>
      </c>
      <c r="L15" s="80" t="s">
        <v>337</v>
      </c>
      <c r="M15" s="80" t="s">
        <v>263</v>
      </c>
      <c r="N15" s="80" t="s">
        <v>264</v>
      </c>
      <c r="O15" s="80" t="s">
        <v>264</v>
      </c>
      <c r="P15" s="80" t="s">
        <v>263</v>
      </c>
      <c r="Q15" s="80" t="s">
        <v>338</v>
      </c>
      <c r="R15" s="81" t="s">
        <v>345</v>
      </c>
      <c r="S15" s="81" t="s">
        <v>322</v>
      </c>
      <c r="T15" s="81" t="s">
        <v>342</v>
      </c>
      <c r="U15" s="81" t="s">
        <v>269</v>
      </c>
      <c r="V15" s="116"/>
      <c r="W15" s="251" t="s">
        <v>346</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6.899999999999999" customHeight="1">
      <c r="B16" s="51"/>
      <c r="C16" s="122">
        <v>45313</v>
      </c>
      <c r="D16" s="123" t="s">
        <v>334</v>
      </c>
      <c r="E16" s="124">
        <v>0.51180555555555551</v>
      </c>
      <c r="F16" s="81" t="s">
        <v>344</v>
      </c>
      <c r="G16" s="80" t="s">
        <v>332</v>
      </c>
      <c r="H16" s="126">
        <v>200</v>
      </c>
      <c r="I16" s="80" t="s">
        <v>335</v>
      </c>
      <c r="J16" s="80" t="s">
        <v>260</v>
      </c>
      <c r="K16" s="80" t="s">
        <v>261</v>
      </c>
      <c r="L16" s="80" t="s">
        <v>337</v>
      </c>
      <c r="M16" s="80" t="s">
        <v>264</v>
      </c>
      <c r="N16" s="80" t="s">
        <v>264</v>
      </c>
      <c r="O16" s="80" t="s">
        <v>263</v>
      </c>
      <c r="P16" s="80" t="s">
        <v>263</v>
      </c>
      <c r="Q16" s="80" t="s">
        <v>343</v>
      </c>
      <c r="R16" s="81" t="s">
        <v>301</v>
      </c>
      <c r="S16" s="81" t="s">
        <v>267</v>
      </c>
      <c r="T16" s="81" t="s">
        <v>342</v>
      </c>
      <c r="U16" s="81" t="s">
        <v>340</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6.899999999999999" customHeight="1">
      <c r="B17" s="51"/>
      <c r="C17" s="122">
        <v>45313</v>
      </c>
      <c r="D17" s="123" t="s">
        <v>334</v>
      </c>
      <c r="E17" s="124">
        <v>0.51597222222222228</v>
      </c>
      <c r="F17" s="81" t="s">
        <v>344</v>
      </c>
      <c r="G17" s="80" t="s">
        <v>332</v>
      </c>
      <c r="H17" s="126">
        <v>100</v>
      </c>
      <c r="I17" s="80" t="s">
        <v>335</v>
      </c>
      <c r="J17" s="80" t="s">
        <v>260</v>
      </c>
      <c r="K17" s="80" t="s">
        <v>336</v>
      </c>
      <c r="L17" s="80" t="s">
        <v>337</v>
      </c>
      <c r="M17" s="80" t="s">
        <v>264</v>
      </c>
      <c r="N17" s="80" t="s">
        <v>264</v>
      </c>
      <c r="O17" s="80" t="s">
        <v>264</v>
      </c>
      <c r="P17" s="80" t="s">
        <v>263</v>
      </c>
      <c r="Q17" s="80" t="s">
        <v>338</v>
      </c>
      <c r="R17" s="81" t="s">
        <v>301</v>
      </c>
      <c r="S17" s="81" t="s">
        <v>311</v>
      </c>
      <c r="T17" s="81" t="s">
        <v>347</v>
      </c>
      <c r="U17" s="81" t="s">
        <v>338</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6.899999999999999" customHeight="1">
      <c r="B18" s="51"/>
      <c r="C18" s="122">
        <v>45313</v>
      </c>
      <c r="D18" s="123" t="s">
        <v>334</v>
      </c>
      <c r="E18" s="124">
        <v>0.51666666666666672</v>
      </c>
      <c r="F18" s="81" t="s">
        <v>344</v>
      </c>
      <c r="G18" s="80" t="s">
        <v>332</v>
      </c>
      <c r="H18" s="126">
        <v>200</v>
      </c>
      <c r="I18" s="80" t="s">
        <v>335</v>
      </c>
      <c r="J18" s="80" t="s">
        <v>260</v>
      </c>
      <c r="K18" s="80" t="s">
        <v>336</v>
      </c>
      <c r="L18" s="80" t="s">
        <v>337</v>
      </c>
      <c r="M18" s="80" t="s">
        <v>264</v>
      </c>
      <c r="N18" s="80" t="s">
        <v>264</v>
      </c>
      <c r="O18" s="80" t="s">
        <v>264</v>
      </c>
      <c r="P18" s="80" t="s">
        <v>263</v>
      </c>
      <c r="Q18" s="80" t="s">
        <v>338</v>
      </c>
      <c r="R18" s="81" t="s">
        <v>301</v>
      </c>
      <c r="S18" s="81" t="s">
        <v>267</v>
      </c>
      <c r="T18" s="81" t="s">
        <v>342</v>
      </c>
      <c r="U18" s="81" t="s">
        <v>340</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6.899999999999999" customHeight="1">
      <c r="B19" s="51"/>
      <c r="C19" s="122">
        <v>45313</v>
      </c>
      <c r="D19" s="123" t="s">
        <v>334</v>
      </c>
      <c r="E19" s="124">
        <v>0.51736111111111116</v>
      </c>
      <c r="F19" s="81" t="s">
        <v>344</v>
      </c>
      <c r="G19" s="80" t="s">
        <v>332</v>
      </c>
      <c r="H19" s="126">
        <v>200</v>
      </c>
      <c r="I19" s="80" t="s">
        <v>335</v>
      </c>
      <c r="J19" s="80" t="s">
        <v>260</v>
      </c>
      <c r="K19" s="80" t="s">
        <v>336</v>
      </c>
      <c r="L19" s="80" t="s">
        <v>337</v>
      </c>
      <c r="M19" s="80" t="s">
        <v>264</v>
      </c>
      <c r="N19" s="80" t="s">
        <v>264</v>
      </c>
      <c r="O19" s="80" t="s">
        <v>264</v>
      </c>
      <c r="P19" s="80" t="s">
        <v>263</v>
      </c>
      <c r="Q19" s="80" t="s">
        <v>338</v>
      </c>
      <c r="R19" s="81" t="s">
        <v>301</v>
      </c>
      <c r="S19" s="81" t="s">
        <v>267</v>
      </c>
      <c r="T19" s="81" t="s">
        <v>339</v>
      </c>
      <c r="U19" s="81" t="s">
        <v>340</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6.899999999999999" customHeight="1">
      <c r="B20" s="51"/>
      <c r="C20" s="122">
        <v>45313</v>
      </c>
      <c r="D20" s="123" t="s">
        <v>334</v>
      </c>
      <c r="E20" s="124">
        <v>0.5180555555555556</v>
      </c>
      <c r="F20" s="81" t="s">
        <v>344</v>
      </c>
      <c r="G20" s="80" t="s">
        <v>258</v>
      </c>
      <c r="H20" s="126">
        <v>100</v>
      </c>
      <c r="I20" s="80" t="s">
        <v>335</v>
      </c>
      <c r="J20" s="80" t="s">
        <v>260</v>
      </c>
      <c r="K20" s="80" t="s">
        <v>336</v>
      </c>
      <c r="L20" s="80" t="s">
        <v>337</v>
      </c>
      <c r="M20" s="80" t="s">
        <v>264</v>
      </c>
      <c r="N20" s="80" t="s">
        <v>264</v>
      </c>
      <c r="O20" s="80" t="s">
        <v>264</v>
      </c>
      <c r="P20" s="80" t="s">
        <v>263</v>
      </c>
      <c r="Q20" s="80" t="s">
        <v>338</v>
      </c>
      <c r="R20" s="81" t="s">
        <v>266</v>
      </c>
      <c r="S20" s="81" t="s">
        <v>322</v>
      </c>
      <c r="T20" s="81" t="s">
        <v>342</v>
      </c>
      <c r="U20" s="81" t="s">
        <v>340</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6.899999999999999" customHeight="1">
      <c r="B21" s="51"/>
      <c r="C21" s="122">
        <v>45313</v>
      </c>
      <c r="D21" s="123" t="s">
        <v>334</v>
      </c>
      <c r="E21" s="124">
        <v>0.52430555555555558</v>
      </c>
      <c r="F21" s="81" t="s">
        <v>344</v>
      </c>
      <c r="G21" s="80" t="s">
        <v>332</v>
      </c>
      <c r="H21" s="126">
        <v>100</v>
      </c>
      <c r="I21" s="80" t="s">
        <v>335</v>
      </c>
      <c r="J21" s="80" t="s">
        <v>260</v>
      </c>
      <c r="K21" s="80" t="s">
        <v>284</v>
      </c>
      <c r="L21" s="80" t="s">
        <v>337</v>
      </c>
      <c r="M21" s="80" t="s">
        <v>263</v>
      </c>
      <c r="N21" s="80" t="s">
        <v>263</v>
      </c>
      <c r="O21" s="80" t="s">
        <v>264</v>
      </c>
      <c r="P21" s="80" t="s">
        <v>263</v>
      </c>
      <c r="Q21" s="80" t="s">
        <v>338</v>
      </c>
      <c r="R21" s="81" t="s">
        <v>301</v>
      </c>
      <c r="S21" s="81" t="s">
        <v>341</v>
      </c>
      <c r="T21" s="81" t="s">
        <v>341</v>
      </c>
      <c r="U21" s="81"/>
      <c r="V21" s="81"/>
      <c r="W21" s="251" t="s">
        <v>348</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6.899999999999999" customHeight="1">
      <c r="B22" s="51"/>
      <c r="C22" s="122">
        <v>45313</v>
      </c>
      <c r="D22" s="123" t="s">
        <v>334</v>
      </c>
      <c r="E22" s="124">
        <v>0.53263888888888888</v>
      </c>
      <c r="F22" s="81" t="s">
        <v>227</v>
      </c>
      <c r="G22" s="80" t="s">
        <v>332</v>
      </c>
      <c r="H22" s="126">
        <v>200</v>
      </c>
      <c r="I22" s="80" t="s">
        <v>335</v>
      </c>
      <c r="J22" s="80" t="s">
        <v>260</v>
      </c>
      <c r="K22" s="80" t="s">
        <v>336</v>
      </c>
      <c r="L22" s="80" t="s">
        <v>337</v>
      </c>
      <c r="M22" s="80" t="s">
        <v>264</v>
      </c>
      <c r="N22" s="80" t="s">
        <v>263</v>
      </c>
      <c r="O22" s="80" t="s">
        <v>264</v>
      </c>
      <c r="P22" s="80" t="s">
        <v>263</v>
      </c>
      <c r="Q22" s="80" t="s">
        <v>338</v>
      </c>
      <c r="R22" s="81" t="s">
        <v>301</v>
      </c>
      <c r="S22" s="81" t="s">
        <v>267</v>
      </c>
      <c r="T22" s="81" t="s">
        <v>342</v>
      </c>
      <c r="U22" s="81" t="s">
        <v>340</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6.899999999999999" customHeight="1">
      <c r="B23" s="51"/>
      <c r="C23" s="122">
        <v>45313</v>
      </c>
      <c r="D23" s="123" t="s">
        <v>334</v>
      </c>
      <c r="E23" s="124">
        <v>0.53402777777777777</v>
      </c>
      <c r="F23" s="81" t="s">
        <v>344</v>
      </c>
      <c r="G23" s="80" t="s">
        <v>332</v>
      </c>
      <c r="H23" s="126">
        <v>100</v>
      </c>
      <c r="I23" s="80" t="s">
        <v>335</v>
      </c>
      <c r="J23" s="80" t="s">
        <v>260</v>
      </c>
      <c r="K23" s="80" t="s">
        <v>336</v>
      </c>
      <c r="L23" s="80" t="s">
        <v>337</v>
      </c>
      <c r="M23" s="80" t="s">
        <v>264</v>
      </c>
      <c r="N23" s="80" t="s">
        <v>264</v>
      </c>
      <c r="O23" s="80" t="s">
        <v>264</v>
      </c>
      <c r="P23" s="80" t="s">
        <v>263</v>
      </c>
      <c r="Q23" s="80" t="s">
        <v>338</v>
      </c>
      <c r="R23" s="81" t="s">
        <v>266</v>
      </c>
      <c r="S23" s="81" t="s">
        <v>311</v>
      </c>
      <c r="T23" s="81" t="s">
        <v>349</v>
      </c>
      <c r="U23" s="81" t="s">
        <v>350</v>
      </c>
      <c r="V23" s="81"/>
      <c r="W23" s="251" t="s">
        <v>351</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6.899999999999999" customHeight="1">
      <c r="B24" s="51"/>
      <c r="C24" s="122">
        <v>45313</v>
      </c>
      <c r="D24" s="123" t="s">
        <v>334</v>
      </c>
      <c r="E24" s="124">
        <v>0.53611111111111109</v>
      </c>
      <c r="F24" s="81" t="s">
        <v>344</v>
      </c>
      <c r="G24" s="80" t="s">
        <v>332</v>
      </c>
      <c r="H24" s="126">
        <v>100</v>
      </c>
      <c r="I24" s="80" t="s">
        <v>335</v>
      </c>
      <c r="J24" s="80" t="s">
        <v>260</v>
      </c>
      <c r="K24" s="80" t="s">
        <v>284</v>
      </c>
      <c r="L24" s="80" t="s">
        <v>337</v>
      </c>
      <c r="M24" s="80" t="s">
        <v>263</v>
      </c>
      <c r="N24" s="80" t="s">
        <v>263</v>
      </c>
      <c r="O24" s="80" t="s">
        <v>264</v>
      </c>
      <c r="P24" s="80" t="s">
        <v>263</v>
      </c>
      <c r="Q24" s="80" t="s">
        <v>338</v>
      </c>
      <c r="R24" s="81" t="s">
        <v>301</v>
      </c>
      <c r="S24" s="81" t="s">
        <v>311</v>
      </c>
      <c r="T24" s="81" t="s">
        <v>347</v>
      </c>
      <c r="U24" s="81" t="s">
        <v>338</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6.899999999999999" customHeight="1">
      <c r="B25" s="51"/>
      <c r="C25" s="122">
        <v>45313</v>
      </c>
      <c r="D25" s="123" t="s">
        <v>334</v>
      </c>
      <c r="E25" s="124">
        <v>0.53680555555555554</v>
      </c>
      <c r="F25" s="81" t="s">
        <v>344</v>
      </c>
      <c r="G25" s="80" t="s">
        <v>332</v>
      </c>
      <c r="H25" s="126">
        <v>200</v>
      </c>
      <c r="I25" s="80" t="s">
        <v>335</v>
      </c>
      <c r="J25" s="80" t="s">
        <v>260</v>
      </c>
      <c r="K25" s="80" t="s">
        <v>336</v>
      </c>
      <c r="L25" s="80" t="s">
        <v>337</v>
      </c>
      <c r="M25" s="80" t="s">
        <v>264</v>
      </c>
      <c r="N25" s="80" t="s">
        <v>264</v>
      </c>
      <c r="O25" s="80" t="s">
        <v>264</v>
      </c>
      <c r="P25" s="80" t="s">
        <v>263</v>
      </c>
      <c r="Q25" s="80" t="s">
        <v>338</v>
      </c>
      <c r="R25" s="81" t="s">
        <v>301</v>
      </c>
      <c r="S25" s="81" t="s">
        <v>267</v>
      </c>
      <c r="T25" s="81" t="s">
        <v>342</v>
      </c>
      <c r="U25" s="81" t="s">
        <v>340</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6.899999999999999" customHeight="1">
      <c r="B26" s="51"/>
      <c r="C26" s="122">
        <v>45313</v>
      </c>
      <c r="D26" s="123" t="s">
        <v>334</v>
      </c>
      <c r="E26" s="124">
        <v>0.54097222222222219</v>
      </c>
      <c r="F26" s="81" t="s">
        <v>344</v>
      </c>
      <c r="G26" s="80" t="s">
        <v>332</v>
      </c>
      <c r="H26" s="126">
        <v>200</v>
      </c>
      <c r="I26" s="80" t="s">
        <v>335</v>
      </c>
      <c r="J26" s="80" t="s">
        <v>260</v>
      </c>
      <c r="K26" s="80" t="s">
        <v>261</v>
      </c>
      <c r="L26" s="80" t="s">
        <v>337</v>
      </c>
      <c r="M26" s="80" t="s">
        <v>264</v>
      </c>
      <c r="N26" s="80" t="s">
        <v>264</v>
      </c>
      <c r="O26" s="80" t="s">
        <v>263</v>
      </c>
      <c r="P26" s="80" t="s">
        <v>263</v>
      </c>
      <c r="Q26" s="80" t="s">
        <v>340</v>
      </c>
      <c r="R26" s="81" t="s">
        <v>301</v>
      </c>
      <c r="S26" s="81" t="s">
        <v>267</v>
      </c>
      <c r="T26" s="81" t="s">
        <v>342</v>
      </c>
      <c r="U26" s="81" t="s">
        <v>340</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6.899999999999999" customHeight="1">
      <c r="B27" s="51"/>
      <c r="C27" s="122">
        <v>45313</v>
      </c>
      <c r="D27" s="123" t="s">
        <v>334</v>
      </c>
      <c r="E27" s="124">
        <v>0.54374999999999996</v>
      </c>
      <c r="F27" s="81" t="s">
        <v>227</v>
      </c>
      <c r="G27" s="80" t="s">
        <v>332</v>
      </c>
      <c r="H27" s="126">
        <v>100</v>
      </c>
      <c r="I27" s="80" t="s">
        <v>335</v>
      </c>
      <c r="J27" s="80" t="s">
        <v>260</v>
      </c>
      <c r="K27" s="80" t="s">
        <v>336</v>
      </c>
      <c r="L27" s="80" t="s">
        <v>337</v>
      </c>
      <c r="M27" s="80" t="s">
        <v>264</v>
      </c>
      <c r="N27" s="80" t="s">
        <v>264</v>
      </c>
      <c r="O27" s="80" t="s">
        <v>264</v>
      </c>
      <c r="P27" s="80" t="s">
        <v>263</v>
      </c>
      <c r="Q27" s="80" t="s">
        <v>338</v>
      </c>
      <c r="R27" s="81" t="s">
        <v>266</v>
      </c>
      <c r="S27" s="81" t="s">
        <v>322</v>
      </c>
      <c r="T27" s="81" t="s">
        <v>349</v>
      </c>
      <c r="U27" s="81" t="s">
        <v>350</v>
      </c>
      <c r="V27" s="81"/>
      <c r="W27" s="251" t="s">
        <v>352</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6.899999999999999" customHeight="1">
      <c r="B28" s="51"/>
      <c r="C28" s="122">
        <v>45313</v>
      </c>
      <c r="D28" s="123" t="s">
        <v>334</v>
      </c>
      <c r="E28" s="124">
        <v>0.61597222222222225</v>
      </c>
      <c r="F28" s="81" t="s">
        <v>227</v>
      </c>
      <c r="G28" s="80" t="s">
        <v>332</v>
      </c>
      <c r="H28" s="126">
        <v>100</v>
      </c>
      <c r="I28" s="80" t="s">
        <v>335</v>
      </c>
      <c r="J28" s="80" t="s">
        <v>260</v>
      </c>
      <c r="K28" s="80" t="s">
        <v>284</v>
      </c>
      <c r="L28" s="80" t="s">
        <v>337</v>
      </c>
      <c r="M28" s="80" t="s">
        <v>263</v>
      </c>
      <c r="N28" s="80" t="s">
        <v>263</v>
      </c>
      <c r="O28" s="80" t="s">
        <v>264</v>
      </c>
      <c r="P28" s="80" t="s">
        <v>263</v>
      </c>
      <c r="Q28" s="80" t="s">
        <v>338</v>
      </c>
      <c r="R28" s="81" t="s">
        <v>266</v>
      </c>
      <c r="S28" s="81" t="s">
        <v>333</v>
      </c>
      <c r="T28" s="81" t="s">
        <v>342</v>
      </c>
      <c r="U28" s="81" t="s">
        <v>265</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6.899999999999999" customHeight="1">
      <c r="B29" s="51"/>
      <c r="C29" s="122">
        <v>45313</v>
      </c>
      <c r="D29" s="123" t="s">
        <v>334</v>
      </c>
      <c r="E29" s="124">
        <v>0.61875000000000002</v>
      </c>
      <c r="F29" s="81" t="s">
        <v>227</v>
      </c>
      <c r="G29" s="80" t="s">
        <v>332</v>
      </c>
      <c r="H29" s="126">
        <v>200</v>
      </c>
      <c r="I29" s="80" t="s">
        <v>335</v>
      </c>
      <c r="J29" s="80" t="s">
        <v>260</v>
      </c>
      <c r="K29" s="80" t="s">
        <v>336</v>
      </c>
      <c r="L29" s="80" t="s">
        <v>337</v>
      </c>
      <c r="M29" s="80" t="s">
        <v>264</v>
      </c>
      <c r="N29" s="80" t="s">
        <v>264</v>
      </c>
      <c r="O29" s="80" t="s">
        <v>264</v>
      </c>
      <c r="P29" s="80" t="s">
        <v>263</v>
      </c>
      <c r="Q29" s="80" t="s">
        <v>338</v>
      </c>
      <c r="R29" s="81" t="s">
        <v>301</v>
      </c>
      <c r="S29" s="81" t="s">
        <v>267</v>
      </c>
      <c r="T29" s="81" t="s">
        <v>342</v>
      </c>
      <c r="U29" s="81" t="s">
        <v>340</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6.899999999999999" customHeight="1">
      <c r="B30" s="51"/>
      <c r="C30" s="122">
        <v>45313</v>
      </c>
      <c r="D30" s="123" t="s">
        <v>334</v>
      </c>
      <c r="E30" s="124">
        <v>0.63888888888888884</v>
      </c>
      <c r="F30" s="81" t="s">
        <v>227</v>
      </c>
      <c r="G30" s="80" t="s">
        <v>332</v>
      </c>
      <c r="H30" s="126">
        <v>100</v>
      </c>
      <c r="I30" s="80" t="s">
        <v>335</v>
      </c>
      <c r="J30" s="80" t="s">
        <v>260</v>
      </c>
      <c r="K30" s="80" t="s">
        <v>336</v>
      </c>
      <c r="L30" s="80" t="s">
        <v>337</v>
      </c>
      <c r="M30" s="80" t="s">
        <v>264</v>
      </c>
      <c r="N30" s="80" t="s">
        <v>264</v>
      </c>
      <c r="O30" s="80" t="s">
        <v>264</v>
      </c>
      <c r="P30" s="80" t="s">
        <v>263</v>
      </c>
      <c r="Q30" s="80" t="s">
        <v>338</v>
      </c>
      <c r="R30" s="81" t="s">
        <v>266</v>
      </c>
      <c r="S30" s="81" t="s">
        <v>311</v>
      </c>
      <c r="T30" s="81" t="s">
        <v>349</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6.899999999999999" customHeight="1">
      <c r="B31" s="51"/>
      <c r="C31" s="122">
        <v>45313</v>
      </c>
      <c r="D31" s="123" t="s">
        <v>334</v>
      </c>
      <c r="E31" s="124">
        <v>0.63958333333333328</v>
      </c>
      <c r="F31" s="81" t="s">
        <v>227</v>
      </c>
      <c r="G31" s="80" t="s">
        <v>332</v>
      </c>
      <c r="H31" s="126">
        <v>100</v>
      </c>
      <c r="I31" s="80" t="s">
        <v>335</v>
      </c>
      <c r="J31" s="80" t="s">
        <v>260</v>
      </c>
      <c r="K31" s="80" t="s">
        <v>284</v>
      </c>
      <c r="L31" s="80" t="s">
        <v>337</v>
      </c>
      <c r="M31" s="80" t="s">
        <v>263</v>
      </c>
      <c r="N31" s="80" t="s">
        <v>263</v>
      </c>
      <c r="O31" s="80" t="s">
        <v>264</v>
      </c>
      <c r="P31" s="80" t="s">
        <v>263</v>
      </c>
      <c r="Q31" s="80" t="s">
        <v>338</v>
      </c>
      <c r="R31" s="81" t="s">
        <v>266</v>
      </c>
      <c r="S31" s="81" t="s">
        <v>322</v>
      </c>
      <c r="T31" s="81" t="s">
        <v>341</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6.899999999999999" customHeight="1">
      <c r="B32" s="51"/>
      <c r="C32" s="122">
        <v>45313</v>
      </c>
      <c r="D32" s="123" t="s">
        <v>334</v>
      </c>
      <c r="E32" s="124">
        <v>0.64027777777777772</v>
      </c>
      <c r="F32" s="81" t="s">
        <v>227</v>
      </c>
      <c r="G32" s="80" t="s">
        <v>332</v>
      </c>
      <c r="H32" s="126">
        <v>200</v>
      </c>
      <c r="I32" s="80" t="s">
        <v>335</v>
      </c>
      <c r="J32" s="80" t="s">
        <v>260</v>
      </c>
      <c r="K32" s="80" t="s">
        <v>336</v>
      </c>
      <c r="L32" s="80" t="s">
        <v>337</v>
      </c>
      <c r="M32" s="80" t="s">
        <v>264</v>
      </c>
      <c r="N32" s="80" t="s">
        <v>264</v>
      </c>
      <c r="O32" s="80" t="s">
        <v>264</v>
      </c>
      <c r="P32" s="80" t="s">
        <v>263</v>
      </c>
      <c r="Q32" s="80" t="s">
        <v>338</v>
      </c>
      <c r="R32" s="81" t="s">
        <v>301</v>
      </c>
      <c r="S32" s="81" t="s">
        <v>267</v>
      </c>
      <c r="T32" s="81" t="s">
        <v>339</v>
      </c>
      <c r="U32" s="81" t="s">
        <v>340</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6.899999999999999" customHeight="1">
      <c r="B33" s="51"/>
      <c r="C33" s="122">
        <v>45313</v>
      </c>
      <c r="D33" s="123" t="s">
        <v>334</v>
      </c>
      <c r="E33" s="124">
        <v>0.64166666666666672</v>
      </c>
      <c r="F33" s="81" t="s">
        <v>344</v>
      </c>
      <c r="G33" s="80" t="s">
        <v>332</v>
      </c>
      <c r="H33" s="126">
        <v>200</v>
      </c>
      <c r="I33" s="80" t="s">
        <v>335</v>
      </c>
      <c r="J33" s="80" t="s">
        <v>260</v>
      </c>
      <c r="K33" s="80" t="s">
        <v>336</v>
      </c>
      <c r="L33" s="80" t="s">
        <v>337</v>
      </c>
      <c r="M33" s="80" t="s">
        <v>264</v>
      </c>
      <c r="N33" s="80" t="s">
        <v>264</v>
      </c>
      <c r="O33" s="80" t="s">
        <v>264</v>
      </c>
      <c r="P33" s="80" t="s">
        <v>263</v>
      </c>
      <c r="Q33" s="80" t="s">
        <v>338</v>
      </c>
      <c r="R33" s="81" t="s">
        <v>301</v>
      </c>
      <c r="S33" s="81" t="s">
        <v>267</v>
      </c>
      <c r="T33" s="81" t="s">
        <v>342</v>
      </c>
      <c r="U33" s="81" t="s">
        <v>340</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6.899999999999999" customHeight="1">
      <c r="B34" s="51"/>
      <c r="C34" s="122">
        <v>45313</v>
      </c>
      <c r="D34" s="123" t="s">
        <v>334</v>
      </c>
      <c r="E34" s="124">
        <v>0.64513888888888893</v>
      </c>
      <c r="F34" s="81" t="s">
        <v>344</v>
      </c>
      <c r="G34" s="80" t="s">
        <v>258</v>
      </c>
      <c r="H34" s="126">
        <v>100</v>
      </c>
      <c r="I34" s="80" t="s">
        <v>335</v>
      </c>
      <c r="J34" s="80" t="s">
        <v>260</v>
      </c>
      <c r="K34" s="80" t="s">
        <v>336</v>
      </c>
      <c r="L34" s="80" t="s">
        <v>337</v>
      </c>
      <c r="M34" s="80" t="s">
        <v>264</v>
      </c>
      <c r="N34" s="80" t="s">
        <v>264</v>
      </c>
      <c r="O34" s="80" t="s">
        <v>264</v>
      </c>
      <c r="P34" s="80" t="s">
        <v>263</v>
      </c>
      <c r="Q34" s="80" t="s">
        <v>338</v>
      </c>
      <c r="R34" s="81" t="s">
        <v>266</v>
      </c>
      <c r="S34" s="81" t="s">
        <v>322</v>
      </c>
      <c r="T34" s="81" t="s">
        <v>341</v>
      </c>
      <c r="U34" s="81" t="s">
        <v>340</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6.899999999999999" customHeight="1">
      <c r="B35" s="51"/>
      <c r="C35" s="122">
        <v>45313</v>
      </c>
      <c r="D35" s="123" t="s">
        <v>334</v>
      </c>
      <c r="E35" s="124">
        <v>0.64722222222222225</v>
      </c>
      <c r="F35" s="81" t="s">
        <v>344</v>
      </c>
      <c r="G35" s="80" t="s">
        <v>332</v>
      </c>
      <c r="H35" s="126">
        <v>200</v>
      </c>
      <c r="I35" s="80" t="s">
        <v>335</v>
      </c>
      <c r="J35" s="80" t="s">
        <v>260</v>
      </c>
      <c r="K35" s="80" t="s">
        <v>284</v>
      </c>
      <c r="L35" s="80" t="s">
        <v>337</v>
      </c>
      <c r="M35" s="80" t="s">
        <v>264</v>
      </c>
      <c r="N35" s="80" t="s">
        <v>263</v>
      </c>
      <c r="O35" s="80" t="s">
        <v>264</v>
      </c>
      <c r="P35" s="80" t="s">
        <v>263</v>
      </c>
      <c r="Q35" s="80" t="s">
        <v>338</v>
      </c>
      <c r="R35" s="81" t="s">
        <v>301</v>
      </c>
      <c r="S35" s="81" t="s">
        <v>267</v>
      </c>
      <c r="T35" s="81" t="s">
        <v>342</v>
      </c>
      <c r="U35" s="81" t="s">
        <v>340</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6.899999999999999" customHeight="1">
      <c r="B36" s="51"/>
      <c r="C36" s="122">
        <v>45313</v>
      </c>
      <c r="D36" s="123" t="s">
        <v>334</v>
      </c>
      <c r="E36" s="124">
        <v>0.65902777777777777</v>
      </c>
      <c r="F36" s="81" t="s">
        <v>344</v>
      </c>
      <c r="G36" s="80" t="s">
        <v>332</v>
      </c>
      <c r="H36" s="126">
        <v>100</v>
      </c>
      <c r="I36" s="80" t="s">
        <v>335</v>
      </c>
      <c r="J36" s="80" t="s">
        <v>260</v>
      </c>
      <c r="K36" s="80" t="s">
        <v>336</v>
      </c>
      <c r="L36" s="80" t="s">
        <v>337</v>
      </c>
      <c r="M36" s="80" t="s">
        <v>264</v>
      </c>
      <c r="N36" s="80" t="s">
        <v>264</v>
      </c>
      <c r="O36" s="80" t="s">
        <v>264</v>
      </c>
      <c r="P36" s="80" t="s">
        <v>263</v>
      </c>
      <c r="Q36" s="80" t="s">
        <v>338</v>
      </c>
      <c r="R36" s="81" t="s">
        <v>266</v>
      </c>
      <c r="S36" s="81" t="s">
        <v>311</v>
      </c>
      <c r="T36" s="81" t="s">
        <v>347</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6.899999999999999" customHeight="1">
      <c r="B37" s="51"/>
      <c r="C37" s="122">
        <v>45313</v>
      </c>
      <c r="D37" s="123" t="s">
        <v>334</v>
      </c>
      <c r="E37" s="124">
        <v>0.65972222222222221</v>
      </c>
      <c r="F37" s="81" t="s">
        <v>344</v>
      </c>
      <c r="G37" s="80" t="s">
        <v>332</v>
      </c>
      <c r="H37" s="126">
        <v>100</v>
      </c>
      <c r="I37" s="80" t="s">
        <v>335</v>
      </c>
      <c r="J37" s="80" t="s">
        <v>260</v>
      </c>
      <c r="K37" s="80" t="s">
        <v>284</v>
      </c>
      <c r="L37" s="80" t="s">
        <v>337</v>
      </c>
      <c r="M37" s="80" t="s">
        <v>263</v>
      </c>
      <c r="N37" s="80" t="s">
        <v>263</v>
      </c>
      <c r="O37" s="80" t="s">
        <v>264</v>
      </c>
      <c r="P37" s="80" t="s">
        <v>263</v>
      </c>
      <c r="Q37" s="80" t="s">
        <v>338</v>
      </c>
      <c r="R37" s="81" t="s">
        <v>266</v>
      </c>
      <c r="S37" s="81" t="s">
        <v>322</v>
      </c>
      <c r="T37" s="81" t="s">
        <v>341</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6.899999999999999" customHeight="1">
      <c r="B38" s="51"/>
      <c r="C38" s="122">
        <v>45313</v>
      </c>
      <c r="D38" s="123" t="s">
        <v>334</v>
      </c>
      <c r="E38" s="124">
        <v>0.66180555555555554</v>
      </c>
      <c r="F38" s="81" t="s">
        <v>344</v>
      </c>
      <c r="G38" s="80" t="s">
        <v>332</v>
      </c>
      <c r="H38" s="126">
        <v>200</v>
      </c>
      <c r="I38" s="80" t="s">
        <v>335</v>
      </c>
      <c r="J38" s="80" t="s">
        <v>260</v>
      </c>
      <c r="K38" s="80" t="s">
        <v>284</v>
      </c>
      <c r="L38" s="80" t="s">
        <v>337</v>
      </c>
      <c r="M38" s="80" t="s">
        <v>263</v>
      </c>
      <c r="N38" s="80" t="s">
        <v>263</v>
      </c>
      <c r="O38" s="80" t="s">
        <v>264</v>
      </c>
      <c r="P38" s="80" t="s">
        <v>263</v>
      </c>
      <c r="Q38" s="80" t="s">
        <v>338</v>
      </c>
      <c r="R38" s="81" t="s">
        <v>301</v>
      </c>
      <c r="S38" s="81" t="s">
        <v>267</v>
      </c>
      <c r="T38" s="81" t="s">
        <v>342</v>
      </c>
      <c r="U38" s="81" t="s">
        <v>340</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6.899999999999999" customHeight="1">
      <c r="B39" s="51"/>
      <c r="C39" s="122">
        <v>45314</v>
      </c>
      <c r="D39" s="123" t="s">
        <v>353</v>
      </c>
      <c r="E39" s="124">
        <v>0.49236111111111114</v>
      </c>
      <c r="F39" s="81" t="s">
        <v>227</v>
      </c>
      <c r="G39" s="80" t="s">
        <v>332</v>
      </c>
      <c r="H39" s="126">
        <v>100</v>
      </c>
      <c r="I39" s="80" t="s">
        <v>335</v>
      </c>
      <c r="J39" s="80" t="s">
        <v>260</v>
      </c>
      <c r="K39" s="80" t="s">
        <v>284</v>
      </c>
      <c r="L39" s="80" t="s">
        <v>337</v>
      </c>
      <c r="M39" s="80" t="s">
        <v>263</v>
      </c>
      <c r="N39" s="80" t="s">
        <v>263</v>
      </c>
      <c r="O39" s="80" t="s">
        <v>264</v>
      </c>
      <c r="P39" s="80" t="s">
        <v>263</v>
      </c>
      <c r="Q39" s="80" t="s">
        <v>269</v>
      </c>
      <c r="R39" s="81" t="s">
        <v>266</v>
      </c>
      <c r="S39" s="81" t="s">
        <v>315</v>
      </c>
      <c r="T39" s="81" t="s">
        <v>341</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6.899999999999999" customHeight="1">
      <c r="B40" s="51"/>
      <c r="C40" s="122">
        <v>45314</v>
      </c>
      <c r="D40" s="123" t="s">
        <v>353</v>
      </c>
      <c r="E40" s="124">
        <v>0.49236111111111114</v>
      </c>
      <c r="F40" s="81" t="s">
        <v>227</v>
      </c>
      <c r="G40" s="80" t="s">
        <v>332</v>
      </c>
      <c r="H40" s="126">
        <v>100</v>
      </c>
      <c r="I40" s="80" t="s">
        <v>335</v>
      </c>
      <c r="J40" s="80" t="s">
        <v>260</v>
      </c>
      <c r="K40" s="80" t="s">
        <v>336</v>
      </c>
      <c r="L40" s="80" t="s">
        <v>337</v>
      </c>
      <c r="M40" s="80" t="s">
        <v>264</v>
      </c>
      <c r="N40" s="80" t="s">
        <v>264</v>
      </c>
      <c r="O40" s="80" t="s">
        <v>264</v>
      </c>
      <c r="P40" s="80" t="s">
        <v>263</v>
      </c>
      <c r="Q40" s="80" t="s">
        <v>338</v>
      </c>
      <c r="R40" s="81" t="s">
        <v>266</v>
      </c>
      <c r="S40" s="81" t="s">
        <v>311</v>
      </c>
      <c r="T40" s="81" t="s">
        <v>349</v>
      </c>
      <c r="U40" s="81" t="s">
        <v>350</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6.899999999999999" customHeight="1">
      <c r="B41" s="51"/>
      <c r="C41" s="122">
        <v>45314</v>
      </c>
      <c r="D41" s="123" t="s">
        <v>353</v>
      </c>
      <c r="E41" s="124">
        <v>0.49375000000000002</v>
      </c>
      <c r="F41" s="81" t="s">
        <v>227</v>
      </c>
      <c r="G41" s="80" t="s">
        <v>332</v>
      </c>
      <c r="H41" s="126">
        <v>200</v>
      </c>
      <c r="I41" s="80" t="s">
        <v>335</v>
      </c>
      <c r="J41" s="80" t="s">
        <v>260</v>
      </c>
      <c r="K41" s="80" t="s">
        <v>336</v>
      </c>
      <c r="L41" s="80" t="s">
        <v>337</v>
      </c>
      <c r="M41" s="80" t="s">
        <v>264</v>
      </c>
      <c r="N41" s="80" t="s">
        <v>264</v>
      </c>
      <c r="O41" s="80" t="s">
        <v>264</v>
      </c>
      <c r="P41" s="80" t="s">
        <v>263</v>
      </c>
      <c r="Q41" s="80" t="s">
        <v>338</v>
      </c>
      <c r="R41" s="81" t="s">
        <v>301</v>
      </c>
      <c r="S41" s="81" t="s">
        <v>267</v>
      </c>
      <c r="T41" s="81" t="s">
        <v>342</v>
      </c>
      <c r="U41" s="81" t="s">
        <v>340</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6.899999999999999" customHeight="1">
      <c r="B42" s="51"/>
      <c r="C42" s="122">
        <v>45314</v>
      </c>
      <c r="D42" s="123" t="s">
        <v>353</v>
      </c>
      <c r="E42" s="124">
        <v>0.49583333333333335</v>
      </c>
      <c r="F42" s="81" t="s">
        <v>227</v>
      </c>
      <c r="G42" s="80" t="s">
        <v>332</v>
      </c>
      <c r="H42" s="126">
        <v>200</v>
      </c>
      <c r="I42" s="80" t="s">
        <v>335</v>
      </c>
      <c r="J42" s="80" t="s">
        <v>260</v>
      </c>
      <c r="K42" s="80" t="s">
        <v>284</v>
      </c>
      <c r="L42" s="80" t="s">
        <v>337</v>
      </c>
      <c r="M42" s="80" t="s">
        <v>264</v>
      </c>
      <c r="N42" s="80" t="s">
        <v>263</v>
      </c>
      <c r="O42" s="80" t="s">
        <v>264</v>
      </c>
      <c r="P42" s="80" t="s">
        <v>263</v>
      </c>
      <c r="Q42" s="80" t="s">
        <v>338</v>
      </c>
      <c r="R42" s="81" t="s">
        <v>301</v>
      </c>
      <c r="S42" s="81" t="s">
        <v>267</v>
      </c>
      <c r="T42" s="81" t="s">
        <v>342</v>
      </c>
      <c r="U42" s="81" t="s">
        <v>343</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6.899999999999999" customHeight="1">
      <c r="B43" s="51"/>
      <c r="C43" s="122">
        <v>45314</v>
      </c>
      <c r="D43" s="123" t="s">
        <v>353</v>
      </c>
      <c r="E43" s="124">
        <v>0.49930555555555556</v>
      </c>
      <c r="F43" s="81" t="s">
        <v>227</v>
      </c>
      <c r="G43" s="80" t="s">
        <v>332</v>
      </c>
      <c r="H43" s="126">
        <v>200</v>
      </c>
      <c r="I43" s="80" t="s">
        <v>335</v>
      </c>
      <c r="J43" s="80" t="s">
        <v>260</v>
      </c>
      <c r="K43" s="80" t="s">
        <v>336</v>
      </c>
      <c r="L43" s="80" t="s">
        <v>337</v>
      </c>
      <c r="M43" s="80" t="s">
        <v>264</v>
      </c>
      <c r="N43" s="80" t="s">
        <v>264</v>
      </c>
      <c r="O43" s="80" t="s">
        <v>264</v>
      </c>
      <c r="P43" s="80" t="s">
        <v>263</v>
      </c>
      <c r="Q43" s="80" t="s">
        <v>338</v>
      </c>
      <c r="R43" s="81" t="s">
        <v>301</v>
      </c>
      <c r="S43" s="81" t="s">
        <v>267</v>
      </c>
      <c r="T43" s="81" t="s">
        <v>342</v>
      </c>
      <c r="U43" s="81" t="s">
        <v>340</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6.899999999999999" customHeight="1">
      <c r="B44" s="51"/>
      <c r="C44" s="122">
        <v>45314</v>
      </c>
      <c r="D44" s="123" t="s">
        <v>353</v>
      </c>
      <c r="E44" s="124">
        <v>0.50069444444444444</v>
      </c>
      <c r="F44" s="81" t="s">
        <v>227</v>
      </c>
      <c r="G44" s="80" t="s">
        <v>332</v>
      </c>
      <c r="H44" s="126">
        <v>200</v>
      </c>
      <c r="I44" s="80" t="s">
        <v>335</v>
      </c>
      <c r="J44" s="80" t="s">
        <v>260</v>
      </c>
      <c r="K44" s="80" t="s">
        <v>336</v>
      </c>
      <c r="L44" s="80" t="s">
        <v>337</v>
      </c>
      <c r="M44" s="80" t="s">
        <v>264</v>
      </c>
      <c r="N44" s="80" t="s">
        <v>264</v>
      </c>
      <c r="O44" s="80" t="s">
        <v>264</v>
      </c>
      <c r="P44" s="80" t="s">
        <v>263</v>
      </c>
      <c r="Q44" s="80" t="s">
        <v>338</v>
      </c>
      <c r="R44" s="81" t="s">
        <v>301</v>
      </c>
      <c r="S44" s="81" t="s">
        <v>267</v>
      </c>
      <c r="T44" s="81" t="s">
        <v>342</v>
      </c>
      <c r="U44" s="81" t="s">
        <v>340</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6.899999999999999" customHeight="1">
      <c r="B45" s="51"/>
      <c r="C45" s="122">
        <v>45314</v>
      </c>
      <c r="D45" s="123" t="s">
        <v>353</v>
      </c>
      <c r="E45" s="124">
        <v>0.50138888888888888</v>
      </c>
      <c r="F45" s="81" t="s">
        <v>227</v>
      </c>
      <c r="G45" s="80" t="s">
        <v>332</v>
      </c>
      <c r="H45" s="126">
        <v>100</v>
      </c>
      <c r="I45" s="80" t="s">
        <v>335</v>
      </c>
      <c r="J45" s="80" t="s">
        <v>260</v>
      </c>
      <c r="K45" s="80" t="s">
        <v>261</v>
      </c>
      <c r="L45" s="80" t="s">
        <v>337</v>
      </c>
      <c r="M45" s="80" t="s">
        <v>264</v>
      </c>
      <c r="N45" s="80" t="s">
        <v>264</v>
      </c>
      <c r="O45" s="80" t="s">
        <v>264</v>
      </c>
      <c r="P45" s="80" t="s">
        <v>263</v>
      </c>
      <c r="Q45" s="80" t="s">
        <v>338</v>
      </c>
      <c r="R45" s="81" t="s">
        <v>266</v>
      </c>
      <c r="S45" s="81" t="s">
        <v>311</v>
      </c>
      <c r="T45" s="81" t="s">
        <v>349</v>
      </c>
      <c r="U45" s="81" t="s">
        <v>350</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6.899999999999999" customHeight="1">
      <c r="B46" s="51"/>
      <c r="C46" s="122">
        <v>45314</v>
      </c>
      <c r="D46" s="123" t="s">
        <v>353</v>
      </c>
      <c r="E46" s="124">
        <v>0.51180555555555551</v>
      </c>
      <c r="F46" s="81" t="s">
        <v>227</v>
      </c>
      <c r="G46" s="80" t="s">
        <v>332</v>
      </c>
      <c r="H46" s="126">
        <v>100</v>
      </c>
      <c r="I46" s="80" t="s">
        <v>335</v>
      </c>
      <c r="J46" s="80" t="s">
        <v>260</v>
      </c>
      <c r="K46" s="80" t="s">
        <v>336</v>
      </c>
      <c r="L46" s="80" t="s">
        <v>337</v>
      </c>
      <c r="M46" s="80" t="s">
        <v>264</v>
      </c>
      <c r="N46" s="80" t="s">
        <v>264</v>
      </c>
      <c r="O46" s="80" t="s">
        <v>264</v>
      </c>
      <c r="P46" s="80" t="s">
        <v>263</v>
      </c>
      <c r="Q46" s="80" t="s">
        <v>338</v>
      </c>
      <c r="R46" s="81" t="s">
        <v>266</v>
      </c>
      <c r="S46" s="81" t="s">
        <v>311</v>
      </c>
      <c r="T46" s="81" t="s">
        <v>349</v>
      </c>
      <c r="U46" s="81" t="s">
        <v>350</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6.899999999999999" customHeight="1">
      <c r="B47" s="51"/>
      <c r="C47" s="122">
        <v>45314</v>
      </c>
      <c r="D47" s="123" t="s">
        <v>353</v>
      </c>
      <c r="E47" s="124">
        <v>0.51180555555555551</v>
      </c>
      <c r="F47" s="81" t="s">
        <v>227</v>
      </c>
      <c r="G47" s="80" t="s">
        <v>332</v>
      </c>
      <c r="H47" s="126">
        <v>200</v>
      </c>
      <c r="I47" s="80" t="s">
        <v>335</v>
      </c>
      <c r="J47" s="80" t="s">
        <v>260</v>
      </c>
      <c r="K47" s="80" t="s">
        <v>336</v>
      </c>
      <c r="L47" s="80" t="s">
        <v>337</v>
      </c>
      <c r="M47" s="80" t="s">
        <v>264</v>
      </c>
      <c r="N47" s="80" t="s">
        <v>264</v>
      </c>
      <c r="O47" s="80" t="s">
        <v>264</v>
      </c>
      <c r="P47" s="80" t="s">
        <v>263</v>
      </c>
      <c r="Q47" s="80" t="s">
        <v>338</v>
      </c>
      <c r="R47" s="81" t="s">
        <v>301</v>
      </c>
      <c r="S47" s="81" t="s">
        <v>267</v>
      </c>
      <c r="T47" s="81" t="s">
        <v>339</v>
      </c>
      <c r="U47" s="81" t="s">
        <v>340</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6.899999999999999" customHeight="1">
      <c r="B48" s="51"/>
      <c r="C48" s="122">
        <v>45314</v>
      </c>
      <c r="D48" s="123" t="s">
        <v>353</v>
      </c>
      <c r="E48" s="124">
        <v>0.51388888888888884</v>
      </c>
      <c r="F48" s="81" t="s">
        <v>227</v>
      </c>
      <c r="G48" s="80" t="s">
        <v>332</v>
      </c>
      <c r="H48" s="126">
        <v>100</v>
      </c>
      <c r="I48" s="80" t="s">
        <v>335</v>
      </c>
      <c r="J48" s="80" t="s">
        <v>260</v>
      </c>
      <c r="K48" s="80" t="s">
        <v>336</v>
      </c>
      <c r="L48" s="80" t="s">
        <v>337</v>
      </c>
      <c r="M48" s="80" t="s">
        <v>264</v>
      </c>
      <c r="N48" s="80" t="s">
        <v>264</v>
      </c>
      <c r="O48" s="80" t="s">
        <v>264</v>
      </c>
      <c r="P48" s="80" t="s">
        <v>263</v>
      </c>
      <c r="Q48" s="80" t="s">
        <v>338</v>
      </c>
      <c r="R48" s="81" t="s">
        <v>301</v>
      </c>
      <c r="S48" s="81" t="s">
        <v>311</v>
      </c>
      <c r="T48" s="81" t="s">
        <v>347</v>
      </c>
      <c r="U48" s="81" t="s">
        <v>338</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6.899999999999999" customHeight="1">
      <c r="B49" s="51"/>
      <c r="C49" s="122">
        <v>45314</v>
      </c>
      <c r="D49" s="123" t="s">
        <v>353</v>
      </c>
      <c r="E49" s="124">
        <v>0.51666666666666672</v>
      </c>
      <c r="F49" s="81" t="s">
        <v>227</v>
      </c>
      <c r="G49" s="80" t="s">
        <v>258</v>
      </c>
      <c r="H49" s="126">
        <v>100</v>
      </c>
      <c r="I49" s="80" t="s">
        <v>335</v>
      </c>
      <c r="J49" s="80" t="s">
        <v>260</v>
      </c>
      <c r="K49" s="80" t="s">
        <v>336</v>
      </c>
      <c r="L49" s="80" t="s">
        <v>337</v>
      </c>
      <c r="M49" s="80" t="s">
        <v>264</v>
      </c>
      <c r="N49" s="80" t="s">
        <v>264</v>
      </c>
      <c r="O49" s="80" t="s">
        <v>264</v>
      </c>
      <c r="P49" s="80" t="s">
        <v>263</v>
      </c>
      <c r="Q49" s="80" t="s">
        <v>338</v>
      </c>
      <c r="R49" s="81" t="s">
        <v>266</v>
      </c>
      <c r="S49" s="81" t="s">
        <v>322</v>
      </c>
      <c r="T49" s="81" t="s">
        <v>339</v>
      </c>
      <c r="U49" s="81" t="s">
        <v>340</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6.899999999999999" customHeight="1">
      <c r="B50" s="51"/>
      <c r="C50" s="122">
        <v>45314</v>
      </c>
      <c r="D50" s="123" t="s">
        <v>353</v>
      </c>
      <c r="E50" s="124">
        <v>0.52083333333333337</v>
      </c>
      <c r="F50" s="81" t="s">
        <v>227</v>
      </c>
      <c r="G50" s="80" t="s">
        <v>332</v>
      </c>
      <c r="H50" s="126">
        <v>100</v>
      </c>
      <c r="I50" s="80" t="s">
        <v>335</v>
      </c>
      <c r="J50" s="80" t="s">
        <v>260</v>
      </c>
      <c r="K50" s="80" t="s">
        <v>284</v>
      </c>
      <c r="L50" s="80" t="s">
        <v>337</v>
      </c>
      <c r="M50" s="80" t="s">
        <v>263</v>
      </c>
      <c r="N50" s="80" t="s">
        <v>263</v>
      </c>
      <c r="O50" s="80" t="s">
        <v>264</v>
      </c>
      <c r="P50" s="80" t="s">
        <v>263</v>
      </c>
      <c r="Q50" s="80" t="s">
        <v>338</v>
      </c>
      <c r="R50" s="81" t="s">
        <v>301</v>
      </c>
      <c r="S50" s="81" t="s">
        <v>311</v>
      </c>
      <c r="T50" s="81" t="s">
        <v>341</v>
      </c>
      <c r="U50" s="81"/>
      <c r="V50" s="81"/>
      <c r="W50" s="251" t="s">
        <v>354</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6.899999999999999" customHeight="1">
      <c r="B51" s="51"/>
      <c r="C51" s="122">
        <v>45314</v>
      </c>
      <c r="D51" s="123" t="s">
        <v>353</v>
      </c>
      <c r="E51" s="124">
        <v>0.52152777777777781</v>
      </c>
      <c r="F51" s="81" t="s">
        <v>227</v>
      </c>
      <c r="G51" s="80" t="s">
        <v>332</v>
      </c>
      <c r="H51" s="126">
        <v>200</v>
      </c>
      <c r="I51" s="80" t="s">
        <v>335</v>
      </c>
      <c r="J51" s="80" t="s">
        <v>260</v>
      </c>
      <c r="K51" s="80" t="s">
        <v>261</v>
      </c>
      <c r="L51" s="80" t="s">
        <v>337</v>
      </c>
      <c r="M51" s="80" t="s">
        <v>264</v>
      </c>
      <c r="N51" s="80" t="s">
        <v>264</v>
      </c>
      <c r="O51" s="80" t="s">
        <v>263</v>
      </c>
      <c r="P51" s="80" t="s">
        <v>263</v>
      </c>
      <c r="Q51" s="80" t="s">
        <v>343</v>
      </c>
      <c r="R51" s="81" t="s">
        <v>301</v>
      </c>
      <c r="S51" s="81" t="s">
        <v>267</v>
      </c>
      <c r="T51" s="81" t="s">
        <v>342</v>
      </c>
      <c r="U51" s="81" t="s">
        <v>340</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6.899999999999999" customHeight="1">
      <c r="B52" s="51"/>
      <c r="C52" s="122">
        <v>45314</v>
      </c>
      <c r="D52" s="123" t="s">
        <v>353</v>
      </c>
      <c r="E52" s="124">
        <v>0.53402777777777777</v>
      </c>
      <c r="F52" s="81" t="s">
        <v>227</v>
      </c>
      <c r="G52" s="80" t="s">
        <v>332</v>
      </c>
      <c r="H52" s="126">
        <v>100</v>
      </c>
      <c r="I52" s="80" t="s">
        <v>335</v>
      </c>
      <c r="J52" s="80" t="s">
        <v>260</v>
      </c>
      <c r="K52" s="80" t="s">
        <v>284</v>
      </c>
      <c r="L52" s="80" t="s">
        <v>337</v>
      </c>
      <c r="M52" s="80" t="s">
        <v>263</v>
      </c>
      <c r="N52" s="80" t="s">
        <v>263</v>
      </c>
      <c r="O52" s="80" t="s">
        <v>264</v>
      </c>
      <c r="P52" s="80" t="s">
        <v>263</v>
      </c>
      <c r="Q52" s="80" t="s">
        <v>269</v>
      </c>
      <c r="R52" s="81" t="s">
        <v>266</v>
      </c>
      <c r="S52" s="81" t="s">
        <v>322</v>
      </c>
      <c r="T52" s="81" t="s">
        <v>341</v>
      </c>
      <c r="U52" s="81"/>
      <c r="V52" s="81"/>
      <c r="W52" s="251" t="s">
        <v>355</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6.899999999999999" customHeight="1">
      <c r="B53" s="51"/>
      <c r="C53" s="122">
        <v>45314</v>
      </c>
      <c r="D53" s="123" t="s">
        <v>353</v>
      </c>
      <c r="E53" s="124">
        <v>0.53749999999999998</v>
      </c>
      <c r="F53" s="81" t="s">
        <v>227</v>
      </c>
      <c r="G53" s="80" t="s">
        <v>332</v>
      </c>
      <c r="H53" s="126">
        <v>200</v>
      </c>
      <c r="I53" s="80" t="s">
        <v>335</v>
      </c>
      <c r="J53" s="80" t="s">
        <v>260</v>
      </c>
      <c r="K53" s="80" t="s">
        <v>336</v>
      </c>
      <c r="L53" s="80" t="s">
        <v>337</v>
      </c>
      <c r="M53" s="80" t="s">
        <v>264</v>
      </c>
      <c r="N53" s="80" t="s">
        <v>264</v>
      </c>
      <c r="O53" s="80" t="s">
        <v>264</v>
      </c>
      <c r="P53" s="80" t="s">
        <v>263</v>
      </c>
      <c r="Q53" s="80" t="s">
        <v>338</v>
      </c>
      <c r="R53" s="81" t="s">
        <v>301</v>
      </c>
      <c r="S53" s="81" t="s">
        <v>267</v>
      </c>
      <c r="T53" s="81" t="s">
        <v>342</v>
      </c>
      <c r="U53" s="81" t="s">
        <v>340</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6.899999999999999" customHeight="1">
      <c r="B54" s="51"/>
      <c r="C54" s="122">
        <v>45314</v>
      </c>
      <c r="D54" s="123" t="s">
        <v>353</v>
      </c>
      <c r="E54" s="124">
        <v>0.54236111111111107</v>
      </c>
      <c r="F54" s="81" t="s">
        <v>227</v>
      </c>
      <c r="G54" s="80" t="s">
        <v>332</v>
      </c>
      <c r="H54" s="126">
        <v>200</v>
      </c>
      <c r="I54" s="80" t="s">
        <v>335</v>
      </c>
      <c r="J54" s="80" t="s">
        <v>260</v>
      </c>
      <c r="K54" s="80" t="s">
        <v>336</v>
      </c>
      <c r="L54" s="80" t="s">
        <v>337</v>
      </c>
      <c r="M54" s="80" t="s">
        <v>264</v>
      </c>
      <c r="N54" s="80" t="s">
        <v>264</v>
      </c>
      <c r="O54" s="80" t="s">
        <v>264</v>
      </c>
      <c r="P54" s="80" t="s">
        <v>263</v>
      </c>
      <c r="Q54" s="80" t="s">
        <v>338</v>
      </c>
      <c r="R54" s="81" t="s">
        <v>301</v>
      </c>
      <c r="S54" s="81" t="s">
        <v>267</v>
      </c>
      <c r="T54" s="81" t="s">
        <v>342</v>
      </c>
      <c r="U54" s="81" t="s">
        <v>340</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6.899999999999999" customHeight="1">
      <c r="B55" s="51"/>
      <c r="C55" s="122">
        <v>45314</v>
      </c>
      <c r="D55" s="123" t="s">
        <v>353</v>
      </c>
      <c r="E55" s="124">
        <v>0.54374999999999996</v>
      </c>
      <c r="F55" s="81" t="s">
        <v>227</v>
      </c>
      <c r="G55" s="80" t="s">
        <v>332</v>
      </c>
      <c r="H55" s="126">
        <v>100</v>
      </c>
      <c r="I55" s="80" t="s">
        <v>335</v>
      </c>
      <c r="J55" s="80" t="s">
        <v>260</v>
      </c>
      <c r="K55" s="80" t="s">
        <v>284</v>
      </c>
      <c r="L55" s="80" t="s">
        <v>337</v>
      </c>
      <c r="M55" s="80" t="s">
        <v>263</v>
      </c>
      <c r="N55" s="80" t="s">
        <v>263</v>
      </c>
      <c r="O55" s="80" t="s">
        <v>264</v>
      </c>
      <c r="P55" s="80" t="s">
        <v>263</v>
      </c>
      <c r="Q55" s="80" t="s">
        <v>338</v>
      </c>
      <c r="R55" s="81" t="s">
        <v>301</v>
      </c>
      <c r="S55" s="81" t="s">
        <v>356</v>
      </c>
      <c r="T55" s="81" t="s">
        <v>357</v>
      </c>
      <c r="U55" s="81"/>
      <c r="V55" s="81"/>
      <c r="W55" s="251" t="s">
        <v>354</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6.899999999999999" customHeight="1">
      <c r="B56" s="51"/>
      <c r="C56" s="122">
        <v>45314</v>
      </c>
      <c r="D56" s="123" t="s">
        <v>353</v>
      </c>
      <c r="E56" s="124">
        <v>0.54513888888888884</v>
      </c>
      <c r="F56" s="81" t="s">
        <v>227</v>
      </c>
      <c r="G56" s="80" t="s">
        <v>332</v>
      </c>
      <c r="H56" s="126">
        <v>100</v>
      </c>
      <c r="I56" s="80" t="s">
        <v>335</v>
      </c>
      <c r="J56" s="80" t="s">
        <v>260</v>
      </c>
      <c r="K56" s="80" t="s">
        <v>261</v>
      </c>
      <c r="L56" s="80" t="s">
        <v>337</v>
      </c>
      <c r="M56" s="80" t="s">
        <v>264</v>
      </c>
      <c r="N56" s="80" t="s">
        <v>264</v>
      </c>
      <c r="O56" s="80" t="s">
        <v>263</v>
      </c>
      <c r="P56" s="80" t="s">
        <v>263</v>
      </c>
      <c r="Q56" s="80" t="s">
        <v>343</v>
      </c>
      <c r="R56" s="81" t="s">
        <v>301</v>
      </c>
      <c r="S56" s="81" t="s">
        <v>306</v>
      </c>
      <c r="T56" s="81" t="s">
        <v>342</v>
      </c>
      <c r="U56" s="81" t="s">
        <v>340</v>
      </c>
      <c r="V56" s="81"/>
      <c r="W56" s="251" t="s">
        <v>358</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6.899999999999999" customHeight="1">
      <c r="B57" s="51"/>
      <c r="C57" s="122">
        <v>45314</v>
      </c>
      <c r="D57" s="123" t="s">
        <v>353</v>
      </c>
      <c r="E57" s="124">
        <v>0.6166666666666667</v>
      </c>
      <c r="F57" s="81" t="s">
        <v>227</v>
      </c>
      <c r="G57" s="80" t="s">
        <v>332</v>
      </c>
      <c r="H57" s="126">
        <v>100</v>
      </c>
      <c r="I57" s="80" t="s">
        <v>335</v>
      </c>
      <c r="J57" s="80" t="s">
        <v>260</v>
      </c>
      <c r="K57" s="80" t="s">
        <v>336</v>
      </c>
      <c r="L57" s="80" t="s">
        <v>337</v>
      </c>
      <c r="M57" s="80" t="s">
        <v>264</v>
      </c>
      <c r="N57" s="80" t="s">
        <v>263</v>
      </c>
      <c r="O57" s="80" t="s">
        <v>264</v>
      </c>
      <c r="P57" s="80" t="s">
        <v>263</v>
      </c>
      <c r="Q57" s="80" t="s">
        <v>338</v>
      </c>
      <c r="R57" s="81" t="s">
        <v>301</v>
      </c>
      <c r="S57" s="81" t="s">
        <v>311</v>
      </c>
      <c r="T57" s="81" t="s">
        <v>347</v>
      </c>
      <c r="U57" s="81" t="s">
        <v>340</v>
      </c>
      <c r="V57" s="81"/>
      <c r="W57" s="251" t="s">
        <v>359</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6.899999999999999" customHeight="1">
      <c r="B58" s="51"/>
      <c r="C58" s="122">
        <v>45314</v>
      </c>
      <c r="D58" s="123" t="s">
        <v>353</v>
      </c>
      <c r="E58" s="124">
        <v>0.61805555555555558</v>
      </c>
      <c r="F58" s="81" t="s">
        <v>227</v>
      </c>
      <c r="G58" s="80" t="s">
        <v>332</v>
      </c>
      <c r="H58" s="126">
        <v>100</v>
      </c>
      <c r="I58" s="80" t="s">
        <v>335</v>
      </c>
      <c r="J58" s="80" t="s">
        <v>260</v>
      </c>
      <c r="K58" s="80" t="s">
        <v>336</v>
      </c>
      <c r="L58" s="80" t="s">
        <v>337</v>
      </c>
      <c r="M58" s="80" t="s">
        <v>264</v>
      </c>
      <c r="N58" s="80" t="s">
        <v>264</v>
      </c>
      <c r="O58" s="80" t="s">
        <v>264</v>
      </c>
      <c r="P58" s="80" t="s">
        <v>263</v>
      </c>
      <c r="Q58" s="80" t="s">
        <v>338</v>
      </c>
      <c r="R58" s="81" t="s">
        <v>266</v>
      </c>
      <c r="S58" s="81" t="s">
        <v>311</v>
      </c>
      <c r="T58" s="81" t="s">
        <v>342</v>
      </c>
      <c r="U58" s="81" t="s">
        <v>338</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6.899999999999999" customHeight="1">
      <c r="B59" s="51"/>
      <c r="C59" s="122">
        <v>45314</v>
      </c>
      <c r="D59" s="123" t="s">
        <v>353</v>
      </c>
      <c r="E59" s="124">
        <v>0.61805555555555558</v>
      </c>
      <c r="F59" s="81" t="s">
        <v>227</v>
      </c>
      <c r="G59" s="80" t="s">
        <v>332</v>
      </c>
      <c r="H59" s="126">
        <v>100</v>
      </c>
      <c r="I59" s="80" t="s">
        <v>335</v>
      </c>
      <c r="J59" s="80" t="s">
        <v>260</v>
      </c>
      <c r="K59" s="80" t="s">
        <v>284</v>
      </c>
      <c r="L59" s="80" t="s">
        <v>337</v>
      </c>
      <c r="M59" s="80" t="s">
        <v>264</v>
      </c>
      <c r="N59" s="80" t="s">
        <v>263</v>
      </c>
      <c r="O59" s="80" t="s">
        <v>264</v>
      </c>
      <c r="P59" s="80" t="s">
        <v>263</v>
      </c>
      <c r="Q59" s="80" t="s">
        <v>338</v>
      </c>
      <c r="R59" s="81" t="s">
        <v>266</v>
      </c>
      <c r="S59" s="81" t="s">
        <v>322</v>
      </c>
      <c r="T59" s="81" t="s">
        <v>341</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6.899999999999999" customHeight="1">
      <c r="B60" s="51"/>
      <c r="C60" s="122">
        <v>45314</v>
      </c>
      <c r="D60" s="123" t="s">
        <v>353</v>
      </c>
      <c r="E60" s="124">
        <v>0.61875000000000002</v>
      </c>
      <c r="F60" s="81" t="s">
        <v>227</v>
      </c>
      <c r="G60" s="80" t="s">
        <v>332</v>
      </c>
      <c r="H60" s="126">
        <v>200</v>
      </c>
      <c r="I60" s="80" t="s">
        <v>335</v>
      </c>
      <c r="J60" s="80" t="s">
        <v>260</v>
      </c>
      <c r="K60" s="80" t="s">
        <v>284</v>
      </c>
      <c r="L60" s="80" t="s">
        <v>337</v>
      </c>
      <c r="M60" s="80" t="s">
        <v>263</v>
      </c>
      <c r="N60" s="80" t="s">
        <v>263</v>
      </c>
      <c r="O60" s="80" t="s">
        <v>264</v>
      </c>
      <c r="P60" s="80" t="s">
        <v>263</v>
      </c>
      <c r="Q60" s="80" t="s">
        <v>338</v>
      </c>
      <c r="R60" s="81" t="s">
        <v>301</v>
      </c>
      <c r="S60" s="81" t="s">
        <v>267</v>
      </c>
      <c r="T60" s="81" t="s">
        <v>342</v>
      </c>
      <c r="U60" s="81" t="s">
        <v>340</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6.899999999999999" customHeight="1">
      <c r="B61" s="51"/>
      <c r="C61" s="122">
        <v>45314</v>
      </c>
      <c r="D61" s="123" t="s">
        <v>353</v>
      </c>
      <c r="E61" s="124">
        <v>0.62152777777777779</v>
      </c>
      <c r="F61" s="81" t="s">
        <v>227</v>
      </c>
      <c r="G61" s="80" t="s">
        <v>332</v>
      </c>
      <c r="H61" s="126">
        <v>200</v>
      </c>
      <c r="I61" s="80" t="s">
        <v>335</v>
      </c>
      <c r="J61" s="80" t="s">
        <v>260</v>
      </c>
      <c r="K61" s="80" t="s">
        <v>336</v>
      </c>
      <c r="L61" s="80" t="s">
        <v>337</v>
      </c>
      <c r="M61" s="80" t="s">
        <v>264</v>
      </c>
      <c r="N61" s="80" t="s">
        <v>264</v>
      </c>
      <c r="O61" s="80" t="s">
        <v>264</v>
      </c>
      <c r="P61" s="80" t="s">
        <v>263</v>
      </c>
      <c r="Q61" s="80" t="s">
        <v>338</v>
      </c>
      <c r="R61" s="81" t="s">
        <v>301</v>
      </c>
      <c r="S61" s="81" t="s">
        <v>267</v>
      </c>
      <c r="T61" s="81" t="s">
        <v>339</v>
      </c>
      <c r="U61" s="81" t="s">
        <v>340</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6.899999999999999" customHeight="1">
      <c r="B62" s="51"/>
      <c r="C62" s="122">
        <v>45314</v>
      </c>
      <c r="D62" s="123" t="s">
        <v>353</v>
      </c>
      <c r="E62" s="124">
        <v>0.62777777777777777</v>
      </c>
      <c r="F62" s="81" t="s">
        <v>227</v>
      </c>
      <c r="G62" s="80" t="s">
        <v>332</v>
      </c>
      <c r="H62" s="126">
        <v>100</v>
      </c>
      <c r="I62" s="80" t="s">
        <v>335</v>
      </c>
      <c r="J62" s="80" t="s">
        <v>260</v>
      </c>
      <c r="K62" s="80" t="s">
        <v>336</v>
      </c>
      <c r="L62" s="80" t="s">
        <v>337</v>
      </c>
      <c r="M62" s="80" t="s">
        <v>264</v>
      </c>
      <c r="N62" s="80" t="s">
        <v>264</v>
      </c>
      <c r="O62" s="80" t="s">
        <v>264</v>
      </c>
      <c r="P62" s="80" t="s">
        <v>263</v>
      </c>
      <c r="Q62" s="80" t="s">
        <v>338</v>
      </c>
      <c r="R62" s="81" t="s">
        <v>301</v>
      </c>
      <c r="S62" s="81" t="s">
        <v>304</v>
      </c>
      <c r="T62" s="81" t="s">
        <v>347</v>
      </c>
      <c r="U62" s="81" t="s">
        <v>338</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6.899999999999999" customHeight="1">
      <c r="B63" s="51"/>
      <c r="C63" s="122">
        <v>45314</v>
      </c>
      <c r="D63" s="123" t="s">
        <v>353</v>
      </c>
      <c r="E63" s="124">
        <v>0.62916666666666665</v>
      </c>
      <c r="F63" s="81" t="s">
        <v>227</v>
      </c>
      <c r="G63" s="80" t="s">
        <v>332</v>
      </c>
      <c r="H63" s="126">
        <v>200</v>
      </c>
      <c r="I63" s="80" t="s">
        <v>335</v>
      </c>
      <c r="J63" s="80" t="s">
        <v>260</v>
      </c>
      <c r="K63" s="80" t="s">
        <v>336</v>
      </c>
      <c r="L63" s="80" t="s">
        <v>337</v>
      </c>
      <c r="M63" s="80" t="s">
        <v>264</v>
      </c>
      <c r="N63" s="80" t="s">
        <v>264</v>
      </c>
      <c r="O63" s="80" t="s">
        <v>264</v>
      </c>
      <c r="P63" s="80" t="s">
        <v>263</v>
      </c>
      <c r="Q63" s="80" t="s">
        <v>338</v>
      </c>
      <c r="R63" s="81" t="s">
        <v>301</v>
      </c>
      <c r="S63" s="81" t="s">
        <v>267</v>
      </c>
      <c r="T63" s="81" t="s">
        <v>342</v>
      </c>
      <c r="U63" s="81" t="s">
        <v>340</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6.899999999999999" customHeight="1">
      <c r="B64" s="51"/>
      <c r="C64" s="122">
        <v>45314</v>
      </c>
      <c r="D64" s="123" t="s">
        <v>353</v>
      </c>
      <c r="E64" s="124">
        <v>0.63055555555555554</v>
      </c>
      <c r="F64" s="81" t="s">
        <v>227</v>
      </c>
      <c r="G64" s="80" t="s">
        <v>332</v>
      </c>
      <c r="H64" s="126">
        <v>200</v>
      </c>
      <c r="I64" s="80" t="s">
        <v>335</v>
      </c>
      <c r="J64" s="80" t="s">
        <v>260</v>
      </c>
      <c r="K64" s="80" t="s">
        <v>261</v>
      </c>
      <c r="L64" s="80" t="s">
        <v>337</v>
      </c>
      <c r="M64" s="80" t="s">
        <v>264</v>
      </c>
      <c r="N64" s="80" t="s">
        <v>264</v>
      </c>
      <c r="O64" s="80" t="s">
        <v>264</v>
      </c>
      <c r="P64" s="80" t="s">
        <v>263</v>
      </c>
      <c r="Q64" s="80" t="s">
        <v>338</v>
      </c>
      <c r="R64" s="81" t="s">
        <v>301</v>
      </c>
      <c r="S64" s="81" t="s">
        <v>267</v>
      </c>
      <c r="T64" s="81" t="s">
        <v>342</v>
      </c>
      <c r="U64" s="81" t="s">
        <v>340</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6.899999999999999" customHeight="1">
      <c r="B65" s="51"/>
      <c r="C65" s="122">
        <v>45314</v>
      </c>
      <c r="D65" s="123" t="s">
        <v>353</v>
      </c>
      <c r="E65" s="124">
        <v>0.63541666666666663</v>
      </c>
      <c r="F65" s="81" t="s">
        <v>227</v>
      </c>
      <c r="G65" s="80" t="s">
        <v>332</v>
      </c>
      <c r="H65" s="126">
        <v>100</v>
      </c>
      <c r="I65" s="80" t="s">
        <v>335</v>
      </c>
      <c r="J65" s="80" t="s">
        <v>260</v>
      </c>
      <c r="K65" s="80" t="s">
        <v>336</v>
      </c>
      <c r="L65" s="80" t="s">
        <v>337</v>
      </c>
      <c r="M65" s="80" t="s">
        <v>264</v>
      </c>
      <c r="N65" s="80" t="s">
        <v>263</v>
      </c>
      <c r="O65" s="80" t="s">
        <v>264</v>
      </c>
      <c r="P65" s="80" t="s">
        <v>263</v>
      </c>
      <c r="Q65" s="80" t="s">
        <v>360</v>
      </c>
      <c r="R65" s="81" t="s">
        <v>345</v>
      </c>
      <c r="S65" s="81" t="s">
        <v>322</v>
      </c>
      <c r="T65" s="81" t="s">
        <v>341</v>
      </c>
      <c r="U65" s="81"/>
      <c r="V65" s="81"/>
      <c r="W65" s="251" t="s">
        <v>361</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6.899999999999999" customHeight="1">
      <c r="B66" s="51"/>
      <c r="C66" s="122">
        <v>45314</v>
      </c>
      <c r="D66" s="123" t="s">
        <v>353</v>
      </c>
      <c r="E66" s="124">
        <v>0.6381944444444444</v>
      </c>
      <c r="F66" s="81" t="s">
        <v>227</v>
      </c>
      <c r="G66" s="80" t="s">
        <v>332</v>
      </c>
      <c r="H66" s="126">
        <v>100</v>
      </c>
      <c r="I66" s="80" t="s">
        <v>335</v>
      </c>
      <c r="J66" s="80" t="s">
        <v>260</v>
      </c>
      <c r="K66" s="80" t="s">
        <v>336</v>
      </c>
      <c r="L66" s="80" t="s">
        <v>337</v>
      </c>
      <c r="M66" s="80" t="s">
        <v>264</v>
      </c>
      <c r="N66" s="80" t="s">
        <v>264</v>
      </c>
      <c r="O66" s="80" t="s">
        <v>264</v>
      </c>
      <c r="P66" s="80" t="s">
        <v>263</v>
      </c>
      <c r="Q66" s="80" t="s">
        <v>338</v>
      </c>
      <c r="R66" s="81" t="s">
        <v>266</v>
      </c>
      <c r="S66" s="81" t="s">
        <v>304</v>
      </c>
      <c r="T66" s="81" t="s">
        <v>349</v>
      </c>
      <c r="U66" s="81"/>
      <c r="V66" s="81"/>
      <c r="W66" s="251" t="s">
        <v>362</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6.899999999999999" customHeight="1">
      <c r="B67" s="51"/>
      <c r="C67" s="122">
        <v>45314</v>
      </c>
      <c r="D67" s="123" t="s">
        <v>353</v>
      </c>
      <c r="E67" s="124">
        <v>0.6381944444444444</v>
      </c>
      <c r="F67" s="81" t="s">
        <v>227</v>
      </c>
      <c r="G67" s="80" t="s">
        <v>332</v>
      </c>
      <c r="H67" s="126">
        <v>100</v>
      </c>
      <c r="I67" s="80" t="s">
        <v>335</v>
      </c>
      <c r="J67" s="80" t="s">
        <v>260</v>
      </c>
      <c r="K67" s="80" t="s">
        <v>284</v>
      </c>
      <c r="L67" s="80" t="s">
        <v>337</v>
      </c>
      <c r="M67" s="80" t="s">
        <v>264</v>
      </c>
      <c r="N67" s="80" t="s">
        <v>263</v>
      </c>
      <c r="O67" s="80" t="s">
        <v>264</v>
      </c>
      <c r="P67" s="80" t="s">
        <v>263</v>
      </c>
      <c r="Q67" s="80" t="s">
        <v>338</v>
      </c>
      <c r="R67" s="81" t="s">
        <v>266</v>
      </c>
      <c r="S67" s="81" t="s">
        <v>322</v>
      </c>
      <c r="T67" s="81" t="s">
        <v>341</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6.899999999999999" customHeight="1">
      <c r="B68" s="51"/>
      <c r="C68" s="122">
        <v>45314</v>
      </c>
      <c r="D68" s="123" t="s">
        <v>353</v>
      </c>
      <c r="E68" s="124">
        <v>0.64027777777777772</v>
      </c>
      <c r="F68" s="81" t="s">
        <v>227</v>
      </c>
      <c r="G68" s="80" t="s">
        <v>332</v>
      </c>
      <c r="H68" s="126">
        <v>200</v>
      </c>
      <c r="I68" s="80" t="s">
        <v>335</v>
      </c>
      <c r="J68" s="80" t="s">
        <v>260</v>
      </c>
      <c r="K68" s="80" t="s">
        <v>336</v>
      </c>
      <c r="L68" s="80" t="s">
        <v>337</v>
      </c>
      <c r="M68" s="80" t="s">
        <v>264</v>
      </c>
      <c r="N68" s="80" t="s">
        <v>264</v>
      </c>
      <c r="O68" s="80" t="s">
        <v>264</v>
      </c>
      <c r="P68" s="80" t="s">
        <v>263</v>
      </c>
      <c r="Q68" s="80" t="s">
        <v>338</v>
      </c>
      <c r="R68" s="81" t="s">
        <v>301</v>
      </c>
      <c r="S68" s="81" t="s">
        <v>267</v>
      </c>
      <c r="T68" s="81" t="s">
        <v>342</v>
      </c>
      <c r="U68" s="81" t="s">
        <v>340</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6.899999999999999" customHeight="1">
      <c r="B69" s="51"/>
      <c r="C69" s="122">
        <v>45314</v>
      </c>
      <c r="D69" s="123" t="s">
        <v>353</v>
      </c>
      <c r="E69" s="124">
        <v>0.64097222222222228</v>
      </c>
      <c r="F69" s="81" t="s">
        <v>227</v>
      </c>
      <c r="G69" s="80" t="s">
        <v>332</v>
      </c>
      <c r="H69" s="126">
        <v>200</v>
      </c>
      <c r="I69" s="80" t="s">
        <v>335</v>
      </c>
      <c r="J69" s="80" t="s">
        <v>260</v>
      </c>
      <c r="K69" s="80" t="s">
        <v>336</v>
      </c>
      <c r="L69" s="80" t="s">
        <v>337</v>
      </c>
      <c r="M69" s="80" t="s">
        <v>264</v>
      </c>
      <c r="N69" s="80" t="s">
        <v>264</v>
      </c>
      <c r="O69" s="80" t="s">
        <v>264</v>
      </c>
      <c r="P69" s="80" t="s">
        <v>263</v>
      </c>
      <c r="Q69" s="80" t="s">
        <v>338</v>
      </c>
      <c r="R69" s="81" t="s">
        <v>301</v>
      </c>
      <c r="S69" s="81" t="s">
        <v>267</v>
      </c>
      <c r="T69" s="81" t="s">
        <v>342</v>
      </c>
      <c r="U69" s="81" t="s">
        <v>340</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6.899999999999999" customHeight="1">
      <c r="B70" s="51"/>
      <c r="C70" s="122">
        <v>45314</v>
      </c>
      <c r="D70" s="123" t="s">
        <v>353</v>
      </c>
      <c r="E70" s="124">
        <v>0.64166666666666672</v>
      </c>
      <c r="F70" s="81" t="s">
        <v>227</v>
      </c>
      <c r="G70" s="80" t="s">
        <v>332</v>
      </c>
      <c r="H70" s="126">
        <v>200</v>
      </c>
      <c r="I70" s="80" t="s">
        <v>335</v>
      </c>
      <c r="J70" s="80" t="s">
        <v>260</v>
      </c>
      <c r="K70" s="80" t="s">
        <v>336</v>
      </c>
      <c r="L70" s="80" t="s">
        <v>337</v>
      </c>
      <c r="M70" s="80" t="s">
        <v>264</v>
      </c>
      <c r="N70" s="80" t="s">
        <v>264</v>
      </c>
      <c r="O70" s="80" t="s">
        <v>264</v>
      </c>
      <c r="P70" s="80" t="s">
        <v>263</v>
      </c>
      <c r="Q70" s="80" t="s">
        <v>338</v>
      </c>
      <c r="R70" s="81" t="s">
        <v>301</v>
      </c>
      <c r="S70" s="81" t="s">
        <v>267</v>
      </c>
      <c r="T70" s="81" t="s">
        <v>342</v>
      </c>
      <c r="U70" s="81" t="s">
        <v>340</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6.899999999999999" customHeight="1">
      <c r="B71" s="51"/>
      <c r="C71" s="122">
        <v>45314</v>
      </c>
      <c r="D71" s="123" t="s">
        <v>353</v>
      </c>
      <c r="E71" s="124">
        <v>0.64652777777777781</v>
      </c>
      <c r="F71" s="81" t="s">
        <v>227</v>
      </c>
      <c r="G71" s="80" t="s">
        <v>332</v>
      </c>
      <c r="H71" s="126">
        <v>200</v>
      </c>
      <c r="I71" s="80" t="s">
        <v>335</v>
      </c>
      <c r="J71" s="80" t="s">
        <v>260</v>
      </c>
      <c r="K71" s="80" t="s">
        <v>284</v>
      </c>
      <c r="L71" s="80" t="s">
        <v>337</v>
      </c>
      <c r="M71" s="80" t="s">
        <v>264</v>
      </c>
      <c r="N71" s="80" t="s">
        <v>263</v>
      </c>
      <c r="O71" s="80" t="s">
        <v>264</v>
      </c>
      <c r="P71" s="80" t="s">
        <v>263</v>
      </c>
      <c r="Q71" s="80" t="s">
        <v>338</v>
      </c>
      <c r="R71" s="81" t="s">
        <v>301</v>
      </c>
      <c r="S71" s="81" t="s">
        <v>267</v>
      </c>
      <c r="T71" s="81" t="s">
        <v>342</v>
      </c>
      <c r="U71" s="81" t="s">
        <v>340</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6.899999999999999" customHeight="1">
      <c r="B72" s="51"/>
      <c r="C72" s="122">
        <v>45314</v>
      </c>
      <c r="D72" s="123" t="s">
        <v>353</v>
      </c>
      <c r="E72" s="124">
        <v>0.64722222222222225</v>
      </c>
      <c r="F72" s="81" t="s">
        <v>227</v>
      </c>
      <c r="G72" s="80" t="s">
        <v>332</v>
      </c>
      <c r="H72" s="126">
        <v>100</v>
      </c>
      <c r="I72" s="80" t="s">
        <v>335</v>
      </c>
      <c r="J72" s="80" t="s">
        <v>260</v>
      </c>
      <c r="K72" s="80" t="s">
        <v>261</v>
      </c>
      <c r="L72" s="80" t="s">
        <v>337</v>
      </c>
      <c r="M72" s="80" t="s">
        <v>264</v>
      </c>
      <c r="N72" s="80" t="s">
        <v>264</v>
      </c>
      <c r="O72" s="80" t="s">
        <v>263</v>
      </c>
      <c r="P72" s="80" t="s">
        <v>263</v>
      </c>
      <c r="Q72" s="80" t="s">
        <v>343</v>
      </c>
      <c r="R72" s="81" t="s">
        <v>301</v>
      </c>
      <c r="S72" s="81" t="s">
        <v>306</v>
      </c>
      <c r="T72" s="81" t="s">
        <v>349</v>
      </c>
      <c r="U72" s="81"/>
      <c r="V72" s="81"/>
      <c r="W72" s="251" t="s">
        <v>363</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6.899999999999999" customHeight="1">
      <c r="B73" s="51"/>
      <c r="C73" s="122">
        <v>45314</v>
      </c>
      <c r="D73" s="123" t="s">
        <v>353</v>
      </c>
      <c r="E73" s="124">
        <v>0.65694444444444444</v>
      </c>
      <c r="F73" s="81" t="s">
        <v>227</v>
      </c>
      <c r="G73" s="80" t="s">
        <v>332</v>
      </c>
      <c r="H73" s="126">
        <v>100</v>
      </c>
      <c r="I73" s="80" t="s">
        <v>335</v>
      </c>
      <c r="J73" s="80" t="s">
        <v>260</v>
      </c>
      <c r="K73" s="80" t="s">
        <v>336</v>
      </c>
      <c r="L73" s="80" t="s">
        <v>337</v>
      </c>
      <c r="M73" s="80" t="s">
        <v>264</v>
      </c>
      <c r="N73" s="80" t="s">
        <v>263</v>
      </c>
      <c r="O73" s="80" t="s">
        <v>264</v>
      </c>
      <c r="P73" s="80" t="s">
        <v>263</v>
      </c>
      <c r="Q73" s="80" t="s">
        <v>338</v>
      </c>
      <c r="R73" s="81" t="s">
        <v>345</v>
      </c>
      <c r="S73" s="81" t="s">
        <v>318</v>
      </c>
      <c r="T73" s="81" t="s">
        <v>342</v>
      </c>
      <c r="U73" s="81" t="s">
        <v>338</v>
      </c>
      <c r="V73" s="81"/>
      <c r="W73" s="251" t="s">
        <v>364</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6.899999999999999" customHeight="1">
      <c r="B74" s="51"/>
      <c r="C74" s="122">
        <v>45314</v>
      </c>
      <c r="D74" s="123" t="s">
        <v>353</v>
      </c>
      <c r="E74" s="124">
        <v>0.65763888888888888</v>
      </c>
      <c r="F74" s="81" t="s">
        <v>227</v>
      </c>
      <c r="G74" s="80" t="s">
        <v>332</v>
      </c>
      <c r="H74" s="126">
        <v>200</v>
      </c>
      <c r="I74" s="80" t="s">
        <v>335</v>
      </c>
      <c r="J74" s="80" t="s">
        <v>260</v>
      </c>
      <c r="K74" s="80" t="s">
        <v>336</v>
      </c>
      <c r="L74" s="80" t="s">
        <v>337</v>
      </c>
      <c r="M74" s="80" t="s">
        <v>264</v>
      </c>
      <c r="N74" s="80" t="s">
        <v>264</v>
      </c>
      <c r="O74" s="80" t="s">
        <v>264</v>
      </c>
      <c r="P74" s="80" t="s">
        <v>263</v>
      </c>
      <c r="Q74" s="80" t="s">
        <v>338</v>
      </c>
      <c r="R74" s="81" t="s">
        <v>301</v>
      </c>
      <c r="S74" s="81" t="s">
        <v>267</v>
      </c>
      <c r="T74" s="81" t="s">
        <v>342</v>
      </c>
      <c r="U74" s="81" t="s">
        <v>340</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6.899999999999999" customHeight="1">
      <c r="B75" s="51"/>
      <c r="C75" s="122">
        <v>45314</v>
      </c>
      <c r="D75" s="123" t="s">
        <v>353</v>
      </c>
      <c r="E75" s="124">
        <v>0.65902777777777777</v>
      </c>
      <c r="F75" s="81" t="s">
        <v>227</v>
      </c>
      <c r="G75" s="80" t="s">
        <v>332</v>
      </c>
      <c r="H75" s="126">
        <v>100</v>
      </c>
      <c r="I75" s="80" t="s">
        <v>335</v>
      </c>
      <c r="J75" s="80" t="s">
        <v>260</v>
      </c>
      <c r="K75" s="80" t="s">
        <v>336</v>
      </c>
      <c r="L75" s="80" t="s">
        <v>337</v>
      </c>
      <c r="M75" s="80" t="s">
        <v>264</v>
      </c>
      <c r="N75" s="80" t="s">
        <v>264</v>
      </c>
      <c r="O75" s="80" t="s">
        <v>264</v>
      </c>
      <c r="P75" s="80" t="s">
        <v>263</v>
      </c>
      <c r="Q75" s="80" t="s">
        <v>338</v>
      </c>
      <c r="R75" s="81" t="s">
        <v>266</v>
      </c>
      <c r="S75" s="81" t="s">
        <v>311</v>
      </c>
      <c r="T75" s="81" t="s">
        <v>342</v>
      </c>
      <c r="U75" s="81" t="s">
        <v>338</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6.899999999999999" customHeight="1">
      <c r="B76" s="51"/>
      <c r="C76" s="122">
        <v>45314</v>
      </c>
      <c r="D76" s="123" t="s">
        <v>353</v>
      </c>
      <c r="E76" s="124">
        <v>0.65972222222222221</v>
      </c>
      <c r="F76" s="81" t="s">
        <v>227</v>
      </c>
      <c r="G76" s="80" t="s">
        <v>332</v>
      </c>
      <c r="H76" s="126">
        <v>200</v>
      </c>
      <c r="I76" s="80" t="s">
        <v>335</v>
      </c>
      <c r="J76" s="80" t="s">
        <v>260</v>
      </c>
      <c r="K76" s="80" t="s">
        <v>336</v>
      </c>
      <c r="L76" s="80" t="s">
        <v>337</v>
      </c>
      <c r="M76" s="80" t="s">
        <v>264</v>
      </c>
      <c r="N76" s="80" t="s">
        <v>264</v>
      </c>
      <c r="O76" s="80" t="s">
        <v>264</v>
      </c>
      <c r="P76" s="80" t="s">
        <v>263</v>
      </c>
      <c r="Q76" s="80" t="s">
        <v>338</v>
      </c>
      <c r="R76" s="81" t="s">
        <v>365</v>
      </c>
      <c r="S76" s="81" t="s">
        <v>267</v>
      </c>
      <c r="T76" s="81" t="s">
        <v>342</v>
      </c>
      <c r="U76" s="81" t="s">
        <v>340</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6.899999999999999" customHeight="1">
      <c r="B77" s="51"/>
      <c r="C77" s="122">
        <v>45314</v>
      </c>
      <c r="D77" s="123" t="s">
        <v>353</v>
      </c>
      <c r="E77" s="124">
        <v>0.66111111111111109</v>
      </c>
      <c r="F77" s="81" t="s">
        <v>227</v>
      </c>
      <c r="G77" s="80" t="s">
        <v>332</v>
      </c>
      <c r="H77" s="126">
        <v>100</v>
      </c>
      <c r="I77" s="80" t="s">
        <v>335</v>
      </c>
      <c r="J77" s="80" t="s">
        <v>260</v>
      </c>
      <c r="K77" s="80" t="s">
        <v>284</v>
      </c>
      <c r="L77" s="80" t="s">
        <v>337</v>
      </c>
      <c r="M77" s="80" t="s">
        <v>263</v>
      </c>
      <c r="N77" s="80" t="s">
        <v>264</v>
      </c>
      <c r="O77" s="80" t="s">
        <v>264</v>
      </c>
      <c r="P77" s="80" t="s">
        <v>263</v>
      </c>
      <c r="Q77" s="80" t="s">
        <v>265</v>
      </c>
      <c r="R77" s="81" t="s">
        <v>266</v>
      </c>
      <c r="S77" s="81" t="s">
        <v>322</v>
      </c>
      <c r="T77" s="81" t="s">
        <v>341</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6.899999999999999" customHeight="1">
      <c r="B78" s="51"/>
      <c r="C78" s="122">
        <v>45314</v>
      </c>
      <c r="D78" s="123" t="s">
        <v>353</v>
      </c>
      <c r="E78" s="124">
        <v>0.66180555555555554</v>
      </c>
      <c r="F78" s="81" t="s">
        <v>227</v>
      </c>
      <c r="G78" s="80" t="s">
        <v>332</v>
      </c>
      <c r="H78" s="126">
        <v>200</v>
      </c>
      <c r="I78" s="80" t="s">
        <v>335</v>
      </c>
      <c r="J78" s="80" t="s">
        <v>260</v>
      </c>
      <c r="K78" s="80" t="s">
        <v>336</v>
      </c>
      <c r="L78" s="80" t="s">
        <v>337</v>
      </c>
      <c r="M78" s="80" t="s">
        <v>264</v>
      </c>
      <c r="N78" s="80" t="s">
        <v>264</v>
      </c>
      <c r="O78" s="80" t="s">
        <v>264</v>
      </c>
      <c r="P78" s="80" t="s">
        <v>263</v>
      </c>
      <c r="Q78" s="80" t="s">
        <v>338</v>
      </c>
      <c r="R78" s="81" t="s">
        <v>301</v>
      </c>
      <c r="S78" s="81" t="s">
        <v>267</v>
      </c>
      <c r="T78" s="81" t="s">
        <v>342</v>
      </c>
      <c r="U78" s="81" t="s">
        <v>340</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6.899999999999999" customHeight="1">
      <c r="B79" s="51"/>
      <c r="C79" s="122">
        <v>45314</v>
      </c>
      <c r="D79" s="123" t="s">
        <v>353</v>
      </c>
      <c r="E79" s="124">
        <v>0.67152777777777772</v>
      </c>
      <c r="F79" s="81" t="s">
        <v>227</v>
      </c>
      <c r="G79" s="80" t="s">
        <v>332</v>
      </c>
      <c r="H79" s="126">
        <v>100</v>
      </c>
      <c r="I79" s="80" t="s">
        <v>335</v>
      </c>
      <c r="J79" s="80" t="s">
        <v>260</v>
      </c>
      <c r="K79" s="80" t="s">
        <v>284</v>
      </c>
      <c r="L79" s="80" t="s">
        <v>337</v>
      </c>
      <c r="M79" s="80" t="s">
        <v>264</v>
      </c>
      <c r="N79" s="80" t="s">
        <v>263</v>
      </c>
      <c r="O79" s="80" t="s">
        <v>264</v>
      </c>
      <c r="P79" s="80" t="s">
        <v>263</v>
      </c>
      <c r="Q79" s="80" t="s">
        <v>338</v>
      </c>
      <c r="R79" s="81" t="s">
        <v>266</v>
      </c>
      <c r="S79" s="81" t="s">
        <v>311</v>
      </c>
      <c r="T79" s="81" t="s">
        <v>349</v>
      </c>
      <c r="U79" s="81" t="s">
        <v>340</v>
      </c>
      <c r="V79" s="81"/>
      <c r="W79" s="251" t="s">
        <v>366</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6.899999999999999"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6.899999999999999"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6.899999999999999"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6.899999999999999"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6.899999999999999"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formula1>"ブレーキ操作,アクセル操作,ステアリング操作,非常停止ボタン操作"</formula1>
    </dataValidation>
    <dataValidation type="list" allowBlank="1" showInputMessage="1" showErrorMessage="1" sqref="S8:S83">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formula1>"L4想定区間内,L4想定区間外,実証走行ルート外"</formula1>
    </dataValidation>
    <dataValidation type="list" allowBlank="1" showInputMessage="1" showErrorMessage="1" sqref="F9:F83">
      <formula1>"晴れ, 曇り, 降雨, 降雪, 堆雪, キリ"</formula1>
    </dataValidation>
    <dataValidation type="list" allowBlank="1" showInputMessage="1" showErrorMessage="1" sqref="I9:I83">
      <formula1>"良好, 逆光, 夕日, 西日, 夜"</formula1>
    </dataValidation>
    <dataValidation type="list" allowBlank="1" showInputMessage="1" showErrorMessage="1" sqref="J9:J83">
      <formula1>"乾燥, 湿潤, 凍結, 積雪"</formula1>
    </dataValidation>
    <dataValidation type="list" allowBlank="1" showInputMessage="1" sqref="K9:K83">
      <formula1>"交差点,交差点付近,単路,単路(トンネル),単路(橋),踏切,ロータリー"</formula1>
    </dataValidation>
    <dataValidation type="list" allowBlank="1" showInputMessage="1" sqref="L9:L83">
      <formula1>"右カーブ,左カーブ,直線, 坂道"</formula1>
    </dataValidation>
    <dataValidation type="list" allowBlank="1" showInputMessage="1" sqref="Q9:Q83">
      <formula1>"左折,直進,右折,合流,停止,出発"</formula1>
    </dataValidation>
    <dataValidation type="list" allowBlank="1" showInputMessage="1" showErrorMessage="1" sqref="P8 M9:P83">
      <formula1>"有,無"</formula1>
    </dataValidation>
    <dataValidation type="list" allowBlank="1" showInputMessage="1" sqref="T9:T83">
      <formula1>"小型車,大型車,自転車,バイク,歩行者"</formula1>
    </dataValidation>
    <dataValidation type="list" allowBlank="1" showInputMessage="1" sqref="U9">
      <formula1>"右折,左折,直進,合流,停止,出発,横断"</formula1>
    </dataValidation>
    <dataValidation type="date" operator="greaterThanOrEqual" allowBlank="1" showInputMessage="1" showErrorMessage="1" sqref="C9">
      <formula1>44927</formula1>
    </dataValidation>
    <dataValidation type="time" operator="greaterThanOrEqual" allowBlank="1" showInputMessage="1" showErrorMessage="1" sqref="E9">
      <formula1>0</formula1>
    </dataValidation>
    <dataValidation allowBlank="1" showInputMessage="1" sqref="U10:U83 V9:V83"/>
    <dataValidation type="custom" allowBlank="1" showDropDown="1" sqref="E10:E83">
      <formula1>AND(LT(E10, 1), ISDATE(E10))</formula1>
    </dataValidation>
    <dataValidation type="date" operator="greaterThanOrEqual" allowBlank="1" showErrorMessage="1" sqref="C10:C83">
      <formula1>44927</formula1>
    </dataValidation>
  </dataValidations>
  <pageMargins left="0.70866141732283472" right="0.70866141732283472" top="0.74803149606299213" bottom="0.74803149606299213" header="0.31496062992125984" footer="0.31496062992125984"/>
  <pageSetup paperSize="9" scale="12"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pageSetUpPr fitToPage="1"/>
  </sheetPr>
  <dimension ref="B1:T8"/>
  <sheetViews>
    <sheetView showGridLines="0" workbookViewId="0"/>
  </sheetViews>
  <sheetFormatPr defaultColWidth="8" defaultRowHeight="16.5"/>
  <cols>
    <col min="1" max="1" width="3.75" style="134" customWidth="1"/>
    <col min="2" max="2" width="10.625" style="134" customWidth="1"/>
    <col min="3" max="5" width="8" style="134"/>
    <col min="6" max="6" width="5.625" style="134" customWidth="1"/>
    <col min="7" max="7" width="10.625" style="134" customWidth="1"/>
    <col min="8" max="10" width="8" style="134"/>
    <col min="11" max="11" width="5.625" style="134" customWidth="1"/>
    <col min="12" max="12" width="10.625" style="134" customWidth="1"/>
    <col min="13" max="15" width="8" style="134"/>
    <col min="16" max="16" width="5.625" style="134" customWidth="1"/>
    <col min="17" max="17" width="8.75" style="134" customWidth="1"/>
    <col min="18" max="19" width="8" style="134"/>
    <col min="20" max="20" width="5.25" style="134" customWidth="1"/>
    <col min="21" max="16384" width="8" style="134"/>
  </cols>
  <sheetData>
    <row r="1" spans="2:20" ht="16.149999999999999" customHeight="1"/>
    <row r="2" spans="2:20" ht="16.149999999999999" customHeight="1">
      <c r="B2" s="53" t="s">
        <v>367</v>
      </c>
    </row>
    <row r="3" spans="2:20">
      <c r="B3" s="138" t="s">
        <v>368</v>
      </c>
    </row>
    <row r="4" spans="2:20" s="135" customFormat="1" ht="15.75">
      <c r="B4" s="137" t="s">
        <v>369</v>
      </c>
      <c r="C4" s="136"/>
      <c r="D4" s="136"/>
      <c r="E4" s="136"/>
      <c r="G4" s="137" t="s">
        <v>370</v>
      </c>
      <c r="H4" s="136"/>
      <c r="I4" s="136"/>
      <c r="J4" s="136"/>
      <c r="L4" s="137" t="s">
        <v>371</v>
      </c>
      <c r="M4" s="136"/>
      <c r="N4" s="136"/>
      <c r="O4" s="136"/>
      <c r="Q4" s="137" t="s">
        <v>372</v>
      </c>
      <c r="R4" s="136"/>
      <c r="S4" s="136"/>
      <c r="T4" s="136"/>
    </row>
    <row r="7" spans="2:20">
      <c r="Q7" s="134" t="s">
        <v>373</v>
      </c>
    </row>
    <row r="8" spans="2:20">
      <c r="Q8" s="134" t="s">
        <v>374</v>
      </c>
    </row>
  </sheetData>
  <phoneticPr fontId="3"/>
  <hyperlinks>
    <hyperlink ref="B3" r:id="rId1" location=":~:text=(6)%E3%80%8C%E5%8D%98%E8%B7%AF%EF%BC%88,%E3%81%A6%E3%81%84%E3%81%AA%E3%81%84%E5%A0%B4%E5%90%88%E3%82%92%E3%81%84%E3%81%86%E3%80%82%EF%BC%89" display="参考：ITARDA資料内「13.道路形状」の分類"/>
  </hyperlinks>
  <pageMargins left="0.7" right="0.7" top="0.75" bottom="0.75" header="0.3" footer="0.3"/>
  <pageSetup paperSize="9" scale="44" orientation="portrait"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475c9ef-d2e8-4e39-b3b1-a916c24c99fc">
      <Terms xmlns="http://schemas.microsoft.com/office/infopath/2007/PartnerControls"/>
    </lcf76f155ced4ddcb4097134ff3c332f>
    <TaxCatchAll xmlns="c9243407-1324-4aac-b89c-c98a7e2199bb" xsi:nil="true"/>
  </documentManagement>
</p:properti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3F6F15F-9A7D-4F38-902E-AABBD9697D91}">
  <ds:schemaRefs>
    <ds:schemaRef ds:uri="http://schemas.microsoft.com/sharepoint/v3/contenttype/forms"/>
  </ds:schemaRefs>
</ds:datastoreItem>
</file>

<file path=customXml/itemProps2.xml><?xml version="1.0" encoding="utf-8"?>
<ds:datastoreItem xmlns:ds="http://schemas.openxmlformats.org/officeDocument/2006/customXml" ds:itemID="{0A2B3F95-81EA-4351-8F1D-E43C10F9271F}">
  <ds:schemaRefs>
    <ds:schemaRef ds:uri="http://schemas.microsoft.com/office/2006/documentManagement/types"/>
    <ds:schemaRef ds:uri="b4a76724-ca4a-4be1-b45e-50e92aa54dad"/>
    <ds:schemaRef ds:uri="http://purl.org/dc/elements/1.1/"/>
    <ds:schemaRef ds:uri="http://schemas.microsoft.com/office/2006/metadata/properties"/>
    <ds:schemaRef ds:uri="http://purl.org/dc/terms/"/>
    <ds:schemaRef ds:uri="http://schemas.microsoft.com/office/infopath/2007/PartnerControls"/>
    <ds:schemaRef ds:uri="http://schemas.openxmlformats.org/package/2006/metadata/core-properties"/>
    <ds:schemaRef ds:uri="9ccc3b16-2f8d-4dc2-ae3c-96b7b8d6b0dd"/>
    <ds:schemaRef ds:uri="http://www.w3.org/XML/1998/namespace"/>
    <ds:schemaRef ds:uri="http://purl.org/dc/dcmitype/"/>
  </ds:schemaRefs>
</ds:datastoreItem>
</file>

<file path=customXml/itemProps3.xml><?xml version="1.0" encoding="utf-8"?>
<ds:datastoreItem xmlns:ds="http://schemas.openxmlformats.org/officeDocument/2006/customXml" ds:itemID="{7D07DE0D-D6A4-40C9-A099-6B03D6E74DC9}"/>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4</vt:i4>
      </vt:variant>
    </vt:vector>
  </HeadingPairs>
  <TitlesOfParts>
    <vt:vector size="14" baseType="lpstr">
      <vt:lpstr>実証データ一覧</vt:lpstr>
      <vt:lpstr>便毎データ</vt:lpstr>
      <vt:lpstr>発生毎⇒</vt:lpstr>
      <vt:lpstr>手動介入</vt:lpstr>
      <vt:lpstr>事故・ヒヤリハット</vt:lpstr>
      <vt:lpstr>早着・遅延</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早着・遅延!Print_Area</vt:lpstr>
      <vt:lpstr>便毎データ!Print_Area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setup</cp:lastModifiedBy>
  <cp:revision/>
  <dcterms:created xsi:type="dcterms:W3CDTF">2024-04-17T10:01:59Z</dcterms:created>
  <dcterms:modified xsi:type="dcterms:W3CDTF">2024-12-09T01:12:00Z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