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worksheets/sheet11.xml" ContentType="application/vnd.openxmlformats-officedocument.spreadsheetml.worksheet+xml"/>
  <Override PartName="/xl/worksheets/sheet10.xml" ContentType="application/vnd.openxmlformats-officedocument.spreadsheetml.worksheet+xml"/>
  <Override PartName="/xl/worksheets/sheet9.xml" ContentType="application/vnd.openxmlformats-officedocument.spreadsheetml.worksheet+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6.xml" ContentType="application/vnd.openxmlformats-officedocument.drawing+xml"/>
  <Override PartName="/xl/drawings/drawing1.xml" ContentType="application/vnd.openxmlformats-officedocument.drawing+xml"/>
  <Override PartName="/xl/drawings/drawing5.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5"/>
  <workbookPr codeName="ThisWorkbook" defaultThemeVersion="166925"/>
  <mc:AlternateContent xmlns:mc="http://schemas.openxmlformats.org/markup-compatibility/2006">
    <mc:Choice Requires="x15">
      <x15ac:absPath xmlns:x15ac="http://schemas.microsoft.com/office/spreadsheetml/2010/11/ac" url="S:\030200 企画調整課\◉令和6年度\19交通共通\06自動運転導入\12_補助金事務局対応\04_最終報告\"/>
    </mc:Choice>
  </mc:AlternateContent>
  <xr:revisionPtr revIDLastSave="0" documentId="13_ncr:1_{D476120F-15E2-4A3D-B26F-2C031C6FC75F}" xr6:coauthVersionLast="36" xr6:coauthVersionMax="47" xr10:uidLastSave="{00000000-0000-0000-0000-000000000000}"/>
  <bookViews>
    <workbookView xWindow="0" yWindow="735" windowWidth="29400" windowHeight="17325" tabRatio="635" xr2:uid="{F2D90E5A-20F1-496E-AFC3-E1E723FB2A36}"/>
  </bookViews>
  <sheets>
    <sheet name="実証データ一覧" sheetId="1" r:id="rId1"/>
    <sheet name="便毎データ(左回り)" sheetId="2" r:id="rId2"/>
    <sheet name="便毎データ(右回り)" sheetId="16" r:id="rId3"/>
    <sheet name="発生毎⇒" sheetId="10" r:id="rId4"/>
    <sheet name="手動介入" sheetId="13" r:id="rId5"/>
    <sheet name="事故・ヒヤリハット" sheetId="4" r:id="rId6"/>
    <sheet name="早着・遅延" sheetId="5" r:id="rId7"/>
    <sheet name="参考⇒" sheetId="11" r:id="rId8"/>
    <sheet name="手動介入 記入内容補足" sheetId="6" r:id="rId9"/>
    <sheet name="手動介入 昨年度事例" sheetId="14" r:id="rId10"/>
    <sheet name="事故発生要因・道路形状の分類" sheetId="12" r:id="rId11"/>
  </sheets>
  <definedNames>
    <definedName name="aaaaaaaaaaaa">#REF!</definedName>
    <definedName name="aaaaaaaaaaaaaaaa">#REF!</definedName>
    <definedName name="_xlnm.Print_Area" localSheetId="5">事故・ヒヤリハット!$B$5:$P$107</definedName>
    <definedName name="_xlnm.Print_Area" localSheetId="10">事故発生要因・道路形状の分類!$B$3:$X$30</definedName>
    <definedName name="_xlnm.Print_Area" localSheetId="6">早着・遅延!$B$5:$J$106</definedName>
    <definedName name="_xlnm.Print_Area" localSheetId="2">'便毎データ(右回り)'!$B$5:$Q$118</definedName>
    <definedName name="_xlnm.Print_Area" localSheetId="1">'便毎データ(左回り)'!$B$5:$Q$118</definedName>
    <definedName name="祝日" localSheetId="10">#REF!</definedName>
    <definedName name="祝日">#REF!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P108" i="16" l="1"/>
  <c r="O108" i="16"/>
  <c r="O100" i="16"/>
  <c r="P100" i="16"/>
  <c r="P92" i="16"/>
  <c r="O92" i="16"/>
  <c r="O84" i="16"/>
  <c r="P84" i="16"/>
  <c r="P76" i="16"/>
  <c r="P68" i="16"/>
  <c r="P60" i="16"/>
  <c r="P52" i="16"/>
  <c r="P44" i="16"/>
  <c r="P36" i="16"/>
  <c r="O36" i="16"/>
  <c r="O28" i="16"/>
  <c r="P20" i="16"/>
  <c r="P12" i="16"/>
  <c r="K108" i="16"/>
  <c r="J108" i="16"/>
  <c r="K100" i="16"/>
  <c r="J100" i="16"/>
  <c r="K92" i="16"/>
  <c r="J92" i="16"/>
  <c r="K84" i="16"/>
  <c r="J84" i="16"/>
  <c r="O76" i="16"/>
  <c r="K76" i="16"/>
  <c r="J76" i="16"/>
  <c r="O68" i="16"/>
  <c r="K68" i="16"/>
  <c r="J68" i="16"/>
  <c r="O60" i="16"/>
  <c r="K60" i="16"/>
  <c r="J60" i="16"/>
  <c r="O52" i="16"/>
  <c r="K52" i="16"/>
  <c r="J52" i="16"/>
  <c r="O44" i="16"/>
  <c r="K44" i="16"/>
  <c r="J44" i="16"/>
  <c r="K36" i="16"/>
  <c r="J36" i="16"/>
  <c r="P28" i="16"/>
  <c r="K28" i="16"/>
  <c r="J28" i="16"/>
  <c r="O20" i="16"/>
  <c r="K20" i="16"/>
  <c r="J20" i="16"/>
  <c r="O12" i="16"/>
  <c r="K12" i="16"/>
  <c r="J12" i="16"/>
  <c r="Q108" i="2"/>
  <c r="P108" i="2"/>
  <c r="Q100" i="2"/>
  <c r="P100" i="2"/>
  <c r="Q92" i="2"/>
  <c r="P92" i="2"/>
  <c r="Q84" i="2"/>
  <c r="P84" i="2"/>
  <c r="Q76" i="2"/>
  <c r="P76" i="2"/>
  <c r="Q68" i="2"/>
  <c r="P68" i="2"/>
  <c r="Q60" i="2"/>
  <c r="P60" i="2"/>
  <c r="P12" i="2"/>
  <c r="P20" i="2"/>
  <c r="P28" i="2"/>
  <c r="P36" i="2"/>
  <c r="P44" i="2"/>
  <c r="P52" i="2"/>
  <c r="Q52" i="2"/>
  <c r="Q44" i="2"/>
  <c r="Q36" i="2"/>
  <c r="Q28" i="2"/>
  <c r="Q20" i="2"/>
  <c r="Q12" i="2"/>
  <c r="K108" i="2"/>
  <c r="K100" i="2"/>
  <c r="K92" i="2"/>
  <c r="K84" i="2"/>
  <c r="K76" i="2"/>
  <c r="K68" i="2"/>
  <c r="K60" i="2"/>
  <c r="K52" i="2"/>
  <c r="K44" i="2"/>
  <c r="K36" i="2"/>
  <c r="K28" i="2"/>
  <c r="L108" i="2"/>
  <c r="L100" i="2"/>
  <c r="L92" i="2"/>
  <c r="L84" i="2"/>
  <c r="L76" i="2"/>
  <c r="L68" i="2"/>
  <c r="L60" i="2"/>
  <c r="L52" i="2"/>
  <c r="D27" i="13"/>
  <c r="D21" i="13"/>
  <c r="D20" i="13"/>
  <c r="D19" i="13"/>
  <c r="D18" i="13"/>
  <c r="L44" i="2" l="1"/>
  <c r="L36" i="2"/>
  <c r="L28" i="2"/>
  <c r="K12" i="2"/>
  <c r="K20" i="2"/>
  <c r="L20" i="2"/>
  <c r="L12" i="2"/>
  <c r="D105" i="16"/>
  <c r="D97" i="16"/>
  <c r="D81" i="16"/>
  <c r="D73" i="16"/>
  <c r="D65" i="16"/>
  <c r="D49" i="16"/>
  <c r="D41" i="16"/>
  <c r="D33" i="16"/>
  <c r="C29" i="16"/>
  <c r="E27" i="16"/>
  <c r="E35" i="16" s="1"/>
  <c r="E43" i="16" s="1"/>
  <c r="E51" i="16" s="1"/>
  <c r="E59" i="16" s="1"/>
  <c r="E67" i="16" s="1"/>
  <c r="E75" i="16" s="1"/>
  <c r="E83" i="16" s="1"/>
  <c r="E91" i="16" s="1"/>
  <c r="E99" i="16" s="1"/>
  <c r="E107" i="16" s="1"/>
  <c r="E115" i="16" s="1"/>
  <c r="C27" i="16"/>
  <c r="D27" i="16" s="1"/>
  <c r="E26" i="16"/>
  <c r="E34" i="16" s="1"/>
  <c r="E42" i="16" s="1"/>
  <c r="E50" i="16" s="1"/>
  <c r="E58" i="16" s="1"/>
  <c r="E66" i="16" s="1"/>
  <c r="E74" i="16" s="1"/>
  <c r="E82" i="16" s="1"/>
  <c r="E90" i="16" s="1"/>
  <c r="E98" i="16" s="1"/>
  <c r="E106" i="16" s="1"/>
  <c r="E114" i="16" s="1"/>
  <c r="D26" i="16"/>
  <c r="C26" i="16"/>
  <c r="C34" i="16" s="1"/>
  <c r="E25" i="16"/>
  <c r="E33" i="16" s="1"/>
  <c r="E41" i="16" s="1"/>
  <c r="E49" i="16" s="1"/>
  <c r="E57" i="16" s="1"/>
  <c r="E65" i="16" s="1"/>
  <c r="E73" i="16" s="1"/>
  <c r="E81" i="16" s="1"/>
  <c r="E89" i="16" s="1"/>
  <c r="E97" i="16" s="1"/>
  <c r="E105" i="16" s="1"/>
  <c r="E113" i="16" s="1"/>
  <c r="D25" i="16"/>
  <c r="C25" i="16"/>
  <c r="C33" i="16" s="1"/>
  <c r="C41" i="16" s="1"/>
  <c r="C49" i="16" s="1"/>
  <c r="C57" i="16" s="1"/>
  <c r="C65" i="16" s="1"/>
  <c r="C73" i="16" s="1"/>
  <c r="C81" i="16" s="1"/>
  <c r="C89" i="16" s="1"/>
  <c r="C97" i="16" s="1"/>
  <c r="C105" i="16" s="1"/>
  <c r="C113" i="16" s="1"/>
  <c r="D113" i="16" s="1"/>
  <c r="E24" i="16"/>
  <c r="E32" i="16" s="1"/>
  <c r="E40" i="16" s="1"/>
  <c r="E48" i="16" s="1"/>
  <c r="E56" i="16" s="1"/>
  <c r="E64" i="16" s="1"/>
  <c r="E72" i="16" s="1"/>
  <c r="E80" i="16" s="1"/>
  <c r="E88" i="16" s="1"/>
  <c r="E96" i="16" s="1"/>
  <c r="E104" i="16" s="1"/>
  <c r="E112" i="16" s="1"/>
  <c r="C24" i="16"/>
  <c r="D24" i="16" s="1"/>
  <c r="E23" i="16"/>
  <c r="E31" i="16" s="1"/>
  <c r="E39" i="16" s="1"/>
  <c r="E47" i="16" s="1"/>
  <c r="E55" i="16" s="1"/>
  <c r="E63" i="16" s="1"/>
  <c r="E71" i="16" s="1"/>
  <c r="E79" i="16" s="1"/>
  <c r="E87" i="16" s="1"/>
  <c r="E95" i="16" s="1"/>
  <c r="E103" i="16" s="1"/>
  <c r="E111" i="16" s="1"/>
  <c r="C23" i="16"/>
  <c r="D23" i="16" s="1"/>
  <c r="E22" i="16"/>
  <c r="E30" i="16" s="1"/>
  <c r="E38" i="16" s="1"/>
  <c r="E46" i="16" s="1"/>
  <c r="E54" i="16" s="1"/>
  <c r="E62" i="16" s="1"/>
  <c r="E70" i="16" s="1"/>
  <c r="E78" i="16" s="1"/>
  <c r="E86" i="16" s="1"/>
  <c r="E94" i="16" s="1"/>
  <c r="E102" i="16" s="1"/>
  <c r="E110" i="16" s="1"/>
  <c r="C22" i="16"/>
  <c r="D22" i="16" s="1"/>
  <c r="E21" i="16"/>
  <c r="E29" i="16" s="1"/>
  <c r="E37" i="16" s="1"/>
  <c r="E45" i="16" s="1"/>
  <c r="E53" i="16" s="1"/>
  <c r="E61" i="16" s="1"/>
  <c r="E69" i="16" s="1"/>
  <c r="E77" i="16" s="1"/>
  <c r="E85" i="16" s="1"/>
  <c r="E93" i="16" s="1"/>
  <c r="E101" i="16" s="1"/>
  <c r="E109" i="16" s="1"/>
  <c r="C21" i="16"/>
  <c r="D21" i="16" s="1"/>
  <c r="E20" i="16"/>
  <c r="E28" i="16" s="1"/>
  <c r="E36" i="16" s="1"/>
  <c r="E44" i="16" s="1"/>
  <c r="E52" i="16" s="1"/>
  <c r="E60" i="16" s="1"/>
  <c r="E68" i="16" s="1"/>
  <c r="E76" i="16" s="1"/>
  <c r="E84" i="16" s="1"/>
  <c r="E92" i="16" s="1"/>
  <c r="E100" i="16" s="1"/>
  <c r="E108" i="16" s="1"/>
  <c r="C20" i="16"/>
  <c r="D20" i="16" s="1"/>
  <c r="D19" i="16"/>
  <c r="D18" i="16"/>
  <c r="D17" i="16"/>
  <c r="D16" i="16"/>
  <c r="D15" i="16"/>
  <c r="D14" i="16"/>
  <c r="D13" i="16"/>
  <c r="D12" i="16"/>
  <c r="D11" i="16"/>
  <c r="D3" i="16"/>
  <c r="C3" i="16"/>
  <c r="B3" i="16"/>
  <c r="E106" i="2"/>
  <c r="E114" i="2" s="1"/>
  <c r="C106" i="2"/>
  <c r="D106" i="2" s="1"/>
  <c r="E105" i="2"/>
  <c r="E113" i="2" s="1"/>
  <c r="C105" i="2"/>
  <c r="D105" i="2" s="1"/>
  <c r="E104" i="2"/>
  <c r="E112" i="2" s="1"/>
  <c r="C104" i="2"/>
  <c r="D104" i="2" s="1"/>
  <c r="E103" i="2"/>
  <c r="E111" i="2" s="1"/>
  <c r="C103" i="2"/>
  <c r="C111" i="2" s="1"/>
  <c r="D111" i="2" s="1"/>
  <c r="E102" i="2"/>
  <c r="E110" i="2" s="1"/>
  <c r="C102" i="2"/>
  <c r="D102" i="2" s="1"/>
  <c r="E101" i="2"/>
  <c r="E109" i="2" s="1"/>
  <c r="C101" i="2"/>
  <c r="D101" i="2" s="1"/>
  <c r="E100" i="2"/>
  <c r="E108" i="2" s="1"/>
  <c r="D100" i="2"/>
  <c r="C100" i="2"/>
  <c r="C108" i="2" s="1"/>
  <c r="E99" i="2"/>
  <c r="E107" i="2" s="1"/>
  <c r="E115" i="2" s="1"/>
  <c r="C99" i="2"/>
  <c r="C107" i="2" s="1"/>
  <c r="C28" i="2"/>
  <c r="D28" i="2" s="1"/>
  <c r="E27" i="2"/>
  <c r="E35" i="2" s="1"/>
  <c r="E43" i="2" s="1"/>
  <c r="E51" i="2" s="1"/>
  <c r="E59" i="2" s="1"/>
  <c r="E67" i="2" s="1"/>
  <c r="E75" i="2" s="1"/>
  <c r="E83" i="2" s="1"/>
  <c r="E91" i="2" s="1"/>
  <c r="C27" i="2"/>
  <c r="D27" i="2" s="1"/>
  <c r="E26" i="2"/>
  <c r="E34" i="2" s="1"/>
  <c r="E42" i="2" s="1"/>
  <c r="E50" i="2" s="1"/>
  <c r="E58" i="2" s="1"/>
  <c r="E66" i="2" s="1"/>
  <c r="E74" i="2" s="1"/>
  <c r="E82" i="2" s="1"/>
  <c r="E90" i="2" s="1"/>
  <c r="E98" i="2" s="1"/>
  <c r="C26" i="2"/>
  <c r="C34" i="2" s="1"/>
  <c r="E25" i="2"/>
  <c r="E33" i="2" s="1"/>
  <c r="E41" i="2" s="1"/>
  <c r="E49" i="2" s="1"/>
  <c r="E57" i="2" s="1"/>
  <c r="E65" i="2" s="1"/>
  <c r="E73" i="2" s="1"/>
  <c r="E81" i="2" s="1"/>
  <c r="E89" i="2" s="1"/>
  <c r="E97" i="2" s="1"/>
  <c r="C25" i="2"/>
  <c r="D25" i="2" s="1"/>
  <c r="E24" i="2"/>
  <c r="E32" i="2" s="1"/>
  <c r="E40" i="2" s="1"/>
  <c r="E48" i="2" s="1"/>
  <c r="E56" i="2" s="1"/>
  <c r="E64" i="2" s="1"/>
  <c r="E72" i="2" s="1"/>
  <c r="E80" i="2" s="1"/>
  <c r="E88" i="2" s="1"/>
  <c r="E96" i="2" s="1"/>
  <c r="C24" i="2"/>
  <c r="C32" i="2" s="1"/>
  <c r="C40" i="2" s="1"/>
  <c r="C48" i="2" s="1"/>
  <c r="E23" i="2"/>
  <c r="E31" i="2" s="1"/>
  <c r="E39" i="2" s="1"/>
  <c r="E47" i="2" s="1"/>
  <c r="E55" i="2" s="1"/>
  <c r="E63" i="2" s="1"/>
  <c r="E71" i="2" s="1"/>
  <c r="E79" i="2" s="1"/>
  <c r="E87" i="2" s="1"/>
  <c r="E95" i="2" s="1"/>
  <c r="C23" i="2"/>
  <c r="C31" i="2" s="1"/>
  <c r="E22" i="2"/>
  <c r="E30" i="2" s="1"/>
  <c r="E38" i="2" s="1"/>
  <c r="E46" i="2" s="1"/>
  <c r="E54" i="2" s="1"/>
  <c r="E62" i="2" s="1"/>
  <c r="E70" i="2" s="1"/>
  <c r="E78" i="2" s="1"/>
  <c r="E86" i="2" s="1"/>
  <c r="E94" i="2" s="1"/>
  <c r="C22" i="2"/>
  <c r="D22" i="2" s="1"/>
  <c r="E21" i="2"/>
  <c r="E29" i="2" s="1"/>
  <c r="E37" i="2" s="1"/>
  <c r="E45" i="2" s="1"/>
  <c r="E53" i="2" s="1"/>
  <c r="E61" i="2" s="1"/>
  <c r="E69" i="2" s="1"/>
  <c r="E77" i="2" s="1"/>
  <c r="E85" i="2" s="1"/>
  <c r="E93" i="2" s="1"/>
  <c r="C21" i="2"/>
  <c r="E20" i="2"/>
  <c r="E28" i="2" s="1"/>
  <c r="E36" i="2" s="1"/>
  <c r="E44" i="2" s="1"/>
  <c r="E52" i="2" s="1"/>
  <c r="E60" i="2" s="1"/>
  <c r="E68" i="2" s="1"/>
  <c r="E76" i="2" s="1"/>
  <c r="E84" i="2" s="1"/>
  <c r="E92" i="2" s="1"/>
  <c r="C20" i="2"/>
  <c r="D3" i="5"/>
  <c r="C3" i="5"/>
  <c r="B3" i="5"/>
  <c r="D3" i="4"/>
  <c r="C3" i="4"/>
  <c r="B3" i="4"/>
  <c r="D3" i="13"/>
  <c r="C3" i="13"/>
  <c r="B3" i="13"/>
  <c r="D3" i="2"/>
  <c r="C3" i="2"/>
  <c r="B3" i="2"/>
  <c r="D29" i="16" l="1"/>
  <c r="C37" i="16"/>
  <c r="D34" i="16"/>
  <c r="C42" i="16"/>
  <c r="C28" i="16"/>
  <c r="D57" i="16"/>
  <c r="D89" i="16"/>
  <c r="C31" i="16"/>
  <c r="C32" i="16"/>
  <c r="C35" i="16"/>
  <c r="C30" i="16"/>
  <c r="D108" i="2"/>
  <c r="C115" i="2"/>
  <c r="D115" i="2" s="1"/>
  <c r="D107" i="2"/>
  <c r="D103" i="2"/>
  <c r="C114" i="2"/>
  <c r="D114" i="2" s="1"/>
  <c r="D99" i="2"/>
  <c r="C110" i="2"/>
  <c r="C112" i="2"/>
  <c r="D112" i="2" s="1"/>
  <c r="C113" i="2"/>
  <c r="D113" i="2" s="1"/>
  <c r="C109" i="2"/>
  <c r="D23" i="2"/>
  <c r="D26" i="2"/>
  <c r="D24" i="2"/>
  <c r="C35" i="2"/>
  <c r="D35" i="2" s="1"/>
  <c r="D31" i="2"/>
  <c r="C39" i="2"/>
  <c r="C42" i="2"/>
  <c r="D34" i="2"/>
  <c r="D32" i="2"/>
  <c r="D40" i="2"/>
  <c r="C43" i="2"/>
  <c r="D48" i="2"/>
  <c r="C56" i="2"/>
  <c r="D21" i="2"/>
  <c r="C29" i="2"/>
  <c r="C30" i="2"/>
  <c r="C33" i="2"/>
  <c r="C36" i="2"/>
  <c r="E37" i="1"/>
  <c r="E25" i="1"/>
  <c r="E70" i="1"/>
  <c r="E81" i="1"/>
  <c r="E80" i="1"/>
  <c r="E75" i="1"/>
  <c r="E74" i="1"/>
  <c r="E69" i="1"/>
  <c r="E56" i="1"/>
  <c r="E64" i="1"/>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6" i="13"/>
  <c r="D25" i="13"/>
  <c r="D24" i="13"/>
  <c r="D23" i="13"/>
  <c r="D22" i="13"/>
  <c r="D17" i="13"/>
  <c r="D16" i="13"/>
  <c r="D15" i="13"/>
  <c r="D14" i="13"/>
  <c r="D13" i="13"/>
  <c r="D31" i="16" l="1"/>
  <c r="C39" i="16"/>
  <c r="D28" i="16"/>
  <c r="C36" i="16"/>
  <c r="D42" i="16"/>
  <c r="C50" i="16"/>
  <c r="D30" i="16"/>
  <c r="C38" i="16"/>
  <c r="D35" i="16"/>
  <c r="C43" i="16"/>
  <c r="D37" i="16"/>
  <c r="C45" i="16"/>
  <c r="D32" i="16"/>
  <c r="C40" i="16"/>
  <c r="D110" i="2"/>
  <c r="D109" i="2"/>
  <c r="D36" i="2"/>
  <c r="C44" i="2"/>
  <c r="D33" i="2"/>
  <c r="C41" i="2"/>
  <c r="C38" i="2"/>
  <c r="D30" i="2"/>
  <c r="D29" i="2"/>
  <c r="C37" i="2"/>
  <c r="C50" i="2"/>
  <c r="D42" i="2"/>
  <c r="D43" i="2"/>
  <c r="C51" i="2"/>
  <c r="D39" i="2"/>
  <c r="C47" i="2"/>
  <c r="D56" i="2"/>
  <c r="C64" i="2"/>
  <c r="D13" i="4"/>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38" i="16" l="1"/>
  <c r="C46" i="16"/>
  <c r="D40" i="16"/>
  <c r="C48" i="16"/>
  <c r="D50" i="16"/>
  <c r="C58" i="16"/>
  <c r="D36" i="16"/>
  <c r="C44" i="16"/>
  <c r="D43" i="16"/>
  <c r="C51" i="16"/>
  <c r="D39" i="16"/>
  <c r="C47" i="16"/>
  <c r="C53" i="16"/>
  <c r="D45" i="16"/>
  <c r="D37" i="2"/>
  <c r="C45" i="2"/>
  <c r="C46" i="2"/>
  <c r="D38" i="2"/>
  <c r="D47" i="2"/>
  <c r="C55" i="2"/>
  <c r="D51" i="2"/>
  <c r="C59" i="2"/>
  <c r="D41" i="2"/>
  <c r="C49" i="2"/>
  <c r="D44" i="2"/>
  <c r="C52" i="2"/>
  <c r="D64" i="2"/>
  <c r="C72" i="2"/>
  <c r="C58" i="2"/>
  <c r="D50" i="2"/>
  <c r="D12" i="2"/>
  <c r="D13" i="2"/>
  <c r="D14" i="2"/>
  <c r="D15" i="2"/>
  <c r="D16" i="2"/>
  <c r="D17" i="2"/>
  <c r="D18" i="2"/>
  <c r="D19" i="2"/>
  <c r="D20"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58" i="16" l="1"/>
  <c r="C66" i="16"/>
  <c r="D53" i="16"/>
  <c r="C61" i="16"/>
  <c r="D47" i="16"/>
  <c r="C55" i="16"/>
  <c r="D48" i="16"/>
  <c r="C56" i="16"/>
  <c r="D44" i="16"/>
  <c r="C52" i="16"/>
  <c r="D51" i="16"/>
  <c r="C59" i="16"/>
  <c r="D46" i="16"/>
  <c r="C54" i="16"/>
  <c r="D72" i="2"/>
  <c r="C80" i="2"/>
  <c r="D55" i="2"/>
  <c r="C63" i="2"/>
  <c r="D52" i="2"/>
  <c r="C60" i="2"/>
  <c r="D46" i="2"/>
  <c r="C54" i="2"/>
  <c r="D59" i="2"/>
  <c r="C67" i="2"/>
  <c r="C66" i="2"/>
  <c r="D58" i="2"/>
  <c r="D49" i="2"/>
  <c r="C57" i="2"/>
  <c r="D45" i="2"/>
  <c r="C53" i="2"/>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 r="D56" i="16" l="1"/>
  <c r="C64" i="16"/>
  <c r="D54" i="16"/>
  <c r="C62" i="16"/>
  <c r="C69" i="16"/>
  <c r="D61" i="16"/>
  <c r="D55" i="16"/>
  <c r="C63" i="16"/>
  <c r="D52" i="16"/>
  <c r="C60" i="16"/>
  <c r="D66" i="16"/>
  <c r="C74" i="16"/>
  <c r="D59" i="16"/>
  <c r="C67" i="16"/>
  <c r="D57" i="2"/>
  <c r="C65" i="2"/>
  <c r="D60" i="2"/>
  <c r="C68" i="2"/>
  <c r="D53" i="2"/>
  <c r="C61" i="2"/>
  <c r="D54" i="2"/>
  <c r="C62" i="2"/>
  <c r="D63" i="2"/>
  <c r="C71" i="2"/>
  <c r="C74" i="2"/>
  <c r="D66" i="2"/>
  <c r="D67" i="2"/>
  <c r="C75" i="2"/>
  <c r="D80" i="2"/>
  <c r="C88" i="2"/>
  <c r="D69" i="16" l="1"/>
  <c r="C77" i="16"/>
  <c r="D63" i="16"/>
  <c r="C71" i="16"/>
  <c r="D74" i="16"/>
  <c r="C82" i="16"/>
  <c r="C68" i="16"/>
  <c r="D60" i="16"/>
  <c r="D64" i="16"/>
  <c r="C72" i="16"/>
  <c r="D67" i="16"/>
  <c r="C75" i="16"/>
  <c r="D62" i="16"/>
  <c r="C70" i="16"/>
  <c r="D62" i="2"/>
  <c r="C70" i="2"/>
  <c r="D88" i="2"/>
  <c r="C96" i="2"/>
  <c r="D61" i="2"/>
  <c r="C69" i="2"/>
  <c r="D75" i="2"/>
  <c r="C83" i="2"/>
  <c r="D68" i="2"/>
  <c r="C76" i="2"/>
  <c r="C82" i="2"/>
  <c r="D74" i="2"/>
  <c r="D71" i="2"/>
  <c r="C79" i="2"/>
  <c r="D65" i="2"/>
  <c r="C73" i="2"/>
  <c r="D68" i="16" l="1"/>
  <c r="C76" i="16"/>
  <c r="D70" i="16"/>
  <c r="C78" i="16"/>
  <c r="D75" i="16"/>
  <c r="C83" i="16"/>
  <c r="D71" i="16"/>
  <c r="C79" i="16"/>
  <c r="D72" i="16"/>
  <c r="C80" i="16"/>
  <c r="C85" i="16"/>
  <c r="D77" i="16"/>
  <c r="D82" i="16"/>
  <c r="C90" i="16"/>
  <c r="D79" i="2"/>
  <c r="C87" i="2"/>
  <c r="D96" i="2"/>
  <c r="C90" i="2"/>
  <c r="D82" i="2"/>
  <c r="D76" i="2"/>
  <c r="C84" i="2"/>
  <c r="D70" i="2"/>
  <c r="C78" i="2"/>
  <c r="C81" i="2"/>
  <c r="D73" i="2"/>
  <c r="D83" i="2"/>
  <c r="C91" i="2"/>
  <c r="D69" i="2"/>
  <c r="C77" i="2"/>
  <c r="D79" i="16" l="1"/>
  <c r="C87" i="16"/>
  <c r="D90" i="16"/>
  <c r="C98" i="16"/>
  <c r="D83" i="16"/>
  <c r="C91" i="16"/>
  <c r="D78" i="16"/>
  <c r="C86" i="16"/>
  <c r="D85" i="16"/>
  <c r="C93" i="16"/>
  <c r="D80" i="16"/>
  <c r="C88" i="16"/>
  <c r="C84" i="16"/>
  <c r="D76" i="16"/>
  <c r="D91" i="2"/>
  <c r="D77" i="2"/>
  <c r="C85" i="2"/>
  <c r="D84" i="2"/>
  <c r="C92" i="2"/>
  <c r="C98" i="2"/>
  <c r="D90" i="2"/>
  <c r="C89" i="2"/>
  <c r="D81" i="2"/>
  <c r="D78" i="2"/>
  <c r="C86" i="2"/>
  <c r="D87" i="2"/>
  <c r="C95" i="2"/>
  <c r="D86" i="16" l="1"/>
  <c r="C94" i="16"/>
  <c r="D91" i="16"/>
  <c r="C99" i="16"/>
  <c r="D84" i="16"/>
  <c r="C92" i="16"/>
  <c r="D93" i="16"/>
  <c r="C101" i="16"/>
  <c r="D87" i="16"/>
  <c r="C95" i="16"/>
  <c r="D88" i="16"/>
  <c r="C96" i="16"/>
  <c r="D98" i="16"/>
  <c r="C106" i="16"/>
  <c r="D95" i="2"/>
  <c r="D92" i="2"/>
  <c r="D86" i="2"/>
  <c r="C94" i="2"/>
  <c r="D85" i="2"/>
  <c r="C93" i="2"/>
  <c r="D98" i="2"/>
  <c r="C97" i="2"/>
  <c r="D89" i="2"/>
  <c r="D101" i="16" l="1"/>
  <c r="C109" i="16"/>
  <c r="D109" i="16" s="1"/>
  <c r="D96" i="16"/>
  <c r="C104" i="16"/>
  <c r="D99" i="16"/>
  <c r="C107" i="16"/>
  <c r="D95" i="16"/>
  <c r="C103" i="16"/>
  <c r="D94" i="16"/>
  <c r="C102" i="16"/>
  <c r="D106" i="16"/>
  <c r="C114" i="16"/>
  <c r="D114" i="16" s="1"/>
  <c r="C100" i="16"/>
  <c r="D92" i="16"/>
  <c r="D94" i="2"/>
  <c r="D93" i="2"/>
  <c r="D97" i="2"/>
  <c r="D103" i="16" l="1"/>
  <c r="C111" i="16"/>
  <c r="D111" i="16" s="1"/>
  <c r="D107" i="16"/>
  <c r="C115" i="16"/>
  <c r="D115" i="16" s="1"/>
  <c r="D100" i="16"/>
  <c r="C108" i="16"/>
  <c r="D108" i="16" s="1"/>
  <c r="D104" i="16"/>
  <c r="C112" i="16"/>
  <c r="D112" i="16" s="1"/>
  <c r="D102" i="16"/>
  <c r="C110" i="16"/>
  <c r="D110" i="16" s="1"/>
</calcChain>
</file>

<file path=xl/sharedStrings.xml><?xml version="1.0" encoding="utf-8"?>
<sst xmlns="http://schemas.openxmlformats.org/spreadsheetml/2006/main" count="3185" uniqueCount="381">
  <si>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</si>
  <si>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</si>
  <si>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</si>
  <si>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</si>
  <si>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</si>
  <si>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</si>
  <si>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</si>
  <si>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</si>
  <si>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</si>
  <si>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</si>
  <si>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</si>
  <si>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</si>
  <si>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</si>
  <si>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</si>
  <si>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</si>
  <si>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</si>
  <si>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</si>
  <si>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</si>
  <si>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</si>
  <si>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</si>
  <si>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</si>
  <si>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</si>
  <si>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</si>
  <si>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</si>
  <si>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</si>
  <si>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</si>
  <si>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</si>
  <si>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</si>
  <si>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</si>
  <si>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</si>
  <si>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</si>
  <si>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</si>
  <si>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</si>
  <si>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</si>
  <si>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</si>
  <si>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</si>
  <si>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</si>
  <si>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</si>
  <si>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</si>
  <si>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</si>
  <si>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</si>
  <si>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</si>
  <si>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</si>
  <si>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</si>
  <si>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</si>
  <si>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</si>
  <si>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</si>
  <si>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</si>
  <si>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</si>
  <si>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</si>
  <si>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</si>
  <si>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</si>
  <si>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</si>
  <si>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</si>
  <si>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</si>
  <si>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</si>
  <si>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</si>
  <si>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</si>
  <si>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</si>
  <si>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</si>
  <si>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</si>
  <si>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</si>
  <si>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</si>
  <si>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</si>
  <si>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</si>
  <si>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</si>
  <si>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</si>
  <si>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</si>
  <si>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</si>
  <si>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</si>
  <si>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</si>
  <si>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</si>
  <si>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</si>
  <si>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</si>
  <si>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</si>
  <si>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</si>
  <si>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</si>
  <si>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</si>
  <si>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</si>
  <si>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</si>
  <si>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</si>
  <si>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</si>
  <si>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</si>
  <si>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</si>
  <si>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</si>
  <si>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</si>
  <si>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</si>
  <si>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</si>
  <si>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</si>
  <si>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</si>
  <si>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</si>
  <si>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</si>
  <si>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</si>
  <si>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</si>
  <si>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</si>
  <si>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</si>
  <si>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</si>
  <si>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</si>
  <si>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</si>
  <si>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</si>
  <si>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</si>
  <si>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</si>
  <si>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</si>
  <si>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</si>
  <si>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</si>
  <si>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</si>
  <si>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</si>
  <si>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</si>
  <si>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</si>
  <si>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</si>
  <si>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</si>
  <si>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</si>
  <si>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</si>
  <si>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</si>
  <si>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</si>
  <si>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</si>
  <si>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</si>
  <si>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</si>
  <si>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</si>
  <si>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</si>
  <si>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</si>
  <si>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</si>
  <si>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</si>
  <si>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</si>
  <si>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</si>
  <si>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</si>
  <si>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</si>
  <si>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</si>
  <si>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</si>
  <si>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</si>
  <si>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</si>
  <si>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</si>
  <si>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</si>
  <si>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</si>
  <si>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</si>
  <si>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</si>
  <si>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</si>
  <si>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</si>
  <si>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</si>
  <si>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</si>
  <si>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</si>
  <si>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</si>
  <si>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</si>
  <si>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</si>
  <si>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</si>
  <si>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</si>
  <si>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</si>
  <si>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</si>
  <si>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</si>
  <si>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</si>
  <si>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</si>
  <si>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</si>
  <si>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</si>
  <si>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</si>
  <si>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</si>
  <si>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</si>
  <si>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</si>
  <si>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</si>
  <si>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</si>
  <si>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</si>
  <si>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</si>
  <si>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</si>
  <si>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</si>
  <si>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</si>
  <si>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</si>
  <si>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</si>
  <si>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</si>
  <si>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</si>
  <si>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</si>
  <si>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</si>
  <si>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</si>
  <si>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</si>
  <si>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</si>
  <si>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</si>
  <si>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</si>
  <si>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</si>
  <si>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</si>
  <si>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</si>
  <si>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</si>
  <si>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</si>
  <si>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</si>
  <si>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</si>
  <si>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</si>
  <si>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</si>
  <si>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</si>
  <si>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</si>
  <si>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</si>
  <si>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</si>
  <si>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</si>
  <si>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</si>
  <si>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</si>
  <si>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</si>
  <si>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</si>
  <si>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</si>
  <si>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</si>
  <si>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</si>
  <si>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</si>
  <si>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</si>
  <si>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</si>
  <si>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</si>
  <si>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</si>
  <si>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</si>
  <si>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</si>
  <si>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</si>
  <si>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</si>
  <si>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</si>
  <si>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</si>
  <si>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</si>
  <si>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</si>
  <si>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</si>
  <si>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</si>
  <si>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</si>
  <si>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</si>
  <si>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</si>
  <si>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</si>
  <si>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</si>
  <si>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</si>
  <si>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</si>
  <si>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</si>
  <si>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</si>
  <si>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</si>
  <si>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</si>
  <si>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</si>
  <si>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</si>
  <si>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</si>
  <si>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</si>
  <si>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</si>
  <si>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</si>
  <si>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</si>
  <si>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</si>
  <si>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</si>
  <si>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</si>
  <si>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</si>
  <si>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</si>
  <si>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</si>
  <si>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</si>
  <si>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</si>
  <si>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</si>
  <si>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</si>
  <si>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</si>
  <si>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</si>
  <si>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</si>
  <si>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</si>
  <si>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</si>
  <si>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</si>
  <si>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</si>
  <si>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</si>
  <si>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</si>
  <si>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</si>
  <si>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</si>
  <si>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</si>
  <si>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</si>
  <si>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</si>
  <si>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</si>
  <si>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</si>
  <si>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</si>
  <si>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</si>
  <si>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</si>
  <si>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</si>
  <si>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</si>
  <si>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</si>
  <si>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</si>
  <si>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</si>
  <si>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</si>
  <si>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</si>
  <si>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</si>
  <si>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</si>
  <si>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</si>
  <si>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</si>
  <si>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</si>
  <si>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</si>
  <si>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</si>
  <si>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</si>
  <si>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</si>
  <si>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</si>
  <si>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</si>
  <si>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</si>
  <si>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</si>
  <si>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</si>
  <si>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</si>
  <si>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</si>
  <si>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</si>
  <si>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</si>
  <si>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</si>
  <si>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</si>
  <si>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</si>
  <si>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</si>
  <si>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</si>
  <si>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</si>
  <si>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</si>
  <si>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</si>
  <si>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</si>
  <si>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</si>
  <si>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</si>
  <si>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</si>
  <si>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</si>
  <si>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</si>
  <si>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</si>
  <si>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</si>
  <si>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</si>
  <si>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</si>
  <si>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</si>
  <si>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</si>
  <si>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</si>
  <si>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</si>
  <si>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</si>
  <si>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</si>
  <si>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</si>
  <si>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</si>
  <si>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</si>
  <si>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</si>
  <si>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</si>
  <si>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</si>
  <si>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</si>
  <si>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</si>
  <si>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</si>
  <si>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</si>
  <si>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</si>
  <si>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</si>
  <si>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</si>
  <si>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</si>
  <si>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</si>
  <si>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</si>
  <si>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</si>
  <si>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</si>
  <si>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</si>
  <si>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</si>
  <si>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</si>
  <si>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</si>
  <si>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</si>
  <si>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</si>
  <si>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</si>
  <si>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</si>
  <si>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</si>
  <si>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</si>
  <si>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</si>
  <si>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</si>
  <si>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</si>
  <si>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</si>
  <si>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</si>
  <si>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</si>
  <si>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</si>
  <si>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</si>
  <si>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</si>
  <si>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</si>
  <si>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</si>
  <si>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</si>
  <si>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</si>
  <si>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</si>
  <si>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</si>
  <si>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</si>
  <si>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</si>
  <si>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</si>
  <si>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</si>
  <si>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</si>
  <si>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</si>
  <si>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</si>
  <si>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</si>
  <si>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</si>
  <si>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</si>
  <si>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</si>
  <si>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</si>
  <si>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</si>
  <si>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</si>
  <si>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</si>
  <si>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</si>
  <si>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</si>
  <si>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</si>
  <si>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</si>
  <si>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</si>
  <si>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</si>
  <si>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</si>
  <si>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</si>
  <si>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</si>
  <si>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</si>
  <si>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降雨</t>
  </si>
  <si>
    <t>小型車</t>
  </si>
  <si>
    <t>オペレーターが路上駐車を目視し、手動による回避行動を指示</t>
    <rPh sb="7" eb="11">
      <t xml:space="preserve">ロジョウチュウシャ </t>
    </rPh>
    <rPh sb="12" eb="14">
      <t xml:space="preserve">モクシシ、 </t>
    </rPh>
    <rPh sb="16" eb="18">
      <t xml:space="preserve">シュドウニヨル </t>
    </rPh>
    <rPh sb="21" eb="25">
      <t xml:space="preserve">カイヒコウドウ </t>
    </rPh>
    <rPh sb="26" eb="28">
      <t xml:space="preserve">シジ </t>
    </rPh>
    <phoneticPr fontId="3"/>
  </si>
  <si>
    <t>072117</t>
  </si>
  <si>
    <t>福島県</t>
    <rPh sb="0" eb="3">
      <t>フクシマケン</t>
    </rPh>
    <phoneticPr fontId="3"/>
  </si>
  <si>
    <t>田村市</t>
    <rPh sb="0" eb="3">
      <t>タムラシ</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</si>
</sst>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8">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81564270-E2C6-B248-BE46-7D3F058A2386}"/>
            </a:ext>
          </a:extLst>
        </xdr:cNvPr>
        <xdr:cNvSpPr/>
      </xdr:nvSpPr>
      <xdr:spPr>
        <a:xfrm>
          <a:off x="7649095" y="48075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F40536B8-D9C2-3644-9409-6D053F530E07}"/>
            </a:ext>
          </a:extLst>
        </xdr:cNvPr>
        <xdr:cNvSpPr/>
      </xdr:nvSpPr>
      <xdr:spPr>
        <a:xfrm>
          <a:off x="18454255" y="48075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editAs="oneCell">
    <xdr:from>
      <xdr:col>25</xdr:col>
      <xdr:colOff>38100</xdr:colOff>
      <xdr:row>21</xdr:row>
      <xdr:rowOff>114300</xdr:rowOff>
    </xdr:from>
    <xdr:to>
      <xdr:col>35</xdr:col>
      <xdr:colOff>508977</xdr:colOff>
      <xdr:row>28</xdr:row>
      <xdr:rowOff>203200</xdr:rowOff>
    </xdr:to>
    <xdr:pic>
      <xdr:nvPicPr>
        <xdr:cNvPr id="3" name="図 2">
          <a:extLst>
            <a:ext uri="{FF2B5EF4-FFF2-40B4-BE49-F238E27FC236}">
              <a16:creationId xmlns:a16="http://schemas.microsoft.com/office/drawing/2014/main" id="{81E90B3D-0C77-024A-9664-B32C90F7B298}"/>
            </a:ext>
          </a:extLst>
        </xdr:cNvPr>
        <xdr:cNvPicPr>
          <a:picLocks noChangeAspect="1"/>
        </xdr:cNvPicPr>
      </xdr:nvPicPr>
      <xdr:blipFill>
        <a:blip xmlns:r="http://schemas.openxmlformats.org/officeDocument/2006/relationships" r:embed="rId1"/>
        <a:stretch>
          <a:fillRect/>
        </a:stretch>
      </xdr:blipFill>
      <xdr:spPr>
        <a:xfrm>
          <a:off x="36639500" y="6642100"/>
          <a:ext cx="5931877" cy="32131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394862" y="4967151"/>
          <a:ext cx="5898496" cy="442599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tabSelected="1" zoomScaleNormal="100" workbookViewId="0">
      <pane xSplit="4" ySplit="7" topLeftCell="E8" activePane="bottomRight" state="frozen"/>
      <selection pane="topRight" activeCell="E1" sqref="E1"/>
      <selection pane="bottomLeft" activeCell="A45" sqref="A45"/>
      <selection pane="bottomRight"/>
    </sheetView>
  </sheetViews>
  <sheetFormatPr defaultColWidth="8" defaultRowHeight="16.5"/>
  <cols>
    <col min="1" max="1" width="3.625" style="3" customWidth="1"/>
    <col min="2" max="4" width="14.125" style="2" customWidth="1"/>
    <col min="5" max="5" width="5.625" style="4" customWidth="1"/>
    <col min="6" max="6" width="11.125" style="3" bestFit="1" customWidth="1"/>
    <col min="7" max="7" width="30.125" style="4" customWidth="1"/>
    <col min="8" max="8" width="41.125" style="3" customWidth="1"/>
    <col min="9" max="9" width="21.125" style="4" customWidth="1"/>
    <col min="10" max="10" width="19.875" style="4" customWidth="1"/>
    <col min="11" max="11" width="38" style="4" customWidth="1"/>
    <col min="12" max="12" width="7.875" style="3" bestFit="1" customWidth="1"/>
    <col min="13" max="13" width="5.125" style="3" bestFit="1" customWidth="1"/>
    <col min="14" max="16384" width="8" style="3"/>
  </cols>
  <sheetData>
    <row r="2" spans="2:21">
      <c r="B2" s="1" t="s">
        <v>0</v>
      </c>
    </row>
    <row r="3" spans="2:21" ht="16.350000000000001" customHeight="1">
      <c r="B3" s="5" t="s">
        <v>1</v>
      </c>
      <c r="C3" s="6" t="s">
        <v>2</v>
      </c>
      <c r="I3" s="281" t="s">
        <v>372</v>
      </c>
      <c r="J3" s="281" t="s">
        <v>373</v>
      </c>
      <c r="K3" s="281" t="s">
        <v>374</v>
      </c>
    </row>
    <row r="4" spans="2:21">
      <c r="B4" s="8" t="s">
        <v>3</v>
      </c>
      <c r="C4" s="9"/>
      <c r="I4" s="282" t="s">
        <v>378</v>
      </c>
      <c r="J4" s="282" t="s">
        <v>379</v>
      </c>
      <c r="K4" s="282" t="s">
        <v>380</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3">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3">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3">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9.5">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3">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3">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9.5">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3">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3">
      <c r="B20" s="12" t="s">
        <v>25</v>
      </c>
      <c r="C20" s="13" t="s">
        <v>31</v>
      </c>
      <c r="D20" s="258" t="s">
        <v>176</v>
      </c>
      <c r="E20" s="18">
        <f t="shared" si="0"/>
        <v>13</v>
      </c>
      <c r="F20" s="254" t="s">
        <v>28</v>
      </c>
      <c r="G20" s="18" t="s">
        <v>185</v>
      </c>
      <c r="H20" s="255" t="s">
        <v>342</v>
      </c>
      <c r="I20" s="255" t="s">
        <v>14</v>
      </c>
      <c r="J20" s="173"/>
      <c r="K20" s="173"/>
      <c r="L20" s="3" t="s">
        <v>287</v>
      </c>
    </row>
    <row r="21" spans="2:12" ht="33">
      <c r="B21" s="12" t="s">
        <v>25</v>
      </c>
      <c r="C21" s="13" t="s">
        <v>31</v>
      </c>
      <c r="D21" s="259" t="s">
        <v>176</v>
      </c>
      <c r="E21" s="15">
        <f t="shared" si="0"/>
        <v>14</v>
      </c>
      <c r="F21" s="97" t="s">
        <v>28</v>
      </c>
      <c r="G21" s="10" t="s">
        <v>186</v>
      </c>
      <c r="H21" s="98" t="s">
        <v>343</v>
      </c>
      <c r="I21" s="98" t="s">
        <v>14</v>
      </c>
      <c r="J21" s="174"/>
      <c r="K21" s="174"/>
      <c r="L21" s="3" t="s">
        <v>287</v>
      </c>
    </row>
    <row r="22" spans="2:12" ht="33">
      <c r="B22" s="12" t="s">
        <v>25</v>
      </c>
      <c r="C22" s="13" t="s">
        <v>31</v>
      </c>
      <c r="D22" s="259" t="s">
        <v>176</v>
      </c>
      <c r="E22" s="16">
        <f t="shared" si="0"/>
        <v>15</v>
      </c>
      <c r="F22" s="97" t="s">
        <v>28</v>
      </c>
      <c r="G22" s="15" t="s">
        <v>35</v>
      </c>
      <c r="H22" s="98" t="s">
        <v>344</v>
      </c>
      <c r="I22" s="98" t="s">
        <v>36</v>
      </c>
      <c r="J22" s="175"/>
      <c r="K22" s="175"/>
      <c r="L22" s="3" t="s">
        <v>287</v>
      </c>
    </row>
    <row r="23" spans="2:12" ht="33">
      <c r="B23" s="12" t="s">
        <v>25</v>
      </c>
      <c r="C23" s="13" t="s">
        <v>31</v>
      </c>
      <c r="D23" s="259" t="s">
        <v>176</v>
      </c>
      <c r="E23" s="15">
        <f t="shared" si="0"/>
        <v>16</v>
      </c>
      <c r="F23" s="97" t="s">
        <v>28</v>
      </c>
      <c r="G23" s="15" t="s">
        <v>37</v>
      </c>
      <c r="H23" s="16" t="s">
        <v>345</v>
      </c>
      <c r="I23" s="16" t="s">
        <v>36</v>
      </c>
      <c r="J23" s="175"/>
      <c r="K23" s="174"/>
      <c r="L23" s="3" t="s">
        <v>287</v>
      </c>
    </row>
    <row r="24" spans="2:12" ht="33">
      <c r="B24" s="12" t="s">
        <v>25</v>
      </c>
      <c r="C24" s="13" t="s">
        <v>31</v>
      </c>
      <c r="D24" s="259" t="s">
        <v>176</v>
      </c>
      <c r="E24" s="10">
        <f t="shared" si="0"/>
        <v>17</v>
      </c>
      <c r="F24" s="260" t="s">
        <v>28</v>
      </c>
      <c r="G24" s="32" t="s">
        <v>38</v>
      </c>
      <c r="H24" s="257" t="s">
        <v>346</v>
      </c>
      <c r="I24" s="257" t="s">
        <v>14</v>
      </c>
      <c r="J24" s="176"/>
      <c r="K24" s="176"/>
      <c r="L24" s="3" t="s">
        <v>287</v>
      </c>
    </row>
    <row r="25" spans="2:12" ht="33">
      <c r="B25" s="12" t="s">
        <v>25</v>
      </c>
      <c r="C25" s="13" t="s">
        <v>31</v>
      </c>
      <c r="D25" s="259" t="s">
        <v>176</v>
      </c>
      <c r="E25" s="10">
        <f t="shared" si="0"/>
        <v>18</v>
      </c>
      <c r="F25" s="146" t="s">
        <v>28</v>
      </c>
      <c r="G25" s="15" t="s">
        <v>305</v>
      </c>
      <c r="H25" s="16" t="s">
        <v>347</v>
      </c>
      <c r="I25" s="16" t="s">
        <v>14</v>
      </c>
      <c r="J25" s="174"/>
      <c r="K25" s="174"/>
    </row>
    <row r="26" spans="2:12" ht="33">
      <c r="B26" s="12" t="s">
        <v>25</v>
      </c>
      <c r="C26" s="13" t="s">
        <v>31</v>
      </c>
      <c r="D26" s="259" t="s">
        <v>176</v>
      </c>
      <c r="E26" s="32">
        <f t="shared" si="0"/>
        <v>19</v>
      </c>
      <c r="F26" s="97" t="s">
        <v>28</v>
      </c>
      <c r="G26" s="15" t="s">
        <v>298</v>
      </c>
      <c r="H26" s="16" t="s">
        <v>348</v>
      </c>
      <c r="I26" s="16" t="s">
        <v>36</v>
      </c>
      <c r="J26" s="175"/>
      <c r="K26" s="174"/>
      <c r="L26" s="3" t="s">
        <v>287</v>
      </c>
    </row>
    <row r="27" spans="2:12" ht="33">
      <c r="B27" s="12" t="s">
        <v>25</v>
      </c>
      <c r="C27" s="13" t="s">
        <v>31</v>
      </c>
      <c r="D27" s="259" t="s">
        <v>176</v>
      </c>
      <c r="E27" s="21">
        <f t="shared" si="0"/>
        <v>20</v>
      </c>
      <c r="F27" s="261" t="s">
        <v>23</v>
      </c>
      <c r="G27" s="21" t="s">
        <v>285</v>
      </c>
      <c r="H27" s="16" t="s">
        <v>349</v>
      </c>
      <c r="I27" s="16" t="s">
        <v>14</v>
      </c>
      <c r="J27" s="174"/>
      <c r="K27" s="174"/>
      <c r="L27" s="3" t="s">
        <v>287</v>
      </c>
    </row>
    <row r="28" spans="2:12" ht="33">
      <c r="B28" s="12" t="s">
        <v>25</v>
      </c>
      <c r="C28" s="13" t="s">
        <v>31</v>
      </c>
      <c r="D28" s="259" t="s">
        <v>176</v>
      </c>
      <c r="E28" s="21">
        <f t="shared" si="0"/>
        <v>21</v>
      </c>
      <c r="F28" s="261" t="s">
        <v>23</v>
      </c>
      <c r="G28" s="21" t="s">
        <v>286</v>
      </c>
      <c r="H28" s="16" t="s">
        <v>350</v>
      </c>
      <c r="I28" s="16" t="s">
        <v>14</v>
      </c>
      <c r="J28" s="174"/>
      <c r="K28" s="174"/>
      <c r="L28" s="3" t="s">
        <v>287</v>
      </c>
    </row>
    <row r="29" spans="2:12" ht="33">
      <c r="B29" s="12" t="s">
        <v>25</v>
      </c>
      <c r="C29" s="13" t="s">
        <v>31</v>
      </c>
      <c r="D29" s="13" t="s">
        <v>176</v>
      </c>
      <c r="E29" s="15">
        <f t="shared" si="0"/>
        <v>22</v>
      </c>
      <c r="F29" s="97" t="s">
        <v>24</v>
      </c>
      <c r="G29" s="15" t="s">
        <v>39</v>
      </c>
      <c r="H29" s="16" t="s">
        <v>351</v>
      </c>
      <c r="I29" s="16" t="s">
        <v>36</v>
      </c>
      <c r="J29" s="175"/>
      <c r="K29" s="174"/>
      <c r="L29" s="3" t="s">
        <v>287</v>
      </c>
    </row>
    <row r="30" spans="2:12" ht="33">
      <c r="B30" s="12" t="s">
        <v>25</v>
      </c>
      <c r="C30" s="13" t="s">
        <v>31</v>
      </c>
      <c r="D30" s="13" t="s">
        <v>176</v>
      </c>
      <c r="E30" s="101">
        <f t="shared" si="0"/>
        <v>23</v>
      </c>
      <c r="F30" s="24" t="s">
        <v>24</v>
      </c>
      <c r="G30" s="15" t="s">
        <v>40</v>
      </c>
      <c r="H30" s="20" t="s">
        <v>352</v>
      </c>
      <c r="I30" s="20" t="s">
        <v>36</v>
      </c>
      <c r="J30" s="175"/>
      <c r="K30" s="174"/>
      <c r="L30" s="3" t="s">
        <v>287</v>
      </c>
    </row>
    <row r="31" spans="2:12" ht="33">
      <c r="B31" s="12" t="s">
        <v>25</v>
      </c>
      <c r="C31" s="13" t="s">
        <v>31</v>
      </c>
      <c r="D31" s="13" t="s">
        <v>176</v>
      </c>
      <c r="E31" s="23">
        <f t="shared" si="0"/>
        <v>24</v>
      </c>
      <c r="F31" s="34" t="s">
        <v>23</v>
      </c>
      <c r="G31" s="22" t="s">
        <v>41</v>
      </c>
      <c r="H31" s="23" t="s">
        <v>353</v>
      </c>
      <c r="I31" s="23" t="s">
        <v>13</v>
      </c>
      <c r="J31" s="177"/>
      <c r="K31" s="177"/>
      <c r="L31" s="3" t="s">
        <v>287</v>
      </c>
    </row>
    <row r="32" spans="2:12" ht="33">
      <c r="B32" s="12" t="s">
        <v>25</v>
      </c>
      <c r="C32" s="13" t="s">
        <v>31</v>
      </c>
      <c r="D32" s="268" t="s">
        <v>341</v>
      </c>
      <c r="E32" s="101">
        <f t="shared" si="0"/>
        <v>25</v>
      </c>
      <c r="F32" s="25" t="s">
        <v>28</v>
      </c>
      <c r="G32" s="10" t="s">
        <v>185</v>
      </c>
      <c r="H32" s="11" t="s">
        <v>363</v>
      </c>
      <c r="I32" s="11" t="s">
        <v>14</v>
      </c>
      <c r="J32" s="175"/>
      <c r="K32" s="175"/>
      <c r="L32" s="3" t="s">
        <v>287</v>
      </c>
    </row>
    <row r="33" spans="2:12" ht="33">
      <c r="B33" s="12" t="s">
        <v>25</v>
      </c>
      <c r="C33" s="13" t="s">
        <v>31</v>
      </c>
      <c r="D33" s="13" t="s">
        <v>341</v>
      </c>
      <c r="E33" s="101">
        <f t="shared" si="0"/>
        <v>26</v>
      </c>
      <c r="F33" s="24" t="s">
        <v>28</v>
      </c>
      <c r="G33" s="15" t="s">
        <v>186</v>
      </c>
      <c r="H33" s="20" t="s">
        <v>354</v>
      </c>
      <c r="I33" s="20" t="s">
        <v>14</v>
      </c>
      <c r="J33" s="174"/>
      <c r="K33" s="174"/>
      <c r="L33" s="3" t="s">
        <v>287</v>
      </c>
    </row>
    <row r="34" spans="2:12" ht="33">
      <c r="B34" s="12" t="s">
        <v>25</v>
      </c>
      <c r="C34" s="13" t="s">
        <v>31</v>
      </c>
      <c r="D34" s="13" t="s">
        <v>341</v>
      </c>
      <c r="E34" s="101">
        <f t="shared" si="0"/>
        <v>27</v>
      </c>
      <c r="F34" s="26" t="s">
        <v>12</v>
      </c>
      <c r="G34" s="21" t="s">
        <v>35</v>
      </c>
      <c r="H34" s="20" t="s">
        <v>355</v>
      </c>
      <c r="I34" s="20" t="s">
        <v>36</v>
      </c>
      <c r="J34" s="175"/>
      <c r="K34" s="174"/>
      <c r="L34" s="3" t="s">
        <v>287</v>
      </c>
    </row>
    <row r="35" spans="2:12" ht="33">
      <c r="B35" s="12" t="s">
        <v>25</v>
      </c>
      <c r="C35" s="13" t="s">
        <v>31</v>
      </c>
      <c r="D35" s="13" t="s">
        <v>341</v>
      </c>
      <c r="E35" s="101">
        <f t="shared" si="0"/>
        <v>28</v>
      </c>
      <c r="F35" s="26" t="s">
        <v>28</v>
      </c>
      <c r="G35" s="21" t="s">
        <v>37</v>
      </c>
      <c r="H35" s="20" t="s">
        <v>356</v>
      </c>
      <c r="I35" s="20" t="s">
        <v>36</v>
      </c>
      <c r="J35" s="175"/>
      <c r="K35" s="174"/>
      <c r="L35" s="3" t="s">
        <v>287</v>
      </c>
    </row>
    <row r="36" spans="2:12" ht="33">
      <c r="B36" s="12" t="s">
        <v>25</v>
      </c>
      <c r="C36" s="13" t="s">
        <v>31</v>
      </c>
      <c r="D36" s="13" t="s">
        <v>341</v>
      </c>
      <c r="E36" s="101">
        <f t="shared" si="0"/>
        <v>29</v>
      </c>
      <c r="F36" s="26" t="s">
        <v>28</v>
      </c>
      <c r="G36" s="21" t="s">
        <v>38</v>
      </c>
      <c r="H36" s="20" t="s">
        <v>357</v>
      </c>
      <c r="I36" s="20" t="s">
        <v>14</v>
      </c>
      <c r="J36" s="174"/>
      <c r="K36" s="174"/>
      <c r="L36" s="3" t="s">
        <v>287</v>
      </c>
    </row>
    <row r="37" spans="2:12" ht="33">
      <c r="B37" s="12" t="s">
        <v>25</v>
      </c>
      <c r="C37" s="13" t="s">
        <v>31</v>
      </c>
      <c r="D37" s="13" t="s">
        <v>341</v>
      </c>
      <c r="E37" s="10">
        <f t="shared" si="0"/>
        <v>30</v>
      </c>
      <c r="F37" s="146" t="s">
        <v>28</v>
      </c>
      <c r="G37" s="15" t="s">
        <v>305</v>
      </c>
      <c r="H37" s="16" t="s">
        <v>358</v>
      </c>
      <c r="I37" s="16" t="s">
        <v>14</v>
      </c>
      <c r="J37" s="174"/>
      <c r="K37" s="174"/>
    </row>
    <row r="38" spans="2:12" ht="33">
      <c r="B38" s="12" t="s">
        <v>25</v>
      </c>
      <c r="C38" s="13" t="s">
        <v>31</v>
      </c>
      <c r="D38" s="13" t="s">
        <v>341</v>
      </c>
      <c r="E38" s="101">
        <f t="shared" si="0"/>
        <v>31</v>
      </c>
      <c r="F38" s="26" t="s">
        <v>28</v>
      </c>
      <c r="G38" s="21" t="s">
        <v>298</v>
      </c>
      <c r="H38" s="20" t="s">
        <v>359</v>
      </c>
      <c r="I38" s="20" t="s">
        <v>36</v>
      </c>
      <c r="J38" s="175"/>
      <c r="K38" s="174"/>
      <c r="L38" s="3" t="s">
        <v>287</v>
      </c>
    </row>
    <row r="39" spans="2:12" ht="33">
      <c r="B39" s="12" t="s">
        <v>25</v>
      </c>
      <c r="C39" s="13" t="s">
        <v>31</v>
      </c>
      <c r="D39" s="13" t="s">
        <v>341</v>
      </c>
      <c r="E39" s="101">
        <f t="shared" si="0"/>
        <v>32</v>
      </c>
      <c r="F39" s="26" t="s">
        <v>23</v>
      </c>
      <c r="G39" s="21" t="s">
        <v>285</v>
      </c>
      <c r="H39" s="20" t="s">
        <v>364</v>
      </c>
      <c r="I39" s="20" t="s">
        <v>14</v>
      </c>
      <c r="J39" s="174"/>
      <c r="K39" s="174"/>
      <c r="L39" s="3" t="s">
        <v>287</v>
      </c>
    </row>
    <row r="40" spans="2:12" ht="33">
      <c r="B40" s="12" t="s">
        <v>25</v>
      </c>
      <c r="C40" s="13" t="s">
        <v>31</v>
      </c>
      <c r="D40" s="13" t="s">
        <v>341</v>
      </c>
      <c r="E40" s="101">
        <f t="shared" si="0"/>
        <v>33</v>
      </c>
      <c r="F40" s="26" t="s">
        <v>23</v>
      </c>
      <c r="G40" s="21" t="s">
        <v>286</v>
      </c>
      <c r="H40" s="20" t="s">
        <v>365</v>
      </c>
      <c r="I40" s="20" t="s">
        <v>14</v>
      </c>
      <c r="J40" s="174"/>
      <c r="K40" s="174"/>
      <c r="L40" s="3" t="s">
        <v>287</v>
      </c>
    </row>
    <row r="41" spans="2:12" ht="33">
      <c r="B41" s="12" t="s">
        <v>25</v>
      </c>
      <c r="C41" s="13" t="s">
        <v>31</v>
      </c>
      <c r="D41" s="13" t="s">
        <v>341</v>
      </c>
      <c r="E41" s="101">
        <f t="shared" si="0"/>
        <v>34</v>
      </c>
      <c r="F41" s="24" t="s">
        <v>23</v>
      </c>
      <c r="G41" s="15" t="s">
        <v>39</v>
      </c>
      <c r="H41" s="11" t="s">
        <v>360</v>
      </c>
      <c r="I41" s="11" t="s">
        <v>36</v>
      </c>
      <c r="J41" s="175"/>
      <c r="K41" s="175"/>
      <c r="L41" s="3" t="s">
        <v>287</v>
      </c>
    </row>
    <row r="42" spans="2:12" ht="33">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3">
      <c r="B46" s="12" t="s">
        <v>25</v>
      </c>
      <c r="C46" s="13" t="s">
        <v>42</v>
      </c>
      <c r="D46" s="13" t="s">
        <v>43</v>
      </c>
      <c r="E46" s="20">
        <f t="shared" si="0"/>
        <v>39</v>
      </c>
      <c r="F46" s="14" t="s">
        <v>28</v>
      </c>
      <c r="G46" s="16" t="s">
        <v>48</v>
      </c>
      <c r="H46" s="20" t="s">
        <v>49</v>
      </c>
      <c r="I46" s="20" t="s">
        <v>32</v>
      </c>
      <c r="J46" s="169"/>
      <c r="K46" s="170"/>
      <c r="L46" s="3" t="s">
        <v>287</v>
      </c>
    </row>
    <row r="47" spans="2:12" ht="49.5">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3">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6">
      <c r="B51" s="12" t="s">
        <v>25</v>
      </c>
      <c r="C51" s="13" t="s">
        <v>42</v>
      </c>
      <c r="D51" s="13" t="s">
        <v>43</v>
      </c>
      <c r="E51" s="16">
        <f t="shared" si="0"/>
        <v>44</v>
      </c>
      <c r="F51" s="146" t="s">
        <v>12</v>
      </c>
      <c r="G51" s="16" t="s">
        <v>57</v>
      </c>
      <c r="H51" s="16" t="s">
        <v>58</v>
      </c>
      <c r="I51" s="16" t="s">
        <v>292</v>
      </c>
      <c r="J51" s="169"/>
      <c r="K51" s="170"/>
      <c r="L51" s="3" t="s">
        <v>287</v>
      </c>
    </row>
    <row r="52" spans="2:21" ht="33">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3">
      <c r="B57" s="12" t="s">
        <v>25</v>
      </c>
      <c r="C57" s="13" t="s">
        <v>42</v>
      </c>
      <c r="D57" s="13" t="s">
        <v>43</v>
      </c>
      <c r="E57" s="150">
        <f t="shared" si="0"/>
        <v>50</v>
      </c>
      <c r="F57" s="146" t="s">
        <v>12</v>
      </c>
      <c r="G57" s="262" t="s">
        <v>68</v>
      </c>
      <c r="H57" s="150" t="s">
        <v>69</v>
      </c>
      <c r="I57" s="150" t="s">
        <v>70</v>
      </c>
      <c r="J57" s="169"/>
      <c r="K57" s="170"/>
      <c r="L57" s="3" t="s">
        <v>287</v>
      </c>
      <c r="U57" s="17"/>
    </row>
    <row r="58" spans="2:21" ht="82.5">
      <c r="B58" s="12" t="s">
        <v>25</v>
      </c>
      <c r="C58" s="13" t="s">
        <v>42</v>
      </c>
      <c r="D58" s="13" t="s">
        <v>43</v>
      </c>
      <c r="E58" s="150">
        <f t="shared" si="0"/>
        <v>51</v>
      </c>
      <c r="F58" s="264" t="s">
        <v>12</v>
      </c>
      <c r="G58" s="16" t="s">
        <v>71</v>
      </c>
      <c r="H58" s="16" t="s">
        <v>72</v>
      </c>
      <c r="I58" s="16" t="s">
        <v>294</v>
      </c>
      <c r="J58" s="169"/>
      <c r="K58" s="170"/>
      <c r="L58" s="3" t="s">
        <v>287</v>
      </c>
      <c r="U58" s="17"/>
    </row>
    <row r="59" spans="2:21" ht="181.5">
      <c r="B59" s="12" t="s">
        <v>25</v>
      </c>
      <c r="C59" s="13" t="s">
        <v>42</v>
      </c>
      <c r="D59" s="13" t="s">
        <v>43</v>
      </c>
      <c r="E59" s="16">
        <f t="shared" si="0"/>
        <v>52</v>
      </c>
      <c r="F59" s="146" t="s">
        <v>12</v>
      </c>
      <c r="G59" s="16" t="s">
        <v>73</v>
      </c>
      <c r="H59" s="16" t="s">
        <v>74</v>
      </c>
      <c r="I59" s="16" t="s">
        <v>295</v>
      </c>
      <c r="J59" s="169"/>
      <c r="K59" s="170"/>
      <c r="L59" s="3" t="s">
        <v>287</v>
      </c>
      <c r="U59" s="17"/>
    </row>
    <row r="60" spans="2:21" ht="33">
      <c r="B60" s="12" t="s">
        <v>25</v>
      </c>
      <c r="C60" s="13" t="s">
        <v>42</v>
      </c>
      <c r="D60" s="13" t="s">
        <v>43</v>
      </c>
      <c r="E60" s="16">
        <f t="shared" si="0"/>
        <v>53</v>
      </c>
      <c r="F60" s="146" t="s">
        <v>12</v>
      </c>
      <c r="G60" s="16" t="s">
        <v>75</v>
      </c>
      <c r="H60" s="16" t="s">
        <v>76</v>
      </c>
      <c r="I60" s="16" t="s">
        <v>77</v>
      </c>
      <c r="J60" s="169"/>
      <c r="K60" s="170"/>
      <c r="L60" s="3" t="s">
        <v>287</v>
      </c>
      <c r="U60" s="17"/>
    </row>
    <row r="61" spans="2:21" ht="33">
      <c r="B61" s="12" t="s">
        <v>25</v>
      </c>
      <c r="C61" s="13" t="s">
        <v>42</v>
      </c>
      <c r="D61" s="13" t="s">
        <v>43</v>
      </c>
      <c r="E61" s="16">
        <f t="shared" si="0"/>
        <v>54</v>
      </c>
      <c r="F61" s="146" t="s">
        <v>12</v>
      </c>
      <c r="G61" s="16" t="s">
        <v>78</v>
      </c>
      <c r="H61" s="16" t="s">
        <v>79</v>
      </c>
      <c r="I61" s="16" t="s">
        <v>80</v>
      </c>
      <c r="J61" s="169"/>
      <c r="K61" s="170"/>
      <c r="L61" s="3" t="s">
        <v>287</v>
      </c>
      <c r="U61" s="17"/>
    </row>
    <row r="62" spans="2:21" ht="33">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9.5">
      <c r="B65" s="12" t="s">
        <v>25</v>
      </c>
      <c r="C65" s="13" t="s">
        <v>42</v>
      </c>
      <c r="D65" s="13" t="s">
        <v>43</v>
      </c>
      <c r="E65" s="32">
        <f t="shared" si="0"/>
        <v>58</v>
      </c>
      <c r="F65" s="260" t="s">
        <v>19</v>
      </c>
      <c r="G65" s="32" t="s">
        <v>85</v>
      </c>
      <c r="H65" s="257" t="s">
        <v>86</v>
      </c>
      <c r="I65" s="257" t="s">
        <v>87</v>
      </c>
      <c r="J65" s="176"/>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c r="K66" s="177"/>
      <c r="L66" s="3" t="s">
        <v>287</v>
      </c>
      <c r="U66" s="17"/>
    </row>
    <row r="67" spans="2:21" ht="33">
      <c r="B67" s="12" t="s">
        <v>25</v>
      </c>
      <c r="C67" s="13" t="s">
        <v>42</v>
      </c>
      <c r="D67" s="28" t="s">
        <v>90</v>
      </c>
      <c r="E67" s="255">
        <f t="shared" si="0"/>
        <v>60</v>
      </c>
      <c r="F67" s="148" t="s">
        <v>19</v>
      </c>
      <c r="G67" s="18" t="s">
        <v>44</v>
      </c>
      <c r="H67" s="255" t="s">
        <v>326</v>
      </c>
      <c r="I67" s="255" t="s">
        <v>17</v>
      </c>
      <c r="J67" s="167" t="s">
        <v>179</v>
      </c>
      <c r="K67" s="168"/>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3">
      <c r="B69" s="12" t="s">
        <v>25</v>
      </c>
      <c r="C69" s="13" t="s">
        <v>42</v>
      </c>
      <c r="D69" s="13" t="s">
        <v>90</v>
      </c>
      <c r="E69" s="16">
        <f t="shared" si="0"/>
        <v>62</v>
      </c>
      <c r="F69" s="146" t="s">
        <v>28</v>
      </c>
      <c r="G69" s="16" t="s">
        <v>48</v>
      </c>
      <c r="H69" s="16" t="s">
        <v>328</v>
      </c>
      <c r="I69" s="16" t="s">
        <v>32</v>
      </c>
      <c r="J69" s="169"/>
      <c r="K69" s="170"/>
      <c r="U69" s="17"/>
    </row>
    <row r="70" spans="2:21" ht="64.349999999999994"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3">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9.5">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3">
      <c r="B78" s="12" t="s">
        <v>25</v>
      </c>
      <c r="C78" s="13" t="s">
        <v>42</v>
      </c>
      <c r="D78" s="13" t="s">
        <v>90</v>
      </c>
      <c r="E78" s="15">
        <f t="shared" si="0"/>
        <v>71</v>
      </c>
      <c r="F78" s="97" t="s">
        <v>19</v>
      </c>
      <c r="G78" s="15" t="s">
        <v>62</v>
      </c>
      <c r="H78" s="16" t="s">
        <v>336</v>
      </c>
      <c r="I78" s="16" t="s">
        <v>56</v>
      </c>
      <c r="J78" s="169"/>
      <c r="K78" s="170"/>
      <c r="L78" s="3" t="s">
        <v>287</v>
      </c>
    </row>
    <row r="79" spans="2:21" ht="33">
      <c r="B79" s="12" t="s">
        <v>25</v>
      </c>
      <c r="C79" s="13" t="s">
        <v>42</v>
      </c>
      <c r="D79" s="13" t="s">
        <v>90</v>
      </c>
      <c r="E79" s="21">
        <f t="shared" si="0"/>
        <v>72</v>
      </c>
      <c r="F79" s="261" t="s">
        <v>19</v>
      </c>
      <c r="G79" s="262" t="s">
        <v>64</v>
      </c>
      <c r="H79" s="150" t="s">
        <v>337</v>
      </c>
      <c r="I79" s="150" t="s">
        <v>36</v>
      </c>
      <c r="J79" s="169"/>
      <c r="K79" s="170"/>
      <c r="L79" s="3" t="s">
        <v>287</v>
      </c>
    </row>
    <row r="80" spans="2:21" ht="33">
      <c r="B80" s="12" t="s">
        <v>25</v>
      </c>
      <c r="C80" s="13" t="s">
        <v>42</v>
      </c>
      <c r="D80" s="13" t="s">
        <v>90</v>
      </c>
      <c r="E80" s="150">
        <f t="shared" si="0"/>
        <v>73</v>
      </c>
      <c r="F80" s="146" t="s">
        <v>12</v>
      </c>
      <c r="G80" s="262" t="s">
        <v>66</v>
      </c>
      <c r="H80" s="150" t="s">
        <v>338</v>
      </c>
      <c r="I80" s="150" t="s">
        <v>36</v>
      </c>
      <c r="J80" s="169"/>
      <c r="K80" s="250"/>
    </row>
    <row r="81" spans="2:21" ht="33">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c r="K85" s="171"/>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3">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9.5">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7"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9" scale="2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19"/>
  <sheetViews>
    <sheetView zoomScaleNormal="100" workbookViewId="0">
      <pane ySplit="10" topLeftCell="A12" activePane="bottomLeft" state="frozen"/>
      <selection pane="bottomLeft"/>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072117</v>
      </c>
      <c r="C3" s="283" t="str">
        <f>実証データ一覧!J4&amp;""</f>
        <v>福島県</v>
      </c>
      <c r="D3" s="283" t="str">
        <f>実証データ一覧!K4&amp;""</f>
        <v>田村市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74"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45538</v>
      </c>
      <c r="D12" s="187" t="str">
        <f t="shared" si="0"/>
        <v>火</v>
      </c>
      <c r="E12" s="188">
        <v>0.35416666666666669</v>
      </c>
      <c r="F12" s="189">
        <v>4</v>
      </c>
      <c r="G12" s="190" t="s">
        <v>127</v>
      </c>
      <c r="H12" s="191">
        <v>31</v>
      </c>
      <c r="I12" s="192">
        <v>3.3</v>
      </c>
      <c r="J12" s="192">
        <v>3.3</v>
      </c>
      <c r="K12" s="192">
        <f>J12-L12</f>
        <v>9.2400000000000038E-2</v>
      </c>
      <c r="L12" s="192">
        <f>J12*97.2%</f>
        <v>3.2075999999999998</v>
      </c>
      <c r="M12" s="193">
        <v>0</v>
      </c>
      <c r="N12" s="193">
        <v>0</v>
      </c>
      <c r="O12" s="193">
        <v>0</v>
      </c>
      <c r="P12" s="194">
        <f>17.9</f>
        <v>17.899999999999999</v>
      </c>
      <c r="Q12" s="195">
        <f>17.9*0.32</f>
        <v>5.7279999999999998</v>
      </c>
      <c r="R12" s="3" t="s">
        <v>113</v>
      </c>
    </row>
    <row r="13" spans="2:23">
      <c r="B13" s="196"/>
      <c r="C13" s="186">
        <v>45538</v>
      </c>
      <c r="D13" s="187" t="str">
        <f t="shared" si="0"/>
        <v>火</v>
      </c>
      <c r="E13" s="188">
        <v>0.42708333333333331</v>
      </c>
      <c r="F13" s="189">
        <v>8</v>
      </c>
      <c r="G13" s="190" t="s">
        <v>127</v>
      </c>
      <c r="H13" s="191">
        <v>31</v>
      </c>
      <c r="I13" s="192"/>
      <c r="J13" s="192"/>
      <c r="K13" s="192"/>
      <c r="L13" s="192"/>
      <c r="M13" s="193"/>
      <c r="N13" s="193"/>
      <c r="O13" s="193"/>
      <c r="P13" s="194"/>
      <c r="Q13" s="195"/>
      <c r="R13" s="3" t="s">
        <v>113</v>
      </c>
    </row>
    <row r="14" spans="2:23">
      <c r="B14" s="196"/>
      <c r="C14" s="186">
        <v>45538</v>
      </c>
      <c r="D14" s="187" t="str">
        <f t="shared" si="0"/>
        <v>火</v>
      </c>
      <c r="E14" s="188">
        <v>0.5</v>
      </c>
      <c r="F14" s="189">
        <v>1</v>
      </c>
      <c r="G14" s="190" t="s">
        <v>127</v>
      </c>
      <c r="H14" s="191">
        <v>31</v>
      </c>
      <c r="I14" s="192"/>
      <c r="J14" s="192"/>
      <c r="K14" s="192"/>
      <c r="L14" s="192"/>
      <c r="M14" s="193"/>
      <c r="N14" s="193"/>
      <c r="O14" s="193"/>
      <c r="P14" s="194"/>
      <c r="Q14" s="195"/>
      <c r="R14" s="3" t="s">
        <v>113</v>
      </c>
      <c r="V14" s="52"/>
      <c r="W14" s="52"/>
    </row>
    <row r="15" spans="2:23">
      <c r="B15" s="196"/>
      <c r="C15" s="186">
        <v>45538</v>
      </c>
      <c r="D15" s="187" t="str">
        <f t="shared" si="0"/>
        <v>火</v>
      </c>
      <c r="E15" s="188">
        <v>0.58333333333333337</v>
      </c>
      <c r="F15" s="189">
        <v>5</v>
      </c>
      <c r="G15" s="190" t="s">
        <v>216</v>
      </c>
      <c r="H15" s="191">
        <v>31</v>
      </c>
      <c r="I15" s="192"/>
      <c r="J15" s="192"/>
      <c r="K15" s="192"/>
      <c r="L15" s="192"/>
      <c r="M15" s="193"/>
      <c r="N15" s="193"/>
      <c r="O15" s="193"/>
      <c r="P15" s="194"/>
      <c r="Q15" s="195"/>
      <c r="R15" s="3" t="s">
        <v>113</v>
      </c>
    </row>
    <row r="16" spans="2:23">
      <c r="B16" s="196"/>
      <c r="C16" s="186">
        <v>45538</v>
      </c>
      <c r="D16" s="187" t="str">
        <f t="shared" si="0"/>
        <v>火</v>
      </c>
      <c r="E16" s="188">
        <v>0.63194444444444442</v>
      </c>
      <c r="F16" s="189">
        <v>2</v>
      </c>
      <c r="G16" s="190" t="s">
        <v>216</v>
      </c>
      <c r="H16" s="191">
        <v>31</v>
      </c>
      <c r="I16" s="192"/>
      <c r="J16" s="192"/>
      <c r="K16" s="192"/>
      <c r="L16" s="192"/>
      <c r="M16" s="193"/>
      <c r="N16" s="193"/>
      <c r="O16" s="193"/>
      <c r="P16" s="194"/>
      <c r="Q16" s="195"/>
      <c r="R16" s="3" t="s">
        <v>113</v>
      </c>
    </row>
    <row r="17" spans="2:18">
      <c r="B17" s="196"/>
      <c r="C17" s="186">
        <v>45538</v>
      </c>
      <c r="D17" s="187" t="str">
        <f t="shared" si="0"/>
        <v>火</v>
      </c>
      <c r="E17" s="188">
        <v>0.66666666666666663</v>
      </c>
      <c r="F17" s="189">
        <v>7</v>
      </c>
      <c r="G17" s="190" t="s">
        <v>216</v>
      </c>
      <c r="H17" s="191">
        <v>31</v>
      </c>
      <c r="I17" s="192"/>
      <c r="J17" s="192"/>
      <c r="K17" s="192"/>
      <c r="L17" s="192"/>
      <c r="M17" s="193"/>
      <c r="N17" s="193"/>
      <c r="O17" s="193"/>
      <c r="P17" s="194"/>
      <c r="Q17" s="195"/>
      <c r="R17" s="3" t="s">
        <v>113</v>
      </c>
    </row>
    <row r="18" spans="2:18">
      <c r="B18" s="196"/>
      <c r="C18" s="186">
        <v>45538</v>
      </c>
      <c r="D18" s="187" t="str">
        <f t="shared" si="0"/>
        <v>火</v>
      </c>
      <c r="E18" s="188">
        <v>0.71875</v>
      </c>
      <c r="F18" s="189">
        <v>3</v>
      </c>
      <c r="G18" s="190" t="s">
        <v>216</v>
      </c>
      <c r="H18" s="191">
        <v>31</v>
      </c>
      <c r="I18" s="192"/>
      <c r="J18" s="192"/>
      <c r="K18" s="192"/>
      <c r="L18" s="192"/>
      <c r="M18" s="193"/>
      <c r="N18" s="193"/>
      <c r="O18" s="193"/>
      <c r="P18" s="194"/>
      <c r="Q18" s="195"/>
      <c r="R18" s="3" t="s">
        <v>113</v>
      </c>
    </row>
    <row r="19" spans="2:18">
      <c r="B19" s="196"/>
      <c r="C19" s="186">
        <v>45538</v>
      </c>
      <c r="D19" s="187" t="str">
        <f t="shared" si="0"/>
        <v>火</v>
      </c>
      <c r="E19" s="188">
        <v>0.76041666666666663</v>
      </c>
      <c r="F19" s="189">
        <v>4</v>
      </c>
      <c r="G19" s="190" t="s">
        <v>216</v>
      </c>
      <c r="H19" s="191">
        <v>31</v>
      </c>
      <c r="I19" s="192"/>
      <c r="J19" s="192"/>
      <c r="K19" s="192"/>
      <c r="L19" s="192"/>
      <c r="M19" s="193"/>
      <c r="N19" s="193"/>
      <c r="O19" s="193"/>
      <c r="P19" s="194"/>
      <c r="Q19" s="195"/>
      <c r="R19" s="3" t="s">
        <v>113</v>
      </c>
    </row>
    <row r="20" spans="2:18">
      <c r="B20" s="196"/>
      <c r="C20" s="186">
        <f>C12+1</f>
        <v>45539</v>
      </c>
      <c r="D20" s="187" t="str">
        <f t="shared" si="0"/>
        <v>水</v>
      </c>
      <c r="E20" s="188">
        <f>E12</f>
        <v>0.35416666666666669</v>
      </c>
      <c r="F20" s="189">
        <v>0</v>
      </c>
      <c r="G20" s="190" t="s">
        <v>216</v>
      </c>
      <c r="H20" s="191">
        <v>25</v>
      </c>
      <c r="I20" s="192">
        <v>3.3</v>
      </c>
      <c r="J20" s="192">
        <v>3.3</v>
      </c>
      <c r="K20" s="192">
        <f>J20-L20</f>
        <v>0.29699999999999971</v>
      </c>
      <c r="L20" s="192">
        <f>J20*91%</f>
        <v>3.0030000000000001</v>
      </c>
      <c r="M20" s="193">
        <v>0</v>
      </c>
      <c r="N20" s="193">
        <v>0</v>
      </c>
      <c r="O20" s="193">
        <v>0</v>
      </c>
      <c r="P20" s="194">
        <f>17.9</f>
        <v>17.899999999999999</v>
      </c>
      <c r="Q20" s="195">
        <f>17.9*0.4</f>
        <v>7.16</v>
      </c>
      <c r="R20" s="3" t="s">
        <v>113</v>
      </c>
    </row>
    <row r="21" spans="2:18">
      <c r="B21" s="196"/>
      <c r="C21" s="186">
        <f t="shared" ref="C21:C84" si="1">C13+1</f>
        <v>45539</v>
      </c>
      <c r="D21" s="187" t="str">
        <f t="shared" si="0"/>
        <v>水</v>
      </c>
      <c r="E21" s="188">
        <f t="shared" ref="E21:E84" si="2">E13</f>
        <v>0.42708333333333331</v>
      </c>
      <c r="F21" s="189">
        <v>2</v>
      </c>
      <c r="G21" s="190" t="s">
        <v>216</v>
      </c>
      <c r="H21" s="191">
        <v>25</v>
      </c>
      <c r="I21" s="192"/>
      <c r="J21" s="192"/>
      <c r="K21" s="192"/>
      <c r="L21" s="192"/>
      <c r="M21" s="193"/>
      <c r="N21" s="193"/>
      <c r="O21" s="193"/>
      <c r="P21" s="194"/>
      <c r="Q21" s="195"/>
      <c r="R21" s="3" t="s">
        <v>113</v>
      </c>
    </row>
    <row r="22" spans="2:18">
      <c r="B22" s="196"/>
      <c r="C22" s="186">
        <f t="shared" si="1"/>
        <v>45539</v>
      </c>
      <c r="D22" s="187" t="str">
        <f t="shared" si="0"/>
        <v>水</v>
      </c>
      <c r="E22" s="188">
        <f t="shared" si="2"/>
        <v>0.5</v>
      </c>
      <c r="F22" s="189">
        <v>5</v>
      </c>
      <c r="G22" s="190" t="s">
        <v>216</v>
      </c>
      <c r="H22" s="191">
        <v>25</v>
      </c>
      <c r="I22" s="192"/>
      <c r="J22" s="192"/>
      <c r="K22" s="192"/>
      <c r="L22" s="192"/>
      <c r="M22" s="193"/>
      <c r="N22" s="193"/>
      <c r="O22" s="193"/>
      <c r="P22" s="194"/>
      <c r="Q22" s="195"/>
      <c r="R22" s="3" t="s">
        <v>113</v>
      </c>
    </row>
    <row r="23" spans="2:18">
      <c r="B23" s="196"/>
      <c r="C23" s="186">
        <f t="shared" si="1"/>
        <v>45539</v>
      </c>
      <c r="D23" s="187" t="str">
        <f t="shared" si="0"/>
        <v>水</v>
      </c>
      <c r="E23" s="188">
        <f t="shared" si="2"/>
        <v>0.58333333333333337</v>
      </c>
      <c r="F23" s="189">
        <v>6</v>
      </c>
      <c r="G23" s="190" t="s">
        <v>127</v>
      </c>
      <c r="H23" s="191">
        <v>25</v>
      </c>
      <c r="I23" s="192"/>
      <c r="J23" s="192"/>
      <c r="K23" s="192"/>
      <c r="L23" s="192"/>
      <c r="M23" s="193"/>
      <c r="N23" s="193"/>
      <c r="O23" s="193"/>
      <c r="P23" s="194"/>
      <c r="Q23" s="195"/>
      <c r="R23" s="3" t="s">
        <v>113</v>
      </c>
    </row>
    <row r="24" spans="2:18">
      <c r="B24" s="196"/>
      <c r="C24" s="186">
        <f t="shared" si="1"/>
        <v>45539</v>
      </c>
      <c r="D24" s="187" t="str">
        <f t="shared" si="0"/>
        <v>水</v>
      </c>
      <c r="E24" s="188">
        <f t="shared" si="2"/>
        <v>0.63194444444444442</v>
      </c>
      <c r="F24" s="189">
        <v>2</v>
      </c>
      <c r="G24" s="190" t="s">
        <v>127</v>
      </c>
      <c r="H24" s="191">
        <v>25</v>
      </c>
      <c r="I24" s="192"/>
      <c r="J24" s="192"/>
      <c r="K24" s="192"/>
      <c r="L24" s="192"/>
      <c r="M24" s="193"/>
      <c r="N24" s="193"/>
      <c r="O24" s="193"/>
      <c r="P24" s="194"/>
      <c r="Q24" s="195"/>
      <c r="R24" s="3" t="s">
        <v>113</v>
      </c>
    </row>
    <row r="25" spans="2:18">
      <c r="B25" s="196"/>
      <c r="C25" s="186">
        <f t="shared" si="1"/>
        <v>45539</v>
      </c>
      <c r="D25" s="187" t="str">
        <f t="shared" si="0"/>
        <v>水</v>
      </c>
      <c r="E25" s="188">
        <f t="shared" si="2"/>
        <v>0.66666666666666663</v>
      </c>
      <c r="F25" s="189">
        <v>5</v>
      </c>
      <c r="G25" s="190" t="s">
        <v>127</v>
      </c>
      <c r="H25" s="191">
        <v>25</v>
      </c>
      <c r="I25" s="192"/>
      <c r="J25" s="192"/>
      <c r="K25" s="192"/>
      <c r="L25" s="192"/>
      <c r="M25" s="193"/>
      <c r="N25" s="193"/>
      <c r="O25" s="193"/>
      <c r="P25" s="194"/>
      <c r="Q25" s="195"/>
      <c r="R25" s="3" t="s">
        <v>113</v>
      </c>
    </row>
    <row r="26" spans="2:18">
      <c r="B26" s="196"/>
      <c r="C26" s="186">
        <f t="shared" si="1"/>
        <v>45539</v>
      </c>
      <c r="D26" s="187" t="str">
        <f t="shared" si="0"/>
        <v>水</v>
      </c>
      <c r="E26" s="188">
        <f t="shared" si="2"/>
        <v>0.71875</v>
      </c>
      <c r="F26" s="189">
        <v>2</v>
      </c>
      <c r="G26" s="190" t="s">
        <v>127</v>
      </c>
      <c r="H26" s="191">
        <v>25</v>
      </c>
      <c r="I26" s="192"/>
      <c r="J26" s="192"/>
      <c r="K26" s="192"/>
      <c r="L26" s="192"/>
      <c r="M26" s="193"/>
      <c r="N26" s="193"/>
      <c r="O26" s="193"/>
      <c r="P26" s="194"/>
      <c r="Q26" s="195"/>
      <c r="R26" s="3" t="s">
        <v>113</v>
      </c>
    </row>
    <row r="27" spans="2:18">
      <c r="B27" s="196"/>
      <c r="C27" s="186">
        <f t="shared" si="1"/>
        <v>45539</v>
      </c>
      <c r="D27" s="187" t="str">
        <f t="shared" si="0"/>
        <v>水</v>
      </c>
      <c r="E27" s="188">
        <f t="shared" si="2"/>
        <v>0.76041666666666663</v>
      </c>
      <c r="F27" s="189">
        <v>0</v>
      </c>
      <c r="G27" s="190" t="s">
        <v>127</v>
      </c>
      <c r="H27" s="191">
        <v>25</v>
      </c>
      <c r="I27" s="192"/>
      <c r="J27" s="192"/>
      <c r="K27" s="192"/>
      <c r="L27" s="192"/>
      <c r="M27" s="193"/>
      <c r="N27" s="193"/>
      <c r="O27" s="193"/>
      <c r="P27" s="194"/>
      <c r="Q27" s="195"/>
      <c r="R27" s="3" t="s">
        <v>113</v>
      </c>
    </row>
    <row r="28" spans="2:18">
      <c r="B28" s="196"/>
      <c r="C28" s="186">
        <f t="shared" si="1"/>
        <v>45540</v>
      </c>
      <c r="D28" s="187" t="str">
        <f t="shared" si="0"/>
        <v>木</v>
      </c>
      <c r="E28" s="188">
        <f t="shared" si="2"/>
        <v>0.35416666666666669</v>
      </c>
      <c r="F28" s="189">
        <v>1</v>
      </c>
      <c r="G28" s="190" t="s">
        <v>127</v>
      </c>
      <c r="H28" s="191">
        <v>27</v>
      </c>
      <c r="I28" s="192">
        <v>3.3</v>
      </c>
      <c r="J28" s="192">
        <v>3.3</v>
      </c>
      <c r="K28" s="192">
        <f>J28-L28</f>
        <v>0.19139999999999979</v>
      </c>
      <c r="L28" s="192">
        <f>J28*94.2%</f>
        <v>3.1086</v>
      </c>
      <c r="M28" s="193">
        <v>0</v>
      </c>
      <c r="N28" s="193">
        <v>0</v>
      </c>
      <c r="O28" s="193">
        <v>0</v>
      </c>
      <c r="P28" s="194">
        <f>17.9</f>
        <v>17.899999999999999</v>
      </c>
      <c r="Q28" s="195">
        <f>17.9*0.44</f>
        <v>7.8759999999999994</v>
      </c>
      <c r="R28" s="3" t="s">
        <v>113</v>
      </c>
    </row>
    <row r="29" spans="2:18">
      <c r="B29" s="196"/>
      <c r="C29" s="186">
        <f t="shared" si="1"/>
        <v>45540</v>
      </c>
      <c r="D29" s="187" t="str">
        <f t="shared" si="0"/>
        <v>木</v>
      </c>
      <c r="E29" s="188">
        <f t="shared" si="2"/>
        <v>0.42708333333333331</v>
      </c>
      <c r="F29" s="189">
        <v>3</v>
      </c>
      <c r="G29" s="190" t="s">
        <v>127</v>
      </c>
      <c r="H29" s="191">
        <v>27</v>
      </c>
      <c r="I29" s="192"/>
      <c r="J29" s="192"/>
      <c r="K29" s="192"/>
      <c r="L29" s="192"/>
      <c r="M29" s="193"/>
      <c r="N29" s="193"/>
      <c r="O29" s="193"/>
      <c r="P29" s="194"/>
      <c r="Q29" s="195"/>
      <c r="R29" s="3" t="s">
        <v>113</v>
      </c>
    </row>
    <row r="30" spans="2:18">
      <c r="B30" s="196"/>
      <c r="C30" s="186">
        <f t="shared" si="1"/>
        <v>45540</v>
      </c>
      <c r="D30" s="187" t="str">
        <f t="shared" si="0"/>
        <v>木</v>
      </c>
      <c r="E30" s="188">
        <f t="shared" si="2"/>
        <v>0.5</v>
      </c>
      <c r="F30" s="189">
        <v>1</v>
      </c>
      <c r="G30" s="190" t="s">
        <v>127</v>
      </c>
      <c r="H30" s="191">
        <v>27</v>
      </c>
      <c r="I30" s="192"/>
      <c r="J30" s="192"/>
      <c r="K30" s="192"/>
      <c r="L30" s="192"/>
      <c r="M30" s="193"/>
      <c r="N30" s="193"/>
      <c r="O30" s="193"/>
      <c r="P30" s="194"/>
      <c r="Q30" s="195"/>
      <c r="R30" s="3" t="s">
        <v>113</v>
      </c>
    </row>
    <row r="31" spans="2:18">
      <c r="B31" s="196"/>
      <c r="C31" s="186">
        <f t="shared" si="1"/>
        <v>45540</v>
      </c>
      <c r="D31" s="187" t="str">
        <f t="shared" si="0"/>
        <v>木</v>
      </c>
      <c r="E31" s="188">
        <f t="shared" si="2"/>
        <v>0.58333333333333337</v>
      </c>
      <c r="F31" s="189">
        <v>1</v>
      </c>
      <c r="G31" s="190" t="s">
        <v>127</v>
      </c>
      <c r="H31" s="191">
        <v>27</v>
      </c>
      <c r="I31" s="192"/>
      <c r="J31" s="192"/>
      <c r="K31" s="192"/>
      <c r="L31" s="192"/>
      <c r="M31" s="193"/>
      <c r="N31" s="193"/>
      <c r="O31" s="193"/>
      <c r="P31" s="194"/>
      <c r="Q31" s="195"/>
      <c r="R31" s="3" t="s">
        <v>113</v>
      </c>
    </row>
    <row r="32" spans="2:18">
      <c r="B32" s="196"/>
      <c r="C32" s="186">
        <f t="shared" si="1"/>
        <v>45540</v>
      </c>
      <c r="D32" s="187" t="str">
        <f t="shared" si="0"/>
        <v>木</v>
      </c>
      <c r="E32" s="188">
        <f t="shared" si="2"/>
        <v>0.63194444444444442</v>
      </c>
      <c r="F32" s="189">
        <v>2</v>
      </c>
      <c r="G32" s="190" t="s">
        <v>127</v>
      </c>
      <c r="H32" s="191">
        <v>27</v>
      </c>
      <c r="I32" s="192"/>
      <c r="J32" s="192"/>
      <c r="K32" s="192"/>
      <c r="L32" s="192"/>
      <c r="M32" s="193"/>
      <c r="N32" s="193"/>
      <c r="O32" s="193"/>
      <c r="P32" s="194"/>
      <c r="Q32" s="195"/>
      <c r="R32" s="3" t="s">
        <v>113</v>
      </c>
    </row>
    <row r="33" spans="2:18">
      <c r="B33" s="196"/>
      <c r="C33" s="186">
        <f t="shared" si="1"/>
        <v>45540</v>
      </c>
      <c r="D33" s="187" t="str">
        <f t="shared" si="0"/>
        <v>木</v>
      </c>
      <c r="E33" s="188">
        <f t="shared" si="2"/>
        <v>0.66666666666666663</v>
      </c>
      <c r="F33" s="189">
        <v>2</v>
      </c>
      <c r="G33" s="190" t="s">
        <v>127</v>
      </c>
      <c r="H33" s="191">
        <v>27</v>
      </c>
      <c r="I33" s="192"/>
      <c r="J33" s="192"/>
      <c r="K33" s="192"/>
      <c r="L33" s="192"/>
      <c r="M33" s="193"/>
      <c r="N33" s="193"/>
      <c r="O33" s="193"/>
      <c r="P33" s="194"/>
      <c r="Q33" s="195"/>
      <c r="R33" s="3" t="s">
        <v>113</v>
      </c>
    </row>
    <row r="34" spans="2:18">
      <c r="B34" s="196"/>
      <c r="C34" s="186">
        <f t="shared" si="1"/>
        <v>45540</v>
      </c>
      <c r="D34" s="187" t="str">
        <f t="shared" si="0"/>
        <v>木</v>
      </c>
      <c r="E34" s="188">
        <f t="shared" si="2"/>
        <v>0.71875</v>
      </c>
      <c r="F34" s="189">
        <v>1</v>
      </c>
      <c r="G34" s="190" t="s">
        <v>127</v>
      </c>
      <c r="H34" s="191">
        <v>27</v>
      </c>
      <c r="I34" s="192"/>
      <c r="J34" s="192"/>
      <c r="K34" s="192"/>
      <c r="L34" s="192"/>
      <c r="M34" s="193"/>
      <c r="N34" s="193"/>
      <c r="O34" s="193"/>
      <c r="P34" s="194"/>
      <c r="Q34" s="195"/>
      <c r="R34" s="3" t="s">
        <v>113</v>
      </c>
    </row>
    <row r="35" spans="2:18">
      <c r="B35" s="196"/>
      <c r="C35" s="186">
        <f t="shared" si="1"/>
        <v>45540</v>
      </c>
      <c r="D35" s="187" t="str">
        <f t="shared" si="0"/>
        <v>木</v>
      </c>
      <c r="E35" s="188">
        <f t="shared" si="2"/>
        <v>0.76041666666666663</v>
      </c>
      <c r="F35" s="189">
        <v>0</v>
      </c>
      <c r="G35" s="190" t="s">
        <v>127</v>
      </c>
      <c r="H35" s="191">
        <v>27</v>
      </c>
      <c r="I35" s="192"/>
      <c r="J35" s="192"/>
      <c r="K35" s="192"/>
      <c r="L35" s="192"/>
      <c r="M35" s="193"/>
      <c r="N35" s="193"/>
      <c r="O35" s="193"/>
      <c r="P35" s="194"/>
      <c r="Q35" s="195"/>
      <c r="R35" s="3" t="s">
        <v>113</v>
      </c>
    </row>
    <row r="36" spans="2:18">
      <c r="B36" s="196"/>
      <c r="C36" s="186">
        <f t="shared" si="1"/>
        <v>45541</v>
      </c>
      <c r="D36" s="187" t="str">
        <f t="shared" si="0"/>
        <v>金</v>
      </c>
      <c r="E36" s="188">
        <f t="shared" si="2"/>
        <v>0.35416666666666669</v>
      </c>
      <c r="F36" s="189">
        <v>1</v>
      </c>
      <c r="G36" s="190" t="s">
        <v>127</v>
      </c>
      <c r="H36" s="191">
        <v>29</v>
      </c>
      <c r="I36" s="192">
        <v>3.3</v>
      </c>
      <c r="J36" s="192">
        <v>3.3</v>
      </c>
      <c r="K36" s="192">
        <f>J36-L36</f>
        <v>8.9100000000000179E-2</v>
      </c>
      <c r="L36" s="192">
        <f>J36*97.3%</f>
        <v>3.2108999999999996</v>
      </c>
      <c r="M36" s="193">
        <v>0</v>
      </c>
      <c r="N36" s="193">
        <v>0</v>
      </c>
      <c r="O36" s="193">
        <v>0</v>
      </c>
      <c r="P36" s="194">
        <f>17.9</f>
        <v>17.899999999999999</v>
      </c>
      <c r="Q36" s="195">
        <f>17.9*0.489</f>
        <v>8.7530999999999999</v>
      </c>
      <c r="R36" s="3" t="s">
        <v>113</v>
      </c>
    </row>
    <row r="37" spans="2:18">
      <c r="B37" s="196"/>
      <c r="C37" s="186">
        <f t="shared" si="1"/>
        <v>45541</v>
      </c>
      <c r="D37" s="187" t="str">
        <f t="shared" si="0"/>
        <v>金</v>
      </c>
      <c r="E37" s="188">
        <f t="shared" si="2"/>
        <v>0.42708333333333331</v>
      </c>
      <c r="F37" s="189">
        <v>3</v>
      </c>
      <c r="G37" s="190" t="s">
        <v>127</v>
      </c>
      <c r="H37" s="191">
        <v>29</v>
      </c>
      <c r="I37" s="192"/>
      <c r="J37" s="192"/>
      <c r="K37" s="192"/>
      <c r="L37" s="192"/>
      <c r="M37" s="193"/>
      <c r="N37" s="193"/>
      <c r="O37" s="193"/>
      <c r="P37" s="194"/>
      <c r="Q37" s="195"/>
      <c r="R37" s="3" t="s">
        <v>113</v>
      </c>
    </row>
    <row r="38" spans="2:18">
      <c r="B38" s="196"/>
      <c r="C38" s="186">
        <f t="shared" si="1"/>
        <v>45541</v>
      </c>
      <c r="D38" s="187" t="str">
        <f t="shared" si="0"/>
        <v>金</v>
      </c>
      <c r="E38" s="188">
        <f t="shared" si="2"/>
        <v>0.5</v>
      </c>
      <c r="F38" s="189">
        <v>4</v>
      </c>
      <c r="G38" s="190" t="s">
        <v>127</v>
      </c>
      <c r="H38" s="191">
        <v>29</v>
      </c>
      <c r="I38" s="192"/>
      <c r="J38" s="192"/>
      <c r="K38" s="192"/>
      <c r="L38" s="192"/>
      <c r="M38" s="193"/>
      <c r="N38" s="193"/>
      <c r="O38" s="193"/>
      <c r="P38" s="194"/>
      <c r="Q38" s="195"/>
      <c r="R38" s="3" t="s">
        <v>113</v>
      </c>
    </row>
    <row r="39" spans="2:18">
      <c r="B39" s="196"/>
      <c r="C39" s="186">
        <f t="shared" si="1"/>
        <v>45541</v>
      </c>
      <c r="D39" s="187" t="str">
        <f t="shared" si="0"/>
        <v>金</v>
      </c>
      <c r="E39" s="188">
        <f t="shared" si="2"/>
        <v>0.58333333333333337</v>
      </c>
      <c r="F39" s="189">
        <v>4</v>
      </c>
      <c r="G39" s="190" t="s">
        <v>127</v>
      </c>
      <c r="H39" s="191">
        <v>29</v>
      </c>
      <c r="I39" s="192"/>
      <c r="J39" s="192"/>
      <c r="K39" s="192"/>
      <c r="L39" s="192"/>
      <c r="M39" s="193"/>
      <c r="N39" s="193"/>
      <c r="O39" s="193"/>
      <c r="P39" s="194"/>
      <c r="Q39" s="195"/>
      <c r="R39" s="3" t="s">
        <v>113</v>
      </c>
    </row>
    <row r="40" spans="2:18">
      <c r="B40" s="196"/>
      <c r="C40" s="186">
        <f t="shared" si="1"/>
        <v>45541</v>
      </c>
      <c r="D40" s="187" t="str">
        <f t="shared" si="0"/>
        <v>金</v>
      </c>
      <c r="E40" s="188">
        <f t="shared" si="2"/>
        <v>0.63194444444444442</v>
      </c>
      <c r="F40" s="189">
        <v>5</v>
      </c>
      <c r="G40" s="190" t="s">
        <v>127</v>
      </c>
      <c r="H40" s="191">
        <v>29</v>
      </c>
      <c r="I40" s="192"/>
      <c r="J40" s="192"/>
      <c r="K40" s="192"/>
      <c r="L40" s="192"/>
      <c r="M40" s="193"/>
      <c r="N40" s="193"/>
      <c r="O40" s="193"/>
      <c r="P40" s="194"/>
      <c r="Q40" s="195"/>
      <c r="R40" s="3" t="s">
        <v>113</v>
      </c>
    </row>
    <row r="41" spans="2:18">
      <c r="B41" s="196"/>
      <c r="C41" s="186">
        <f t="shared" si="1"/>
        <v>45541</v>
      </c>
      <c r="D41" s="187" t="str">
        <f t="shared" si="0"/>
        <v>金</v>
      </c>
      <c r="E41" s="188">
        <f t="shared" si="2"/>
        <v>0.66666666666666663</v>
      </c>
      <c r="F41" s="189">
        <v>6</v>
      </c>
      <c r="G41" s="190" t="s">
        <v>127</v>
      </c>
      <c r="H41" s="191">
        <v>29</v>
      </c>
      <c r="I41" s="192"/>
      <c r="J41" s="192"/>
      <c r="K41" s="192"/>
      <c r="L41" s="192"/>
      <c r="M41" s="193"/>
      <c r="N41" s="193"/>
      <c r="O41" s="193"/>
      <c r="P41" s="194"/>
      <c r="Q41" s="195"/>
      <c r="R41" s="3" t="s">
        <v>113</v>
      </c>
    </row>
    <row r="42" spans="2:18">
      <c r="B42" s="196"/>
      <c r="C42" s="186">
        <f t="shared" si="1"/>
        <v>45541</v>
      </c>
      <c r="D42" s="187" t="str">
        <f t="shared" si="0"/>
        <v>金</v>
      </c>
      <c r="E42" s="188">
        <f t="shared" si="2"/>
        <v>0.71875</v>
      </c>
      <c r="F42" s="189">
        <v>5</v>
      </c>
      <c r="G42" s="190" t="s">
        <v>127</v>
      </c>
      <c r="H42" s="191">
        <v>29</v>
      </c>
      <c r="I42" s="192"/>
      <c r="J42" s="192"/>
      <c r="K42" s="192"/>
      <c r="L42" s="192"/>
      <c r="M42" s="193"/>
      <c r="N42" s="193"/>
      <c r="O42" s="193"/>
      <c r="P42" s="194"/>
      <c r="Q42" s="195"/>
      <c r="R42" s="3" t="s">
        <v>113</v>
      </c>
    </row>
    <row r="43" spans="2:18">
      <c r="B43" s="196"/>
      <c r="C43" s="186">
        <f t="shared" si="1"/>
        <v>45541</v>
      </c>
      <c r="D43" s="187" t="str">
        <f t="shared" si="0"/>
        <v>金</v>
      </c>
      <c r="E43" s="188">
        <f t="shared" si="2"/>
        <v>0.76041666666666663</v>
      </c>
      <c r="F43" s="189">
        <v>0</v>
      </c>
      <c r="G43" s="190" t="s">
        <v>127</v>
      </c>
      <c r="H43" s="191">
        <v>29</v>
      </c>
      <c r="I43" s="192"/>
      <c r="J43" s="192"/>
      <c r="K43" s="192"/>
      <c r="L43" s="192"/>
      <c r="M43" s="193"/>
      <c r="N43" s="193"/>
      <c r="O43" s="193"/>
      <c r="P43" s="194"/>
      <c r="Q43" s="195"/>
      <c r="R43" s="3" t="s">
        <v>113</v>
      </c>
    </row>
    <row r="44" spans="2:18">
      <c r="B44" s="196"/>
      <c r="C44" s="186">
        <f t="shared" si="1"/>
        <v>45542</v>
      </c>
      <c r="D44" s="187" t="str">
        <f t="shared" si="0"/>
        <v>土</v>
      </c>
      <c r="E44" s="188">
        <f t="shared" si="2"/>
        <v>0.35416666666666669</v>
      </c>
      <c r="F44" s="189">
        <v>7</v>
      </c>
      <c r="G44" s="190" t="s">
        <v>216</v>
      </c>
      <c r="H44" s="191">
        <v>30</v>
      </c>
      <c r="I44" s="192">
        <v>3.3</v>
      </c>
      <c r="J44" s="192">
        <v>3.3</v>
      </c>
      <c r="K44" s="192">
        <f>J44-L44</f>
        <v>8.5799999999999876E-2</v>
      </c>
      <c r="L44" s="192">
        <f>J44*97.4%</f>
        <v>3.2141999999999999</v>
      </c>
      <c r="M44" s="193">
        <v>0</v>
      </c>
      <c r="N44" s="193">
        <v>0</v>
      </c>
      <c r="O44" s="193">
        <v>0</v>
      </c>
      <c r="P44" s="194">
        <f>17.9</f>
        <v>17.899999999999999</v>
      </c>
      <c r="Q44" s="195">
        <f>17.9*0.364</f>
        <v>6.5155999999999992</v>
      </c>
      <c r="R44" s="3" t="s">
        <v>113</v>
      </c>
    </row>
    <row r="45" spans="2:18">
      <c r="B45" s="196"/>
      <c r="C45" s="186">
        <f t="shared" si="1"/>
        <v>45542</v>
      </c>
      <c r="D45" s="187" t="str">
        <f t="shared" si="0"/>
        <v>土</v>
      </c>
      <c r="E45" s="188">
        <f t="shared" si="2"/>
        <v>0.42708333333333331</v>
      </c>
      <c r="F45" s="189">
        <v>3</v>
      </c>
      <c r="G45" s="190" t="s">
        <v>216</v>
      </c>
      <c r="H45" s="191">
        <v>30</v>
      </c>
      <c r="I45" s="192"/>
      <c r="J45" s="192"/>
      <c r="K45" s="192"/>
      <c r="L45" s="192"/>
      <c r="M45" s="193"/>
      <c r="N45" s="193"/>
      <c r="O45" s="193"/>
      <c r="P45" s="194"/>
      <c r="Q45" s="195"/>
      <c r="R45" s="3" t="s">
        <v>113</v>
      </c>
    </row>
    <row r="46" spans="2:18">
      <c r="B46" s="196"/>
      <c r="C46" s="186">
        <f t="shared" si="1"/>
        <v>45542</v>
      </c>
      <c r="D46" s="187" t="str">
        <f t="shared" si="0"/>
        <v>土</v>
      </c>
      <c r="E46" s="188">
        <f t="shared" si="2"/>
        <v>0.5</v>
      </c>
      <c r="F46" s="189">
        <v>4</v>
      </c>
      <c r="G46" s="190" t="s">
        <v>216</v>
      </c>
      <c r="H46" s="191">
        <v>30</v>
      </c>
      <c r="I46" s="192"/>
      <c r="J46" s="192"/>
      <c r="K46" s="192"/>
      <c r="L46" s="192"/>
      <c r="M46" s="193"/>
      <c r="N46" s="193"/>
      <c r="O46" s="193"/>
      <c r="P46" s="194"/>
      <c r="Q46" s="195"/>
      <c r="R46" s="3" t="s">
        <v>113</v>
      </c>
    </row>
    <row r="47" spans="2:18">
      <c r="B47" s="196"/>
      <c r="C47" s="186">
        <f t="shared" si="1"/>
        <v>45542</v>
      </c>
      <c r="D47" s="187" t="str">
        <f t="shared" si="0"/>
        <v>土</v>
      </c>
      <c r="E47" s="188">
        <f t="shared" si="2"/>
        <v>0.58333333333333337</v>
      </c>
      <c r="F47" s="189">
        <v>7</v>
      </c>
      <c r="G47" s="190" t="s">
        <v>216</v>
      </c>
      <c r="H47" s="191">
        <v>30</v>
      </c>
      <c r="I47" s="192"/>
      <c r="J47" s="192"/>
      <c r="K47" s="192"/>
      <c r="L47" s="192"/>
      <c r="M47" s="193"/>
      <c r="N47" s="193"/>
      <c r="O47" s="193"/>
      <c r="P47" s="194"/>
      <c r="Q47" s="195"/>
      <c r="R47" s="3" t="s">
        <v>113</v>
      </c>
    </row>
    <row r="48" spans="2:18">
      <c r="B48" s="196"/>
      <c r="C48" s="186">
        <f t="shared" si="1"/>
        <v>45542</v>
      </c>
      <c r="D48" s="187" t="str">
        <f t="shared" si="0"/>
        <v>土</v>
      </c>
      <c r="E48" s="188">
        <f t="shared" si="2"/>
        <v>0.63194444444444442</v>
      </c>
      <c r="F48" s="189">
        <v>5</v>
      </c>
      <c r="G48" s="190" t="s">
        <v>216</v>
      </c>
      <c r="H48" s="191">
        <v>30</v>
      </c>
      <c r="I48" s="192"/>
      <c r="J48" s="192"/>
      <c r="K48" s="192"/>
      <c r="L48" s="192"/>
      <c r="M48" s="193"/>
      <c r="N48" s="193"/>
      <c r="O48" s="193"/>
      <c r="P48" s="194"/>
      <c r="Q48" s="195"/>
      <c r="R48" s="3" t="s">
        <v>113</v>
      </c>
    </row>
    <row r="49" spans="2:18">
      <c r="B49" s="196"/>
      <c r="C49" s="186">
        <f t="shared" si="1"/>
        <v>45542</v>
      </c>
      <c r="D49" s="187" t="str">
        <f t="shared" si="0"/>
        <v>土</v>
      </c>
      <c r="E49" s="188">
        <f t="shared" si="2"/>
        <v>0.66666666666666663</v>
      </c>
      <c r="F49" s="189">
        <v>5</v>
      </c>
      <c r="G49" s="190" t="s">
        <v>216</v>
      </c>
      <c r="H49" s="191">
        <v>30</v>
      </c>
      <c r="I49" s="192"/>
      <c r="J49" s="192"/>
      <c r="K49" s="192"/>
      <c r="L49" s="192"/>
      <c r="M49" s="193"/>
      <c r="N49" s="193"/>
      <c r="O49" s="193"/>
      <c r="P49" s="194"/>
      <c r="Q49" s="195"/>
      <c r="R49" s="3" t="s">
        <v>113</v>
      </c>
    </row>
    <row r="50" spans="2:18">
      <c r="B50" s="196"/>
      <c r="C50" s="186">
        <f t="shared" si="1"/>
        <v>45542</v>
      </c>
      <c r="D50" s="187" t="str">
        <f t="shared" si="0"/>
        <v>土</v>
      </c>
      <c r="E50" s="188">
        <f t="shared" si="2"/>
        <v>0.71875</v>
      </c>
      <c r="F50" s="189">
        <v>0</v>
      </c>
      <c r="G50" s="190" t="s">
        <v>216</v>
      </c>
      <c r="H50" s="191">
        <v>30</v>
      </c>
      <c r="I50" s="192"/>
      <c r="J50" s="192"/>
      <c r="K50" s="192"/>
      <c r="L50" s="192"/>
      <c r="M50" s="193"/>
      <c r="N50" s="193"/>
      <c r="O50" s="193"/>
      <c r="P50" s="194"/>
      <c r="Q50" s="195"/>
      <c r="R50" s="3" t="s">
        <v>113</v>
      </c>
    </row>
    <row r="51" spans="2:18">
      <c r="B51" s="196"/>
      <c r="C51" s="186">
        <f t="shared" si="1"/>
        <v>45542</v>
      </c>
      <c r="D51" s="187" t="str">
        <f t="shared" si="0"/>
        <v>土</v>
      </c>
      <c r="E51" s="188">
        <f t="shared" si="2"/>
        <v>0.76041666666666663</v>
      </c>
      <c r="F51" s="189">
        <v>1</v>
      </c>
      <c r="G51" s="190" t="s">
        <v>216</v>
      </c>
      <c r="H51" s="191">
        <v>30</v>
      </c>
      <c r="I51" s="192"/>
      <c r="J51" s="192"/>
      <c r="K51" s="192"/>
      <c r="L51" s="192"/>
      <c r="M51" s="193"/>
      <c r="N51" s="193"/>
      <c r="O51" s="193"/>
      <c r="P51" s="194"/>
      <c r="Q51" s="195"/>
      <c r="R51" s="3" t="s">
        <v>113</v>
      </c>
    </row>
    <row r="52" spans="2:18">
      <c r="B52" s="196"/>
      <c r="C52" s="186">
        <f t="shared" si="1"/>
        <v>45543</v>
      </c>
      <c r="D52" s="187" t="str">
        <f t="shared" si="0"/>
        <v>日</v>
      </c>
      <c r="E52" s="188">
        <f t="shared" si="2"/>
        <v>0.35416666666666669</v>
      </c>
      <c r="F52" s="189">
        <v>3</v>
      </c>
      <c r="G52" s="190" t="s">
        <v>216</v>
      </c>
      <c r="H52" s="191">
        <v>29</v>
      </c>
      <c r="I52" s="192">
        <v>3.3</v>
      </c>
      <c r="J52" s="192">
        <v>3.3</v>
      </c>
      <c r="K52" s="192">
        <f>J52-L52</f>
        <v>7.9200000000000159E-2</v>
      </c>
      <c r="L52" s="192">
        <f>J52*97.6%</f>
        <v>3.2207999999999997</v>
      </c>
      <c r="M52" s="193">
        <v>0</v>
      </c>
      <c r="N52" s="193">
        <v>0</v>
      </c>
      <c r="O52" s="193">
        <v>0</v>
      </c>
      <c r="P52" s="194">
        <f>17.9*0.99</f>
        <v>17.721</v>
      </c>
      <c r="Q52" s="195">
        <f>17.9*0.364</f>
        <v>6.5155999999999992</v>
      </c>
      <c r="R52" s="3" t="s">
        <v>113</v>
      </c>
    </row>
    <row r="53" spans="2:18">
      <c r="B53" s="196"/>
      <c r="C53" s="186">
        <f t="shared" si="1"/>
        <v>45543</v>
      </c>
      <c r="D53" s="187" t="str">
        <f t="shared" si="0"/>
        <v>日</v>
      </c>
      <c r="E53" s="188">
        <f t="shared" si="2"/>
        <v>0.42708333333333331</v>
      </c>
      <c r="F53" s="189">
        <v>10</v>
      </c>
      <c r="G53" s="190" t="s">
        <v>216</v>
      </c>
      <c r="H53" s="191">
        <v>29</v>
      </c>
      <c r="I53" s="192"/>
      <c r="J53" s="192"/>
      <c r="K53" s="192"/>
      <c r="L53" s="192"/>
      <c r="M53" s="193"/>
      <c r="N53" s="193"/>
      <c r="O53" s="193"/>
      <c r="P53" s="194"/>
      <c r="Q53" s="195"/>
      <c r="R53" s="3" t="s">
        <v>113</v>
      </c>
    </row>
    <row r="54" spans="2:18">
      <c r="B54" s="196"/>
      <c r="C54" s="186">
        <f t="shared" si="1"/>
        <v>45543</v>
      </c>
      <c r="D54" s="187" t="str">
        <f t="shared" si="0"/>
        <v>日</v>
      </c>
      <c r="E54" s="188">
        <f t="shared" si="2"/>
        <v>0.5</v>
      </c>
      <c r="F54" s="189">
        <v>3</v>
      </c>
      <c r="G54" s="190" t="s">
        <v>216</v>
      </c>
      <c r="H54" s="191">
        <v>29</v>
      </c>
      <c r="I54" s="192"/>
      <c r="J54" s="192"/>
      <c r="K54" s="192"/>
      <c r="L54" s="192"/>
      <c r="M54" s="193"/>
      <c r="N54" s="193"/>
      <c r="O54" s="193"/>
      <c r="P54" s="194"/>
      <c r="Q54" s="195"/>
      <c r="R54" s="3" t="s">
        <v>113</v>
      </c>
    </row>
    <row r="55" spans="2:18">
      <c r="B55" s="196"/>
      <c r="C55" s="186">
        <f t="shared" si="1"/>
        <v>45543</v>
      </c>
      <c r="D55" s="187" t="str">
        <f t="shared" si="0"/>
        <v>日</v>
      </c>
      <c r="E55" s="188">
        <f t="shared" si="2"/>
        <v>0.58333333333333337</v>
      </c>
      <c r="F55" s="189">
        <v>4</v>
      </c>
      <c r="G55" s="190" t="s">
        <v>216</v>
      </c>
      <c r="H55" s="191">
        <v>29</v>
      </c>
      <c r="I55" s="192"/>
      <c r="J55" s="192"/>
      <c r="K55" s="192"/>
      <c r="L55" s="192"/>
      <c r="M55" s="193"/>
      <c r="N55" s="193"/>
      <c r="O55" s="193"/>
      <c r="P55" s="194"/>
      <c r="Q55" s="195"/>
      <c r="R55" s="3" t="s">
        <v>113</v>
      </c>
    </row>
    <row r="56" spans="2:18">
      <c r="B56" s="196"/>
      <c r="C56" s="186">
        <f t="shared" si="1"/>
        <v>45543</v>
      </c>
      <c r="D56" s="187" t="str">
        <f t="shared" si="0"/>
        <v>日</v>
      </c>
      <c r="E56" s="188">
        <f t="shared" si="2"/>
        <v>0.63194444444444442</v>
      </c>
      <c r="F56" s="189">
        <v>2</v>
      </c>
      <c r="G56" s="190" t="s">
        <v>216</v>
      </c>
      <c r="H56" s="191">
        <v>29</v>
      </c>
      <c r="I56" s="192"/>
      <c r="J56" s="192"/>
      <c r="K56" s="192"/>
      <c r="L56" s="192"/>
      <c r="M56" s="193"/>
      <c r="N56" s="193"/>
      <c r="O56" s="193"/>
      <c r="P56" s="194"/>
      <c r="Q56" s="195"/>
      <c r="R56" s="3" t="s">
        <v>113</v>
      </c>
    </row>
    <row r="57" spans="2:18">
      <c r="B57" s="196"/>
      <c r="C57" s="186">
        <f t="shared" si="1"/>
        <v>45543</v>
      </c>
      <c r="D57" s="187" t="str">
        <f t="shared" si="0"/>
        <v>日</v>
      </c>
      <c r="E57" s="188">
        <f t="shared" si="2"/>
        <v>0.66666666666666663</v>
      </c>
      <c r="F57" s="189">
        <v>2</v>
      </c>
      <c r="G57" s="190" t="s">
        <v>216</v>
      </c>
      <c r="H57" s="191">
        <v>29</v>
      </c>
      <c r="I57" s="192"/>
      <c r="J57" s="192"/>
      <c r="K57" s="192"/>
      <c r="L57" s="192"/>
      <c r="M57" s="193"/>
      <c r="N57" s="193"/>
      <c r="O57" s="193"/>
      <c r="P57" s="194"/>
      <c r="Q57" s="195"/>
      <c r="R57" s="3" t="s">
        <v>113</v>
      </c>
    </row>
    <row r="58" spans="2:18">
      <c r="B58" s="196"/>
      <c r="C58" s="186">
        <f t="shared" si="1"/>
        <v>45543</v>
      </c>
      <c r="D58" s="187" t="str">
        <f t="shared" si="0"/>
        <v>日</v>
      </c>
      <c r="E58" s="188">
        <f t="shared" si="2"/>
        <v>0.71875</v>
      </c>
      <c r="F58" s="189">
        <v>1</v>
      </c>
      <c r="G58" s="190" t="s">
        <v>216</v>
      </c>
      <c r="H58" s="191">
        <v>29</v>
      </c>
      <c r="I58" s="192"/>
      <c r="J58" s="192"/>
      <c r="K58" s="192"/>
      <c r="L58" s="192"/>
      <c r="M58" s="193"/>
      <c r="N58" s="193"/>
      <c r="O58" s="193"/>
      <c r="P58" s="194"/>
      <c r="Q58" s="195"/>
      <c r="R58" s="3" t="s">
        <v>113</v>
      </c>
    </row>
    <row r="59" spans="2:18">
      <c r="B59" s="196"/>
      <c r="C59" s="186">
        <f t="shared" si="1"/>
        <v>45543</v>
      </c>
      <c r="D59" s="187" t="str">
        <f t="shared" si="0"/>
        <v>日</v>
      </c>
      <c r="E59" s="188">
        <f t="shared" si="2"/>
        <v>0.76041666666666663</v>
      </c>
      <c r="F59" s="189">
        <v>3</v>
      </c>
      <c r="G59" s="190" t="s">
        <v>216</v>
      </c>
      <c r="H59" s="191">
        <v>29</v>
      </c>
      <c r="I59" s="192"/>
      <c r="J59" s="192"/>
      <c r="K59" s="192"/>
      <c r="L59" s="192"/>
      <c r="M59" s="193"/>
      <c r="N59" s="193"/>
      <c r="O59" s="193"/>
      <c r="P59" s="194"/>
      <c r="Q59" s="195"/>
      <c r="R59" s="3" t="s">
        <v>113</v>
      </c>
    </row>
    <row r="60" spans="2:18">
      <c r="B60" s="196"/>
      <c r="C60" s="186">
        <f t="shared" si="1"/>
        <v>45544</v>
      </c>
      <c r="D60" s="187" t="str">
        <f t="shared" si="0"/>
        <v>月</v>
      </c>
      <c r="E60" s="188">
        <f t="shared" si="2"/>
        <v>0.35416666666666669</v>
      </c>
      <c r="F60" s="189">
        <v>0</v>
      </c>
      <c r="G60" s="190" t="s">
        <v>216</v>
      </c>
      <c r="H60" s="191">
        <v>27</v>
      </c>
      <c r="I60" s="192">
        <v>3.3</v>
      </c>
      <c r="J60" s="192">
        <v>3.3</v>
      </c>
      <c r="K60" s="192">
        <f>J60-L60</f>
        <v>0.1221000000000001</v>
      </c>
      <c r="L60" s="192">
        <f>J60*96.3%</f>
        <v>3.1778999999999997</v>
      </c>
      <c r="M60" s="193">
        <v>0</v>
      </c>
      <c r="N60" s="193">
        <v>0</v>
      </c>
      <c r="O60" s="193">
        <v>0</v>
      </c>
      <c r="P60" s="194">
        <f>17.9*1</f>
        <v>17.899999999999999</v>
      </c>
      <c r="Q60" s="195">
        <f>17.9*0.444</f>
        <v>7.9475999999999996</v>
      </c>
      <c r="R60" s="3" t="s">
        <v>113</v>
      </c>
    </row>
    <row r="61" spans="2:18">
      <c r="B61" s="196"/>
      <c r="C61" s="186">
        <f t="shared" si="1"/>
        <v>45544</v>
      </c>
      <c r="D61" s="187" t="str">
        <f t="shared" si="0"/>
        <v>月</v>
      </c>
      <c r="E61" s="188">
        <f t="shared" si="2"/>
        <v>0.42708333333333331</v>
      </c>
      <c r="F61" s="189">
        <v>3</v>
      </c>
      <c r="G61" s="190" t="s">
        <v>216</v>
      </c>
      <c r="H61" s="191">
        <v>27</v>
      </c>
      <c r="I61" s="192"/>
      <c r="J61" s="192"/>
      <c r="K61" s="192"/>
      <c r="L61" s="192"/>
      <c r="M61" s="193"/>
      <c r="N61" s="193"/>
      <c r="O61" s="193"/>
      <c r="P61" s="194"/>
      <c r="Q61" s="195"/>
      <c r="R61" s="3" t="s">
        <v>113</v>
      </c>
    </row>
    <row r="62" spans="2:18">
      <c r="B62" s="196"/>
      <c r="C62" s="186">
        <f t="shared" si="1"/>
        <v>45544</v>
      </c>
      <c r="D62" s="187" t="str">
        <f t="shared" si="0"/>
        <v>月</v>
      </c>
      <c r="E62" s="188">
        <f t="shared" si="2"/>
        <v>0.5</v>
      </c>
      <c r="F62" s="189">
        <v>3</v>
      </c>
      <c r="G62" s="190" t="s">
        <v>216</v>
      </c>
      <c r="H62" s="191">
        <v>27</v>
      </c>
      <c r="I62" s="192"/>
      <c r="J62" s="192"/>
      <c r="K62" s="192"/>
      <c r="L62" s="192"/>
      <c r="M62" s="193"/>
      <c r="N62" s="193"/>
      <c r="O62" s="193"/>
      <c r="P62" s="194"/>
      <c r="Q62" s="195"/>
      <c r="R62" s="3" t="s">
        <v>113</v>
      </c>
    </row>
    <row r="63" spans="2:18">
      <c r="B63" s="196"/>
      <c r="C63" s="186">
        <f t="shared" si="1"/>
        <v>45544</v>
      </c>
      <c r="D63" s="187" t="str">
        <f t="shared" si="0"/>
        <v>月</v>
      </c>
      <c r="E63" s="188">
        <f t="shared" si="2"/>
        <v>0.58333333333333337</v>
      </c>
      <c r="F63" s="189">
        <v>5</v>
      </c>
      <c r="G63" s="190" t="s">
        <v>375</v>
      </c>
      <c r="H63" s="191">
        <v>27</v>
      </c>
      <c r="I63" s="192"/>
      <c r="J63" s="192"/>
      <c r="K63" s="192"/>
      <c r="L63" s="192"/>
      <c r="M63" s="193"/>
      <c r="N63" s="193"/>
      <c r="O63" s="193"/>
      <c r="P63" s="194"/>
      <c r="Q63" s="195"/>
      <c r="R63" s="3" t="s">
        <v>113</v>
      </c>
    </row>
    <row r="64" spans="2:18">
      <c r="B64" s="196"/>
      <c r="C64" s="186">
        <f t="shared" si="1"/>
        <v>45544</v>
      </c>
      <c r="D64" s="187" t="str">
        <f t="shared" si="0"/>
        <v>月</v>
      </c>
      <c r="E64" s="188">
        <f t="shared" si="2"/>
        <v>0.63194444444444442</v>
      </c>
      <c r="F64" s="189">
        <v>3</v>
      </c>
      <c r="G64" s="190" t="s">
        <v>375</v>
      </c>
      <c r="H64" s="191">
        <v>27</v>
      </c>
      <c r="I64" s="192"/>
      <c r="J64" s="192"/>
      <c r="K64" s="192"/>
      <c r="L64" s="192"/>
      <c r="M64" s="193"/>
      <c r="N64" s="193"/>
      <c r="O64" s="193"/>
      <c r="P64" s="194"/>
      <c r="Q64" s="195"/>
      <c r="R64" s="3" t="s">
        <v>113</v>
      </c>
    </row>
    <row r="65" spans="2:18">
      <c r="B65" s="196"/>
      <c r="C65" s="186">
        <f t="shared" si="1"/>
        <v>45544</v>
      </c>
      <c r="D65" s="187" t="str">
        <f t="shared" si="0"/>
        <v>月</v>
      </c>
      <c r="E65" s="188">
        <f t="shared" si="2"/>
        <v>0.66666666666666663</v>
      </c>
      <c r="F65" s="189">
        <v>2</v>
      </c>
      <c r="G65" s="190" t="s">
        <v>375</v>
      </c>
      <c r="H65" s="191">
        <v>27</v>
      </c>
      <c r="I65" s="192"/>
      <c r="J65" s="192"/>
      <c r="K65" s="192"/>
      <c r="L65" s="192"/>
      <c r="M65" s="193"/>
      <c r="N65" s="193"/>
      <c r="O65" s="193"/>
      <c r="P65" s="194"/>
      <c r="Q65" s="195"/>
      <c r="R65" s="3" t="s">
        <v>113</v>
      </c>
    </row>
    <row r="66" spans="2:18">
      <c r="B66" s="196"/>
      <c r="C66" s="186">
        <f t="shared" si="1"/>
        <v>45544</v>
      </c>
      <c r="D66" s="187" t="str">
        <f t="shared" si="0"/>
        <v>月</v>
      </c>
      <c r="E66" s="188">
        <f t="shared" si="2"/>
        <v>0.71875</v>
      </c>
      <c r="F66" s="189">
        <v>0</v>
      </c>
      <c r="G66" s="190" t="s">
        <v>216</v>
      </c>
      <c r="H66" s="191">
        <v>27</v>
      </c>
      <c r="I66" s="192"/>
      <c r="J66" s="192"/>
      <c r="K66" s="192"/>
      <c r="L66" s="192"/>
      <c r="M66" s="193"/>
      <c r="N66" s="193"/>
      <c r="O66" s="193"/>
      <c r="P66" s="194"/>
      <c r="Q66" s="195"/>
      <c r="R66" s="3" t="s">
        <v>113</v>
      </c>
    </row>
    <row r="67" spans="2:18">
      <c r="B67" s="196"/>
      <c r="C67" s="186">
        <f t="shared" si="1"/>
        <v>45544</v>
      </c>
      <c r="D67" s="187" t="str">
        <f t="shared" si="0"/>
        <v>月</v>
      </c>
      <c r="E67" s="188">
        <f t="shared" si="2"/>
        <v>0.76041666666666663</v>
      </c>
      <c r="F67" s="189">
        <v>4</v>
      </c>
      <c r="G67" s="190" t="s">
        <v>216</v>
      </c>
      <c r="H67" s="191">
        <v>27</v>
      </c>
      <c r="I67" s="192"/>
      <c r="J67" s="192"/>
      <c r="K67" s="192"/>
      <c r="L67" s="192"/>
      <c r="M67" s="193"/>
      <c r="N67" s="193"/>
      <c r="O67" s="193"/>
      <c r="P67" s="194"/>
      <c r="Q67" s="195"/>
      <c r="R67" s="3" t="s">
        <v>113</v>
      </c>
    </row>
    <row r="68" spans="2:18">
      <c r="B68" s="196"/>
      <c r="C68" s="186">
        <f t="shared" si="1"/>
        <v>45545</v>
      </c>
      <c r="D68" s="187" t="str">
        <f t="shared" si="0"/>
        <v>火</v>
      </c>
      <c r="E68" s="188">
        <f t="shared" si="2"/>
        <v>0.35416666666666669</v>
      </c>
      <c r="F68" s="189">
        <v>0</v>
      </c>
      <c r="G68" s="190" t="s">
        <v>127</v>
      </c>
      <c r="H68" s="191">
        <v>25</v>
      </c>
      <c r="I68" s="192">
        <v>3.3</v>
      </c>
      <c r="J68" s="192">
        <v>3.3</v>
      </c>
      <c r="K68" s="192">
        <f>J68-L68</f>
        <v>8.9100000000000179E-2</v>
      </c>
      <c r="L68" s="192">
        <f>J68*97.3%</f>
        <v>3.2108999999999996</v>
      </c>
      <c r="M68" s="193">
        <v>0</v>
      </c>
      <c r="N68" s="193">
        <v>0</v>
      </c>
      <c r="O68" s="193">
        <v>0</v>
      </c>
      <c r="P68" s="194">
        <f>17.9*1</f>
        <v>17.899999999999999</v>
      </c>
      <c r="Q68" s="195">
        <f>17.9*0.325</f>
        <v>5.8174999999999999</v>
      </c>
      <c r="R68" s="3" t="s">
        <v>113</v>
      </c>
    </row>
    <row r="69" spans="2:18">
      <c r="B69" s="196"/>
      <c r="C69" s="186">
        <f t="shared" si="1"/>
        <v>45545</v>
      </c>
      <c r="D69" s="187" t="str">
        <f t="shared" si="0"/>
        <v>火</v>
      </c>
      <c r="E69" s="188">
        <f t="shared" si="2"/>
        <v>0.42708333333333331</v>
      </c>
      <c r="F69" s="189">
        <v>3</v>
      </c>
      <c r="G69" s="190" t="s">
        <v>127</v>
      </c>
      <c r="H69" s="191">
        <v>25</v>
      </c>
      <c r="I69" s="192"/>
      <c r="J69" s="192"/>
      <c r="K69" s="192"/>
      <c r="L69" s="192"/>
      <c r="M69" s="193"/>
      <c r="N69" s="193"/>
      <c r="O69" s="193"/>
      <c r="P69" s="194"/>
      <c r="Q69" s="195"/>
      <c r="R69" s="3" t="s">
        <v>113</v>
      </c>
    </row>
    <row r="70" spans="2:18">
      <c r="B70" s="196"/>
      <c r="C70" s="186">
        <f t="shared" si="1"/>
        <v>45545</v>
      </c>
      <c r="D70" s="187" t="str">
        <f t="shared" si="0"/>
        <v>火</v>
      </c>
      <c r="E70" s="188">
        <f t="shared" si="2"/>
        <v>0.5</v>
      </c>
      <c r="F70" s="189">
        <v>1</v>
      </c>
      <c r="G70" s="190" t="s">
        <v>127</v>
      </c>
      <c r="H70" s="191">
        <v>25</v>
      </c>
      <c r="I70" s="192"/>
      <c r="J70" s="192"/>
      <c r="K70" s="192"/>
      <c r="L70" s="192"/>
      <c r="M70" s="193"/>
      <c r="N70" s="193"/>
      <c r="O70" s="193"/>
      <c r="P70" s="194"/>
      <c r="Q70" s="195"/>
      <c r="R70" s="3" t="s">
        <v>113</v>
      </c>
    </row>
    <row r="71" spans="2:18">
      <c r="B71" s="196"/>
      <c r="C71" s="186">
        <f t="shared" si="1"/>
        <v>45545</v>
      </c>
      <c r="D71" s="187" t="str">
        <f t="shared" si="0"/>
        <v>火</v>
      </c>
      <c r="E71" s="188">
        <f t="shared" si="2"/>
        <v>0.58333333333333337</v>
      </c>
      <c r="F71" s="189">
        <v>4</v>
      </c>
      <c r="G71" s="190" t="s">
        <v>127</v>
      </c>
      <c r="H71" s="191">
        <v>25</v>
      </c>
      <c r="I71" s="192"/>
      <c r="J71" s="192"/>
      <c r="K71" s="192"/>
      <c r="L71" s="192"/>
      <c r="M71" s="193"/>
      <c r="N71" s="193"/>
      <c r="O71" s="193"/>
      <c r="P71" s="194"/>
      <c r="Q71" s="195"/>
      <c r="R71" s="3" t="s">
        <v>113</v>
      </c>
    </row>
    <row r="72" spans="2:18">
      <c r="B72" s="196"/>
      <c r="C72" s="186">
        <f t="shared" si="1"/>
        <v>45545</v>
      </c>
      <c r="D72" s="187" t="str">
        <f t="shared" si="0"/>
        <v>火</v>
      </c>
      <c r="E72" s="188">
        <f t="shared" si="2"/>
        <v>0.63194444444444442</v>
      </c>
      <c r="F72" s="189">
        <v>1</v>
      </c>
      <c r="G72" s="190" t="s">
        <v>127</v>
      </c>
      <c r="H72" s="191">
        <v>25</v>
      </c>
      <c r="I72" s="192"/>
      <c r="J72" s="192"/>
      <c r="K72" s="192"/>
      <c r="L72" s="192"/>
      <c r="M72" s="193"/>
      <c r="N72" s="193"/>
      <c r="O72" s="193"/>
      <c r="P72" s="194"/>
      <c r="Q72" s="195"/>
      <c r="R72" s="3" t="s">
        <v>113</v>
      </c>
    </row>
    <row r="73" spans="2:18">
      <c r="B73" s="196"/>
      <c r="C73" s="186">
        <f t="shared" si="1"/>
        <v>45545</v>
      </c>
      <c r="D73" s="187" t="str">
        <f t="shared" si="0"/>
        <v>火</v>
      </c>
      <c r="E73" s="188">
        <f t="shared" si="2"/>
        <v>0.66666666666666663</v>
      </c>
      <c r="F73" s="189">
        <v>3</v>
      </c>
      <c r="G73" s="190" t="s">
        <v>127</v>
      </c>
      <c r="H73" s="191">
        <v>25</v>
      </c>
      <c r="I73" s="192"/>
      <c r="J73" s="192"/>
      <c r="K73" s="192"/>
      <c r="L73" s="192"/>
      <c r="M73" s="193"/>
      <c r="N73" s="193"/>
      <c r="O73" s="193"/>
      <c r="P73" s="194"/>
      <c r="Q73" s="195"/>
      <c r="R73" s="3" t="s">
        <v>113</v>
      </c>
    </row>
    <row r="74" spans="2:18">
      <c r="B74" s="196"/>
      <c r="C74" s="186">
        <f t="shared" si="1"/>
        <v>45545</v>
      </c>
      <c r="D74" s="187" t="str">
        <f t="shared" si="0"/>
        <v>火</v>
      </c>
      <c r="E74" s="188">
        <f t="shared" si="2"/>
        <v>0.71875</v>
      </c>
      <c r="F74" s="189">
        <v>4</v>
      </c>
      <c r="G74" s="190" t="s">
        <v>127</v>
      </c>
      <c r="H74" s="191">
        <v>25</v>
      </c>
      <c r="I74" s="192"/>
      <c r="J74" s="192"/>
      <c r="K74" s="192"/>
      <c r="L74" s="192"/>
      <c r="M74" s="193"/>
      <c r="N74" s="193"/>
      <c r="O74" s="193"/>
      <c r="P74" s="194"/>
      <c r="Q74" s="195"/>
      <c r="R74" s="3" t="s">
        <v>113</v>
      </c>
    </row>
    <row r="75" spans="2:18">
      <c r="B75" s="196"/>
      <c r="C75" s="186">
        <f t="shared" si="1"/>
        <v>45545</v>
      </c>
      <c r="D75" s="187" t="str">
        <f t="shared" ref="D75:D115" si="3">IF($C75 &lt;&gt; "", IF(ISERROR(MATCH($C75, 祝日, 0)), TEXT($C75, "aaa"), "祝日"), "")</f>
        <v>火</v>
      </c>
      <c r="E75" s="188">
        <f t="shared" si="2"/>
        <v>0.76041666666666663</v>
      </c>
      <c r="F75" s="189">
        <v>2</v>
      </c>
      <c r="G75" s="190" t="s">
        <v>127</v>
      </c>
      <c r="H75" s="191">
        <v>25</v>
      </c>
      <c r="I75" s="192"/>
      <c r="J75" s="192"/>
      <c r="K75" s="192"/>
      <c r="L75" s="192"/>
      <c r="M75" s="193"/>
      <c r="N75" s="193"/>
      <c r="O75" s="193"/>
      <c r="P75" s="194"/>
      <c r="Q75" s="195"/>
      <c r="R75" s="3" t="s">
        <v>113</v>
      </c>
    </row>
    <row r="76" spans="2:18">
      <c r="B76" s="196"/>
      <c r="C76" s="186">
        <f t="shared" si="1"/>
        <v>45546</v>
      </c>
      <c r="D76" s="187" t="str">
        <f t="shared" si="3"/>
        <v>水</v>
      </c>
      <c r="E76" s="188">
        <f t="shared" si="2"/>
        <v>0.35416666666666669</v>
      </c>
      <c r="F76" s="189">
        <v>0</v>
      </c>
      <c r="G76" s="190" t="s">
        <v>127</v>
      </c>
      <c r="H76" s="191">
        <v>30</v>
      </c>
      <c r="I76" s="192">
        <v>3.3</v>
      </c>
      <c r="J76" s="192">
        <v>3.3</v>
      </c>
      <c r="K76" s="192">
        <f>J76-L76</f>
        <v>9.2400000000000038E-2</v>
      </c>
      <c r="L76" s="192">
        <f>J76*97.2%</f>
        <v>3.2075999999999998</v>
      </c>
      <c r="M76" s="193">
        <v>0</v>
      </c>
      <c r="N76" s="193">
        <v>0</v>
      </c>
      <c r="O76" s="193">
        <v>0</v>
      </c>
      <c r="P76" s="194">
        <f>17.9*1</f>
        <v>17.899999999999999</v>
      </c>
      <c r="Q76" s="195">
        <f>17.9*0.22</f>
        <v>3.9379999999999997</v>
      </c>
      <c r="R76" s="3" t="s">
        <v>113</v>
      </c>
    </row>
    <row r="77" spans="2:18">
      <c r="B77" s="196"/>
      <c r="C77" s="186">
        <f t="shared" si="1"/>
        <v>45546</v>
      </c>
      <c r="D77" s="187" t="str">
        <f t="shared" si="3"/>
        <v>水</v>
      </c>
      <c r="E77" s="188">
        <f t="shared" si="2"/>
        <v>0.42708333333333331</v>
      </c>
      <c r="F77" s="189">
        <v>9</v>
      </c>
      <c r="G77" s="190" t="s">
        <v>127</v>
      </c>
      <c r="H77" s="191">
        <v>30</v>
      </c>
      <c r="I77" s="192"/>
      <c r="J77" s="192"/>
      <c r="K77" s="192"/>
      <c r="L77" s="192"/>
      <c r="M77" s="193"/>
      <c r="N77" s="193"/>
      <c r="O77" s="193"/>
      <c r="P77" s="194"/>
      <c r="Q77" s="195"/>
      <c r="R77" s="3" t="s">
        <v>113</v>
      </c>
    </row>
    <row r="78" spans="2:18">
      <c r="B78" s="196"/>
      <c r="C78" s="186">
        <f t="shared" si="1"/>
        <v>45546</v>
      </c>
      <c r="D78" s="187" t="str">
        <f t="shared" si="3"/>
        <v>水</v>
      </c>
      <c r="E78" s="188">
        <f t="shared" si="2"/>
        <v>0.5</v>
      </c>
      <c r="F78" s="189">
        <v>1</v>
      </c>
      <c r="G78" s="190" t="s">
        <v>127</v>
      </c>
      <c r="H78" s="191">
        <v>30</v>
      </c>
      <c r="I78" s="192"/>
      <c r="J78" s="192"/>
      <c r="K78" s="192"/>
      <c r="L78" s="192"/>
      <c r="M78" s="193"/>
      <c r="N78" s="193"/>
      <c r="O78" s="193"/>
      <c r="P78" s="194"/>
      <c r="Q78" s="195"/>
      <c r="R78" s="3" t="s">
        <v>113</v>
      </c>
    </row>
    <row r="79" spans="2:18">
      <c r="B79" s="196"/>
      <c r="C79" s="186">
        <f t="shared" si="1"/>
        <v>45546</v>
      </c>
      <c r="D79" s="187" t="str">
        <f t="shared" si="3"/>
        <v>水</v>
      </c>
      <c r="E79" s="188">
        <f t="shared" si="2"/>
        <v>0.58333333333333337</v>
      </c>
      <c r="F79" s="189">
        <v>7</v>
      </c>
      <c r="G79" s="190" t="s">
        <v>127</v>
      </c>
      <c r="H79" s="191">
        <v>30</v>
      </c>
      <c r="I79" s="192"/>
      <c r="J79" s="192"/>
      <c r="K79" s="192"/>
      <c r="L79" s="192"/>
      <c r="M79" s="193"/>
      <c r="N79" s="193"/>
      <c r="O79" s="193"/>
      <c r="P79" s="194"/>
      <c r="Q79" s="195"/>
      <c r="R79" s="3" t="s">
        <v>113</v>
      </c>
    </row>
    <row r="80" spans="2:18">
      <c r="B80" s="196"/>
      <c r="C80" s="186">
        <f t="shared" si="1"/>
        <v>45546</v>
      </c>
      <c r="D80" s="187" t="str">
        <f t="shared" si="3"/>
        <v>水</v>
      </c>
      <c r="E80" s="188">
        <f t="shared" si="2"/>
        <v>0.63194444444444442</v>
      </c>
      <c r="F80" s="189">
        <v>9</v>
      </c>
      <c r="G80" s="190" t="s">
        <v>127</v>
      </c>
      <c r="H80" s="191">
        <v>30</v>
      </c>
      <c r="I80" s="192"/>
      <c r="J80" s="192"/>
      <c r="K80" s="192"/>
      <c r="L80" s="192"/>
      <c r="M80" s="193"/>
      <c r="N80" s="193"/>
      <c r="O80" s="193"/>
      <c r="P80" s="194"/>
      <c r="Q80" s="195"/>
      <c r="R80" s="3" t="s">
        <v>113</v>
      </c>
    </row>
    <row r="81" spans="2:18">
      <c r="B81" s="196"/>
      <c r="C81" s="186">
        <f t="shared" si="1"/>
        <v>45546</v>
      </c>
      <c r="D81" s="187" t="str">
        <f t="shared" si="3"/>
        <v>水</v>
      </c>
      <c r="E81" s="188">
        <f t="shared" si="2"/>
        <v>0.66666666666666663</v>
      </c>
      <c r="F81" s="189">
        <v>10</v>
      </c>
      <c r="G81" s="190" t="s">
        <v>127</v>
      </c>
      <c r="H81" s="191">
        <v>30</v>
      </c>
      <c r="I81" s="192"/>
      <c r="J81" s="192"/>
      <c r="K81" s="192"/>
      <c r="L81" s="192"/>
      <c r="M81" s="193"/>
      <c r="N81" s="193"/>
      <c r="O81" s="193"/>
      <c r="P81" s="194"/>
      <c r="Q81" s="195"/>
      <c r="R81" s="3" t="s">
        <v>113</v>
      </c>
    </row>
    <row r="82" spans="2:18">
      <c r="B82" s="196"/>
      <c r="C82" s="186">
        <f t="shared" si="1"/>
        <v>45546</v>
      </c>
      <c r="D82" s="187" t="str">
        <f t="shared" si="3"/>
        <v>水</v>
      </c>
      <c r="E82" s="188">
        <f t="shared" si="2"/>
        <v>0.71875</v>
      </c>
      <c r="F82" s="189">
        <v>3</v>
      </c>
      <c r="G82" s="190" t="s">
        <v>127</v>
      </c>
      <c r="H82" s="191">
        <v>30</v>
      </c>
      <c r="I82" s="192"/>
      <c r="J82" s="192"/>
      <c r="K82" s="192"/>
      <c r="L82" s="192"/>
      <c r="M82" s="193"/>
      <c r="N82" s="193"/>
      <c r="O82" s="193"/>
      <c r="P82" s="194"/>
      <c r="Q82" s="195"/>
      <c r="R82" s="3" t="s">
        <v>113</v>
      </c>
    </row>
    <row r="83" spans="2:18">
      <c r="B83" s="196"/>
      <c r="C83" s="186">
        <f t="shared" si="1"/>
        <v>45546</v>
      </c>
      <c r="D83" s="187" t="str">
        <f t="shared" si="3"/>
        <v>水</v>
      </c>
      <c r="E83" s="188">
        <f t="shared" si="2"/>
        <v>0.76041666666666663</v>
      </c>
      <c r="F83" s="189">
        <v>0</v>
      </c>
      <c r="G83" s="190" t="s">
        <v>127</v>
      </c>
      <c r="H83" s="191">
        <v>30</v>
      </c>
      <c r="I83" s="192"/>
      <c r="J83" s="192"/>
      <c r="K83" s="192"/>
      <c r="L83" s="192"/>
      <c r="M83" s="193"/>
      <c r="N83" s="193"/>
      <c r="O83" s="193"/>
      <c r="P83" s="194"/>
      <c r="Q83" s="195"/>
    </row>
    <row r="84" spans="2:18">
      <c r="B84" s="196"/>
      <c r="C84" s="186">
        <f t="shared" si="1"/>
        <v>45547</v>
      </c>
      <c r="D84" s="187" t="str">
        <f t="shared" si="3"/>
        <v>木</v>
      </c>
      <c r="E84" s="188">
        <f t="shared" si="2"/>
        <v>0.35416666666666669</v>
      </c>
      <c r="F84" s="189">
        <v>2</v>
      </c>
      <c r="G84" s="190" t="s">
        <v>127</v>
      </c>
      <c r="H84" s="191">
        <v>31</v>
      </c>
      <c r="I84" s="192">
        <v>3.3</v>
      </c>
      <c r="J84" s="192">
        <v>3.3</v>
      </c>
      <c r="K84" s="192">
        <f>J84-L84</f>
        <v>0.33000000000000007</v>
      </c>
      <c r="L84" s="192">
        <f>J84*90%</f>
        <v>2.9699999999999998</v>
      </c>
      <c r="M84" s="193">
        <v>0</v>
      </c>
      <c r="N84" s="193">
        <v>0</v>
      </c>
      <c r="O84" s="193">
        <v>0</v>
      </c>
      <c r="P84" s="194">
        <f>17.9*1</f>
        <v>17.899999999999999</v>
      </c>
      <c r="Q84" s="195">
        <f>17.9*0.431</f>
        <v>7.7148999999999992</v>
      </c>
      <c r="R84" s="3" t="s">
        <v>113</v>
      </c>
    </row>
    <row r="85" spans="2:18">
      <c r="B85" s="196"/>
      <c r="C85" s="186">
        <f t="shared" ref="C85:C115" si="4">C77+1</f>
        <v>45547</v>
      </c>
      <c r="D85" s="187" t="str">
        <f t="shared" si="3"/>
        <v>木</v>
      </c>
      <c r="E85" s="188">
        <f t="shared" ref="E85:E115" si="5">E77</f>
        <v>0.42708333333333331</v>
      </c>
      <c r="F85" s="189">
        <v>8</v>
      </c>
      <c r="G85" s="190" t="s">
        <v>127</v>
      </c>
      <c r="H85" s="191">
        <v>31</v>
      </c>
      <c r="I85" s="192"/>
      <c r="J85" s="192"/>
      <c r="K85" s="192"/>
      <c r="L85" s="192"/>
      <c r="M85" s="193"/>
      <c r="N85" s="193"/>
      <c r="O85" s="193"/>
      <c r="P85" s="194"/>
      <c r="Q85" s="195"/>
      <c r="R85" s="3" t="s">
        <v>113</v>
      </c>
    </row>
    <row r="86" spans="2:18">
      <c r="B86" s="196"/>
      <c r="C86" s="186">
        <f t="shared" si="4"/>
        <v>45547</v>
      </c>
      <c r="D86" s="187" t="str">
        <f t="shared" si="3"/>
        <v>木</v>
      </c>
      <c r="E86" s="188">
        <f t="shared" si="5"/>
        <v>0.5</v>
      </c>
      <c r="F86" s="189">
        <v>3</v>
      </c>
      <c r="G86" s="190" t="s">
        <v>127</v>
      </c>
      <c r="H86" s="191">
        <v>31</v>
      </c>
      <c r="I86" s="192"/>
      <c r="J86" s="192"/>
      <c r="K86" s="192"/>
      <c r="L86" s="192"/>
      <c r="M86" s="193"/>
      <c r="N86" s="193"/>
      <c r="O86" s="193"/>
      <c r="P86" s="194"/>
      <c r="Q86" s="195"/>
      <c r="R86" s="3" t="s">
        <v>113</v>
      </c>
    </row>
    <row r="87" spans="2:18">
      <c r="B87" s="196"/>
      <c r="C87" s="186">
        <f t="shared" si="4"/>
        <v>45547</v>
      </c>
      <c r="D87" s="187" t="str">
        <f t="shared" si="3"/>
        <v>木</v>
      </c>
      <c r="E87" s="188">
        <f t="shared" si="5"/>
        <v>0.58333333333333337</v>
      </c>
      <c r="F87" s="189">
        <v>2</v>
      </c>
      <c r="G87" s="190" t="s">
        <v>127</v>
      </c>
      <c r="H87" s="191">
        <v>31</v>
      </c>
      <c r="I87" s="192"/>
      <c r="J87" s="192"/>
      <c r="K87" s="192"/>
      <c r="L87" s="192"/>
      <c r="M87" s="193"/>
      <c r="N87" s="193"/>
      <c r="O87" s="193"/>
      <c r="P87" s="194"/>
      <c r="Q87" s="195"/>
      <c r="R87" s="3" t="s">
        <v>113</v>
      </c>
    </row>
    <row r="88" spans="2:18">
      <c r="B88" s="196"/>
      <c r="C88" s="186">
        <f t="shared" si="4"/>
        <v>45547</v>
      </c>
      <c r="D88" s="187" t="str">
        <f t="shared" si="3"/>
        <v>木</v>
      </c>
      <c r="E88" s="188">
        <f t="shared" si="5"/>
        <v>0.63194444444444442</v>
      </c>
      <c r="F88" s="189">
        <v>3</v>
      </c>
      <c r="G88" s="190" t="s">
        <v>127</v>
      </c>
      <c r="H88" s="191">
        <v>31</v>
      </c>
      <c r="I88" s="192"/>
      <c r="J88" s="192"/>
      <c r="K88" s="192"/>
      <c r="L88" s="192"/>
      <c r="M88" s="193"/>
      <c r="N88" s="193"/>
      <c r="O88" s="193"/>
      <c r="P88" s="194"/>
      <c r="Q88" s="195"/>
      <c r="R88" s="3" t="s">
        <v>113</v>
      </c>
    </row>
    <row r="89" spans="2:18">
      <c r="B89" s="196"/>
      <c r="C89" s="186">
        <f t="shared" si="4"/>
        <v>45547</v>
      </c>
      <c r="D89" s="187" t="str">
        <f t="shared" si="3"/>
        <v>木</v>
      </c>
      <c r="E89" s="188">
        <f t="shared" si="5"/>
        <v>0.66666666666666663</v>
      </c>
      <c r="F89" s="189">
        <v>4</v>
      </c>
      <c r="G89" s="190" t="s">
        <v>127</v>
      </c>
      <c r="H89" s="191">
        <v>31</v>
      </c>
      <c r="I89" s="192"/>
      <c r="J89" s="192"/>
      <c r="K89" s="192"/>
      <c r="L89" s="192"/>
      <c r="M89" s="193"/>
      <c r="N89" s="193"/>
      <c r="O89" s="193"/>
      <c r="P89" s="194"/>
      <c r="Q89" s="195"/>
      <c r="R89" s="3" t="s">
        <v>113</v>
      </c>
    </row>
    <row r="90" spans="2:18">
      <c r="B90" s="196"/>
      <c r="C90" s="186">
        <f t="shared" si="4"/>
        <v>45547</v>
      </c>
      <c r="D90" s="187" t="str">
        <f t="shared" si="3"/>
        <v>木</v>
      </c>
      <c r="E90" s="188">
        <f t="shared" si="5"/>
        <v>0.71875</v>
      </c>
      <c r="F90" s="189">
        <v>1</v>
      </c>
      <c r="G90" s="190" t="s">
        <v>127</v>
      </c>
      <c r="H90" s="191">
        <v>31</v>
      </c>
      <c r="I90" s="192"/>
      <c r="J90" s="192"/>
      <c r="K90" s="192"/>
      <c r="L90" s="192"/>
      <c r="M90" s="193"/>
      <c r="N90" s="193"/>
      <c r="O90" s="193"/>
      <c r="P90" s="194"/>
      <c r="Q90" s="195"/>
      <c r="R90" s="3" t="s">
        <v>113</v>
      </c>
    </row>
    <row r="91" spans="2:18">
      <c r="B91" s="196"/>
      <c r="C91" s="186">
        <f t="shared" si="4"/>
        <v>45547</v>
      </c>
      <c r="D91" s="187" t="str">
        <f t="shared" si="3"/>
        <v>木</v>
      </c>
      <c r="E91" s="188">
        <f t="shared" si="5"/>
        <v>0.76041666666666663</v>
      </c>
      <c r="F91" s="189">
        <v>7</v>
      </c>
      <c r="G91" s="190" t="s">
        <v>127</v>
      </c>
      <c r="H91" s="191">
        <v>31</v>
      </c>
      <c r="I91" s="192"/>
      <c r="J91" s="192"/>
      <c r="K91" s="192"/>
      <c r="L91" s="192"/>
      <c r="M91" s="193"/>
      <c r="N91" s="193"/>
      <c r="O91" s="193"/>
      <c r="P91" s="194"/>
      <c r="Q91" s="195"/>
      <c r="R91" s="3" t="s">
        <v>113</v>
      </c>
    </row>
    <row r="92" spans="2:18">
      <c r="B92" s="196"/>
      <c r="C92" s="186">
        <f t="shared" si="4"/>
        <v>45548</v>
      </c>
      <c r="D92" s="187" t="str">
        <f t="shared" si="3"/>
        <v>金</v>
      </c>
      <c r="E92" s="188">
        <f t="shared" si="5"/>
        <v>0.35416666666666669</v>
      </c>
      <c r="F92" s="189">
        <v>3</v>
      </c>
      <c r="G92" s="190" t="s">
        <v>127</v>
      </c>
      <c r="H92" s="191">
        <v>29</v>
      </c>
      <c r="I92" s="192">
        <v>3.3</v>
      </c>
      <c r="J92" s="192">
        <v>3.3</v>
      </c>
      <c r="K92" s="192">
        <f>J92-L92</f>
        <v>0.12870000000000026</v>
      </c>
      <c r="L92" s="192">
        <f>J92*96.1%</f>
        <v>3.1712999999999996</v>
      </c>
      <c r="M92" s="193">
        <v>0</v>
      </c>
      <c r="N92" s="193">
        <v>0</v>
      </c>
      <c r="O92" s="193">
        <v>0</v>
      </c>
      <c r="P92" s="194">
        <f>17.9*0.738</f>
        <v>13.210199999999999</v>
      </c>
      <c r="Q92" s="195">
        <f>17.9*0.19</f>
        <v>3.4009999999999998</v>
      </c>
      <c r="R92" s="3" t="s">
        <v>113</v>
      </c>
    </row>
    <row r="93" spans="2:18">
      <c r="B93" s="196"/>
      <c r="C93" s="186">
        <f t="shared" si="4"/>
        <v>45548</v>
      </c>
      <c r="D93" s="187" t="str">
        <f t="shared" si="3"/>
        <v>金</v>
      </c>
      <c r="E93" s="188">
        <f t="shared" si="5"/>
        <v>0.42708333333333331</v>
      </c>
      <c r="F93" s="189">
        <v>2</v>
      </c>
      <c r="G93" s="190" t="s">
        <v>127</v>
      </c>
      <c r="H93" s="191">
        <v>29</v>
      </c>
      <c r="I93" s="192"/>
      <c r="J93" s="192"/>
      <c r="K93" s="192"/>
      <c r="L93" s="192"/>
      <c r="M93" s="193"/>
      <c r="N93" s="193"/>
      <c r="O93" s="193"/>
      <c r="P93" s="194"/>
      <c r="Q93" s="195"/>
      <c r="R93" s="3" t="s">
        <v>113</v>
      </c>
    </row>
    <row r="94" spans="2:18">
      <c r="B94" s="196"/>
      <c r="C94" s="186">
        <f t="shared" si="4"/>
        <v>45548</v>
      </c>
      <c r="D94" s="187" t="str">
        <f t="shared" si="3"/>
        <v>金</v>
      </c>
      <c r="E94" s="188">
        <f t="shared" si="5"/>
        <v>0.5</v>
      </c>
      <c r="F94" s="189">
        <v>3</v>
      </c>
      <c r="G94" s="190" t="s">
        <v>127</v>
      </c>
      <c r="H94" s="191">
        <v>29</v>
      </c>
      <c r="I94" s="192"/>
      <c r="J94" s="192"/>
      <c r="K94" s="192"/>
      <c r="L94" s="192"/>
      <c r="M94" s="193"/>
      <c r="N94" s="193"/>
      <c r="O94" s="193"/>
      <c r="P94" s="194"/>
      <c r="Q94" s="195"/>
      <c r="R94" s="3" t="s">
        <v>113</v>
      </c>
    </row>
    <row r="95" spans="2:18">
      <c r="B95" s="196"/>
      <c r="C95" s="186">
        <f t="shared" si="4"/>
        <v>45548</v>
      </c>
      <c r="D95" s="187" t="str">
        <f t="shared" si="3"/>
        <v>金</v>
      </c>
      <c r="E95" s="188">
        <f t="shared" si="5"/>
        <v>0.58333333333333337</v>
      </c>
      <c r="F95" s="189">
        <v>6</v>
      </c>
      <c r="G95" s="190" t="s">
        <v>127</v>
      </c>
      <c r="H95" s="191">
        <v>29</v>
      </c>
      <c r="I95" s="192"/>
      <c r="J95" s="192"/>
      <c r="K95" s="192"/>
      <c r="L95" s="192"/>
      <c r="M95" s="193"/>
      <c r="N95" s="193"/>
      <c r="O95" s="193"/>
      <c r="P95" s="194"/>
      <c r="Q95" s="195"/>
      <c r="R95" s="3" t="s">
        <v>113</v>
      </c>
    </row>
    <row r="96" spans="2:18">
      <c r="B96" s="196"/>
      <c r="C96" s="186">
        <f t="shared" si="4"/>
        <v>45548</v>
      </c>
      <c r="D96" s="187" t="str">
        <f t="shared" si="3"/>
        <v>金</v>
      </c>
      <c r="E96" s="188">
        <f t="shared" si="5"/>
        <v>0.63194444444444442</v>
      </c>
      <c r="F96" s="189">
        <v>5</v>
      </c>
      <c r="G96" s="190" t="s">
        <v>127</v>
      </c>
      <c r="H96" s="191">
        <v>29</v>
      </c>
      <c r="I96" s="192"/>
      <c r="J96" s="192"/>
      <c r="K96" s="192"/>
      <c r="L96" s="192"/>
      <c r="M96" s="193"/>
      <c r="N96" s="193"/>
      <c r="O96" s="193"/>
      <c r="P96" s="194"/>
      <c r="Q96" s="195"/>
      <c r="R96" s="3" t="s">
        <v>113</v>
      </c>
    </row>
    <row r="97" spans="2:18">
      <c r="B97" s="196"/>
      <c r="C97" s="186">
        <f t="shared" si="4"/>
        <v>45548</v>
      </c>
      <c r="D97" s="187" t="str">
        <f t="shared" si="3"/>
        <v>金</v>
      </c>
      <c r="E97" s="188">
        <f t="shared" si="5"/>
        <v>0.66666666666666663</v>
      </c>
      <c r="F97" s="189">
        <v>3</v>
      </c>
      <c r="G97" s="190" t="s">
        <v>127</v>
      </c>
      <c r="H97" s="191">
        <v>29</v>
      </c>
      <c r="I97" s="192"/>
      <c r="J97" s="192"/>
      <c r="K97" s="192"/>
      <c r="L97" s="192"/>
      <c r="M97" s="193"/>
      <c r="N97" s="193"/>
      <c r="O97" s="193"/>
      <c r="P97" s="194"/>
      <c r="Q97" s="195"/>
      <c r="R97" s="3" t="s">
        <v>113</v>
      </c>
    </row>
    <row r="98" spans="2:18">
      <c r="B98" s="196"/>
      <c r="C98" s="186">
        <f t="shared" si="4"/>
        <v>45548</v>
      </c>
      <c r="D98" s="187" t="str">
        <f t="shared" si="3"/>
        <v>金</v>
      </c>
      <c r="E98" s="188">
        <f t="shared" si="5"/>
        <v>0.71875</v>
      </c>
      <c r="F98" s="189">
        <v>2</v>
      </c>
      <c r="G98" s="190" t="s">
        <v>127</v>
      </c>
      <c r="H98" s="191">
        <v>29</v>
      </c>
      <c r="I98" s="192"/>
      <c r="J98" s="192"/>
      <c r="K98" s="192"/>
      <c r="L98" s="192"/>
      <c r="M98" s="193"/>
      <c r="N98" s="193"/>
      <c r="O98" s="193"/>
      <c r="P98" s="194"/>
      <c r="Q98" s="195"/>
      <c r="R98" s="3" t="s">
        <v>113</v>
      </c>
    </row>
    <row r="99" spans="2:18">
      <c r="B99" s="196"/>
      <c r="C99" s="186">
        <f t="shared" si="4"/>
        <v>45548</v>
      </c>
      <c r="D99" s="187" t="str">
        <f t="shared" si="3"/>
        <v>金</v>
      </c>
      <c r="E99" s="188">
        <f t="shared" si="5"/>
        <v>0.76041666666666663</v>
      </c>
      <c r="F99" s="189">
        <v>1</v>
      </c>
      <c r="G99" s="190" t="s">
        <v>127</v>
      </c>
      <c r="H99" s="191">
        <v>29</v>
      </c>
      <c r="I99" s="192"/>
      <c r="J99" s="192"/>
      <c r="K99" s="192"/>
      <c r="L99" s="192"/>
      <c r="M99" s="193"/>
      <c r="N99" s="193"/>
      <c r="O99" s="193"/>
      <c r="P99" s="194"/>
      <c r="Q99" s="195"/>
    </row>
    <row r="100" spans="2:18">
      <c r="B100" s="196"/>
      <c r="C100" s="186">
        <f t="shared" si="4"/>
        <v>45549</v>
      </c>
      <c r="D100" s="187" t="str">
        <f t="shared" si="3"/>
        <v>土</v>
      </c>
      <c r="E100" s="188">
        <f t="shared" si="5"/>
        <v>0.35416666666666669</v>
      </c>
      <c r="F100" s="189">
        <v>1</v>
      </c>
      <c r="G100" s="190" t="s">
        <v>127</v>
      </c>
      <c r="H100" s="191">
        <v>30</v>
      </c>
      <c r="I100" s="192">
        <v>3.3</v>
      </c>
      <c r="J100" s="192">
        <v>3.3</v>
      </c>
      <c r="K100" s="192">
        <f>J100-L100</f>
        <v>7.2599999999999998E-2</v>
      </c>
      <c r="L100" s="192">
        <f>J100*97.8%</f>
        <v>3.2273999999999998</v>
      </c>
      <c r="M100" s="193">
        <v>0</v>
      </c>
      <c r="N100" s="193">
        <v>0</v>
      </c>
      <c r="O100" s="193">
        <v>0</v>
      </c>
      <c r="P100" s="194">
        <f>17.9*0.976</f>
        <v>17.470399999999998</v>
      </c>
      <c r="Q100" s="195">
        <f>17.9*0.52</f>
        <v>9.3079999999999998</v>
      </c>
    </row>
    <row r="101" spans="2:18">
      <c r="B101" s="196"/>
      <c r="C101" s="186">
        <f t="shared" si="4"/>
        <v>45549</v>
      </c>
      <c r="D101" s="187" t="str">
        <f t="shared" si="3"/>
        <v>土</v>
      </c>
      <c r="E101" s="188">
        <f t="shared" si="5"/>
        <v>0.42708333333333331</v>
      </c>
      <c r="F101" s="189">
        <v>2</v>
      </c>
      <c r="G101" s="190" t="s">
        <v>127</v>
      </c>
      <c r="H101" s="191">
        <v>30</v>
      </c>
      <c r="I101" s="192"/>
      <c r="J101" s="192"/>
      <c r="K101" s="192"/>
      <c r="L101" s="192"/>
      <c r="M101" s="193"/>
      <c r="N101" s="193"/>
      <c r="O101" s="193"/>
      <c r="P101" s="194"/>
      <c r="Q101" s="195"/>
    </row>
    <row r="102" spans="2:18">
      <c r="B102" s="196"/>
      <c r="C102" s="186">
        <f t="shared" si="4"/>
        <v>45549</v>
      </c>
      <c r="D102" s="187" t="str">
        <f t="shared" si="3"/>
        <v>土</v>
      </c>
      <c r="E102" s="188">
        <f t="shared" si="5"/>
        <v>0.5</v>
      </c>
      <c r="F102" s="189">
        <v>0</v>
      </c>
      <c r="G102" s="190" t="s">
        <v>127</v>
      </c>
      <c r="H102" s="191">
        <v>30</v>
      </c>
      <c r="I102" s="192"/>
      <c r="J102" s="192"/>
      <c r="K102" s="192"/>
      <c r="L102" s="192"/>
      <c r="M102" s="193"/>
      <c r="N102" s="193"/>
      <c r="O102" s="193"/>
      <c r="P102" s="194"/>
      <c r="Q102" s="195"/>
    </row>
    <row r="103" spans="2:18">
      <c r="B103" s="196"/>
      <c r="C103" s="186">
        <f t="shared" si="4"/>
        <v>45549</v>
      </c>
      <c r="D103" s="187" t="str">
        <f t="shared" si="3"/>
        <v>土</v>
      </c>
      <c r="E103" s="188">
        <f t="shared" si="5"/>
        <v>0.58333333333333337</v>
      </c>
      <c r="F103" s="189">
        <v>3</v>
      </c>
      <c r="G103" s="190" t="s">
        <v>216</v>
      </c>
      <c r="H103" s="191">
        <v>30</v>
      </c>
      <c r="I103" s="192"/>
      <c r="J103" s="192"/>
      <c r="K103" s="192"/>
      <c r="L103" s="192"/>
      <c r="M103" s="193"/>
      <c r="N103" s="193"/>
      <c r="O103" s="193"/>
      <c r="P103" s="194"/>
      <c r="Q103" s="195"/>
    </row>
    <row r="104" spans="2:18">
      <c r="B104" s="196"/>
      <c r="C104" s="186">
        <f t="shared" si="4"/>
        <v>45549</v>
      </c>
      <c r="D104" s="187" t="str">
        <f t="shared" si="3"/>
        <v>土</v>
      </c>
      <c r="E104" s="188">
        <f t="shared" si="5"/>
        <v>0.63194444444444442</v>
      </c>
      <c r="F104" s="189">
        <v>1</v>
      </c>
      <c r="G104" s="190" t="s">
        <v>216</v>
      </c>
      <c r="H104" s="191">
        <v>30</v>
      </c>
      <c r="I104" s="192"/>
      <c r="J104" s="192"/>
      <c r="K104" s="192"/>
      <c r="L104" s="192"/>
      <c r="M104" s="193"/>
      <c r="N104" s="193"/>
      <c r="O104" s="193"/>
      <c r="P104" s="194"/>
      <c r="Q104" s="195"/>
    </row>
    <row r="105" spans="2:18">
      <c r="B105" s="196"/>
      <c r="C105" s="186">
        <f t="shared" si="4"/>
        <v>45549</v>
      </c>
      <c r="D105" s="187" t="str">
        <f t="shared" si="3"/>
        <v>土</v>
      </c>
      <c r="E105" s="188">
        <f t="shared" si="5"/>
        <v>0.66666666666666663</v>
      </c>
      <c r="F105" s="189">
        <v>0</v>
      </c>
      <c r="G105" s="190" t="s">
        <v>216</v>
      </c>
      <c r="H105" s="191">
        <v>30</v>
      </c>
      <c r="I105" s="192"/>
      <c r="J105" s="192"/>
      <c r="K105" s="192"/>
      <c r="L105" s="192"/>
      <c r="M105" s="193"/>
      <c r="N105" s="193"/>
      <c r="O105" s="193"/>
      <c r="P105" s="194"/>
      <c r="Q105" s="195"/>
    </row>
    <row r="106" spans="2:18">
      <c r="B106" s="196"/>
      <c r="C106" s="186">
        <f t="shared" si="4"/>
        <v>45549</v>
      </c>
      <c r="D106" s="187" t="str">
        <f t="shared" si="3"/>
        <v>土</v>
      </c>
      <c r="E106" s="188">
        <f t="shared" si="5"/>
        <v>0.71875</v>
      </c>
      <c r="F106" s="189">
        <v>2</v>
      </c>
      <c r="G106" s="190" t="s">
        <v>216</v>
      </c>
      <c r="H106" s="191">
        <v>30</v>
      </c>
      <c r="I106" s="192"/>
      <c r="J106" s="192"/>
      <c r="K106" s="192"/>
      <c r="L106" s="192"/>
      <c r="M106" s="193"/>
      <c r="N106" s="193"/>
      <c r="O106" s="193"/>
      <c r="P106" s="194"/>
      <c r="Q106" s="195"/>
    </row>
    <row r="107" spans="2:18">
      <c r="B107" s="196"/>
      <c r="C107" s="186">
        <f t="shared" si="4"/>
        <v>45549</v>
      </c>
      <c r="D107" s="187" t="str">
        <f t="shared" si="3"/>
        <v>土</v>
      </c>
      <c r="E107" s="188">
        <f t="shared" si="5"/>
        <v>0.76041666666666663</v>
      </c>
      <c r="F107" s="189">
        <v>2</v>
      </c>
      <c r="G107" s="190" t="s">
        <v>216</v>
      </c>
      <c r="H107" s="191">
        <v>30</v>
      </c>
      <c r="I107" s="192"/>
      <c r="J107" s="192"/>
      <c r="K107" s="192"/>
      <c r="L107" s="192"/>
      <c r="M107" s="193"/>
      <c r="N107" s="193"/>
      <c r="O107" s="193"/>
      <c r="P107" s="194"/>
      <c r="Q107" s="195"/>
    </row>
    <row r="108" spans="2:18">
      <c r="B108" s="196"/>
      <c r="C108" s="186">
        <f t="shared" si="4"/>
        <v>45550</v>
      </c>
      <c r="D108" s="187" t="str">
        <f t="shared" si="3"/>
        <v>日</v>
      </c>
      <c r="E108" s="188">
        <f t="shared" si="5"/>
        <v>0.35416666666666669</v>
      </c>
      <c r="F108" s="189">
        <v>4</v>
      </c>
      <c r="G108" s="190" t="s">
        <v>216</v>
      </c>
      <c r="H108" s="191">
        <v>24</v>
      </c>
      <c r="I108" s="192">
        <v>3.3</v>
      </c>
      <c r="J108" s="192">
        <v>3.3</v>
      </c>
      <c r="K108" s="192">
        <f>J108-L108</f>
        <v>7.9200000000000159E-2</v>
      </c>
      <c r="L108" s="192">
        <f>J108*97.6%</f>
        <v>3.2207999999999997</v>
      </c>
      <c r="M108" s="193">
        <v>0</v>
      </c>
      <c r="N108" s="193">
        <v>0</v>
      </c>
      <c r="O108" s="193">
        <v>0</v>
      </c>
      <c r="P108" s="194">
        <f>17.9*1</f>
        <v>17.899999999999999</v>
      </c>
      <c r="Q108" s="195">
        <f>17.9*0.708</f>
        <v>12.673199999999998</v>
      </c>
    </row>
    <row r="109" spans="2:18">
      <c r="B109" s="196"/>
      <c r="C109" s="186">
        <f t="shared" si="4"/>
        <v>45550</v>
      </c>
      <c r="D109" s="187" t="str">
        <f t="shared" si="3"/>
        <v>日</v>
      </c>
      <c r="E109" s="188">
        <f t="shared" si="5"/>
        <v>0.42708333333333331</v>
      </c>
      <c r="F109" s="189">
        <v>3</v>
      </c>
      <c r="G109" s="190" t="s">
        <v>216</v>
      </c>
      <c r="H109" s="191">
        <v>24</v>
      </c>
      <c r="I109" s="192"/>
      <c r="J109" s="192"/>
      <c r="K109" s="192"/>
      <c r="L109" s="192"/>
      <c r="M109" s="193"/>
      <c r="N109" s="193"/>
      <c r="O109" s="193"/>
      <c r="P109" s="194"/>
      <c r="Q109" s="195"/>
      <c r="R109" s="3" t="s">
        <v>113</v>
      </c>
    </row>
    <row r="110" spans="2:18">
      <c r="B110" s="196"/>
      <c r="C110" s="186">
        <f t="shared" si="4"/>
        <v>45550</v>
      </c>
      <c r="D110" s="187" t="str">
        <f t="shared" si="3"/>
        <v>日</v>
      </c>
      <c r="E110" s="188">
        <f t="shared" si="5"/>
        <v>0.5</v>
      </c>
      <c r="F110" s="189">
        <v>10</v>
      </c>
      <c r="G110" s="190" t="s">
        <v>216</v>
      </c>
      <c r="H110" s="191">
        <v>24</v>
      </c>
      <c r="I110" s="192"/>
      <c r="J110" s="192"/>
      <c r="K110" s="192"/>
      <c r="L110" s="192"/>
      <c r="M110" s="193"/>
      <c r="N110" s="193"/>
      <c r="O110" s="193"/>
      <c r="P110" s="194"/>
      <c r="Q110" s="195"/>
      <c r="R110" s="3" t="s">
        <v>113</v>
      </c>
    </row>
    <row r="111" spans="2:18">
      <c r="B111" s="196"/>
      <c r="C111" s="186">
        <f t="shared" si="4"/>
        <v>45550</v>
      </c>
      <c r="D111" s="187" t="str">
        <f t="shared" si="3"/>
        <v>日</v>
      </c>
      <c r="E111" s="188">
        <f t="shared" si="5"/>
        <v>0.58333333333333337</v>
      </c>
      <c r="F111" s="189">
        <v>5</v>
      </c>
      <c r="G111" s="190" t="s">
        <v>216</v>
      </c>
      <c r="H111" s="191">
        <v>24</v>
      </c>
      <c r="I111" s="192"/>
      <c r="J111" s="192"/>
      <c r="K111" s="192"/>
      <c r="L111" s="192"/>
      <c r="M111" s="193"/>
      <c r="N111" s="193"/>
      <c r="O111" s="193"/>
      <c r="P111" s="194"/>
      <c r="Q111" s="195"/>
      <c r="R111" s="3" t="s">
        <v>113</v>
      </c>
    </row>
    <row r="112" spans="2:18">
      <c r="B112" s="196"/>
      <c r="C112" s="186">
        <f t="shared" si="4"/>
        <v>45550</v>
      </c>
      <c r="D112" s="187" t="str">
        <f t="shared" si="3"/>
        <v>日</v>
      </c>
      <c r="E112" s="188">
        <f t="shared" si="5"/>
        <v>0.63194444444444442</v>
      </c>
      <c r="F112" s="189">
        <v>0</v>
      </c>
      <c r="G112" s="190" t="s">
        <v>375</v>
      </c>
      <c r="H112" s="191">
        <v>24</v>
      </c>
      <c r="I112" s="192"/>
      <c r="J112" s="192"/>
      <c r="K112" s="192"/>
      <c r="L112" s="192"/>
      <c r="M112" s="193"/>
      <c r="N112" s="193"/>
      <c r="O112" s="193"/>
      <c r="P112" s="194"/>
      <c r="Q112" s="195"/>
      <c r="R112" s="3" t="s">
        <v>113</v>
      </c>
    </row>
    <row r="113" spans="2:18">
      <c r="B113" s="196"/>
      <c r="C113" s="186">
        <f t="shared" si="4"/>
        <v>45550</v>
      </c>
      <c r="D113" s="187" t="str">
        <f t="shared" si="3"/>
        <v>日</v>
      </c>
      <c r="E113" s="188">
        <f t="shared" si="5"/>
        <v>0.66666666666666663</v>
      </c>
      <c r="F113" s="189">
        <v>4</v>
      </c>
      <c r="G113" s="190" t="s">
        <v>375</v>
      </c>
      <c r="H113" s="191">
        <v>24</v>
      </c>
      <c r="I113" s="192"/>
      <c r="J113" s="192"/>
      <c r="K113" s="192"/>
      <c r="L113" s="192"/>
      <c r="M113" s="193"/>
      <c r="N113" s="193"/>
      <c r="O113" s="193"/>
      <c r="P113" s="194"/>
      <c r="Q113" s="195"/>
      <c r="R113" s="3" t="s">
        <v>113</v>
      </c>
    </row>
    <row r="114" spans="2:18">
      <c r="B114" s="196"/>
      <c r="C114" s="186">
        <f t="shared" si="4"/>
        <v>45550</v>
      </c>
      <c r="D114" s="187" t="str">
        <f t="shared" si="3"/>
        <v>日</v>
      </c>
      <c r="E114" s="188">
        <f t="shared" si="5"/>
        <v>0.71875</v>
      </c>
      <c r="F114" s="189">
        <v>1</v>
      </c>
      <c r="G114" s="190" t="s">
        <v>375</v>
      </c>
      <c r="H114" s="191">
        <v>24</v>
      </c>
      <c r="I114" s="192"/>
      <c r="J114" s="192"/>
      <c r="K114" s="192"/>
      <c r="L114" s="192"/>
      <c r="M114" s="193"/>
      <c r="N114" s="193"/>
      <c r="O114" s="193"/>
      <c r="P114" s="194"/>
      <c r="Q114" s="195"/>
      <c r="R114" s="3" t="s">
        <v>113</v>
      </c>
    </row>
    <row r="115" spans="2:18">
      <c r="B115" s="196"/>
      <c r="C115" s="186">
        <f t="shared" si="4"/>
        <v>45550</v>
      </c>
      <c r="D115" s="187" t="str">
        <f t="shared" si="3"/>
        <v>日</v>
      </c>
      <c r="E115" s="188">
        <f t="shared" si="5"/>
        <v>0.76041666666666663</v>
      </c>
      <c r="F115" s="189">
        <v>3</v>
      </c>
      <c r="G115" s="190" t="s">
        <v>375</v>
      </c>
      <c r="H115" s="191">
        <v>24</v>
      </c>
      <c r="I115" s="192"/>
      <c r="J115" s="192"/>
      <c r="K115" s="192"/>
      <c r="L115" s="192"/>
      <c r="M115" s="193"/>
      <c r="N115" s="193"/>
      <c r="O115" s="193"/>
      <c r="P115" s="194"/>
      <c r="Q115" s="195"/>
      <c r="R115" s="3" t="s">
        <v>113</v>
      </c>
    </row>
    <row r="116" spans="2:18">
      <c r="B116" s="196"/>
      <c r="C116" s="186"/>
      <c r="D116" s="187"/>
      <c r="E116" s="188"/>
      <c r="F116" s="189"/>
      <c r="G116" s="190"/>
      <c r="H116" s="191"/>
      <c r="I116" s="192"/>
      <c r="J116" s="192"/>
      <c r="K116" s="192"/>
      <c r="L116" s="192"/>
      <c r="M116" s="193"/>
      <c r="N116" s="193"/>
      <c r="O116" s="193"/>
      <c r="P116" s="194"/>
      <c r="Q116" s="195"/>
      <c r="R116" s="3" t="s">
        <v>113</v>
      </c>
    </row>
    <row r="117" spans="2:18">
      <c r="B117" s="196"/>
      <c r="C117" s="186"/>
      <c r="D117" s="187"/>
      <c r="E117" s="188"/>
      <c r="F117" s="189"/>
      <c r="G117" s="190"/>
      <c r="H117" s="191"/>
      <c r="I117" s="192"/>
      <c r="J117" s="192"/>
      <c r="K117" s="192"/>
      <c r="L117" s="192"/>
      <c r="M117" s="193"/>
      <c r="N117" s="193"/>
      <c r="O117" s="193"/>
      <c r="P117" s="194"/>
      <c r="Q117" s="195"/>
      <c r="R117" s="3" t="s">
        <v>113</v>
      </c>
    </row>
    <row r="118" spans="2:18">
      <c r="B118" s="197"/>
      <c r="C118" s="198"/>
      <c r="D118" s="199"/>
      <c r="E118" s="200"/>
      <c r="F118" s="201"/>
      <c r="G118" s="202"/>
      <c r="H118" s="203"/>
      <c r="I118" s="204"/>
      <c r="J118" s="204"/>
      <c r="K118" s="204"/>
      <c r="L118" s="204"/>
      <c r="M118" s="205"/>
      <c r="N118" s="205"/>
      <c r="O118" s="205"/>
      <c r="P118" s="206"/>
      <c r="Q118" s="207"/>
      <c r="R118" s="3" t="s">
        <v>113</v>
      </c>
    </row>
    <row r="119" spans="2:18">
      <c r="B119" s="3" t="s">
        <v>113</v>
      </c>
      <c r="C119" s="3" t="s">
        <v>113</v>
      </c>
      <c r="D119" s="3" t="s">
        <v>113</v>
      </c>
      <c r="E119" s="3" t="s">
        <v>113</v>
      </c>
      <c r="F119" s="3" t="s">
        <v>113</v>
      </c>
      <c r="G119" s="3" t="s">
        <v>113</v>
      </c>
      <c r="H119" s="3" t="s">
        <v>113</v>
      </c>
      <c r="I119" s="3" t="s">
        <v>113</v>
      </c>
      <c r="J119" s="3" t="s">
        <v>113</v>
      </c>
      <c r="K119" s="3" t="s">
        <v>113</v>
      </c>
      <c r="L119" s="3" t="s">
        <v>113</v>
      </c>
      <c r="M119" s="3" t="s">
        <v>113</v>
      </c>
      <c r="N119" s="3" t="s">
        <v>113</v>
      </c>
      <c r="O119" s="3" t="s">
        <v>113</v>
      </c>
      <c r="P119" s="3" t="s">
        <v>113</v>
      </c>
      <c r="Q119" s="3" t="s">
        <v>113</v>
      </c>
      <c r="R119" s="3" t="s">
        <v>113</v>
      </c>
    </row>
  </sheetData>
  <sheetProtection algorithmName="SHA-1" hashValue="tol0xe6oDZ8Qi63eaSmEL/x9biA=" saltValue="NCkc//eVuKNbQj3Pl1s3PQ==" spinCount="100000" sheet="1" objects="1" insertRows="0"/>
  <phoneticPr fontId="3"/>
  <conditionalFormatting sqref="E12:E118">
    <cfRule type="expression" dxfId="6" priority="1">
      <formula>#REF!="無"</formula>
    </cfRule>
  </conditionalFormatting>
  <conditionalFormatting sqref="F12:O118">
    <cfRule type="expression" dxfId="5" priority="3">
      <formula>#REF!="無"</formula>
    </cfRule>
  </conditionalFormatting>
  <conditionalFormatting sqref="P12:Q118">
    <cfRule type="expression" dxfId="4" priority="2">
      <formula>#REF!="無"</formula>
    </cfRule>
  </conditionalFormatting>
  <dataValidations count="8">
    <dataValidation type="decimal" allowBlank="1" showInputMessage="1" showErrorMessage="1" sqref="H11:H118" xr:uid="{9C69F6AF-44F2-46CB-B834-EC907AA71636}">
      <formula1>-100</formula1>
      <formula2>100</formula2>
    </dataValidation>
    <dataValidation type="decimal" operator="greaterThanOrEqual" allowBlank="1" showInputMessage="1" showErrorMessage="1" sqref="I11:Q118" xr:uid="{4962649A-135E-4239-A3F9-52A41C1D37AC}">
      <formula1>0</formula1>
    </dataValidation>
    <dataValidation type="whole" operator="greaterThanOrEqual" allowBlank="1" showInputMessage="1" showErrorMessage="1" sqref="F11:F118 H11:H11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18" xr:uid="{9727533F-AE40-4C80-9DCC-33D3630FC822}">
      <formula1>"晴れ, 曇り, 降雨, 降雪, 堆雪, キリ"</formula1>
    </dataValidation>
    <dataValidation type="time" operator="greaterThanOrEqual" allowBlank="1" showInputMessage="1" showErrorMessage="1" sqref="E11:E118" xr:uid="{501AD4DB-4FCE-4E69-9805-D975A86A7FFA}">
      <formula1>0</formula1>
    </dataValidation>
    <dataValidation type="date" operator="greaterThanOrEqual" allowBlank="1" showInputMessage="1" showErrorMessage="1" sqref="C12:C118" xr:uid="{C733CB0E-89AA-4882-8443-244CBCEA29DD}">
      <formula1>45292</formula1>
    </dataValidation>
    <dataValidation type="list" operator="greaterThanOrEqual" allowBlank="1" showInputMessage="1" showErrorMessage="1" sqref="G12:G118" xr:uid="{AA6A630D-FE25-4DA5-BDD6-9FFA18BF684D}">
      <formula1>"晴れ,曇り,降雨,降雪,堆雪,キリ"</formula1>
    </dataValidation>
  </dataValidations>
  <pageMargins left="0.7" right="0.7" top="0.75" bottom="0.75" header="0.3" footer="0.3"/>
  <pageSetup paperSize="9" scale="28"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84A0B-0318-E141-9434-568673B15DEC}">
  <sheetPr>
    <tabColor theme="7" tint="0.79998168889431442"/>
    <pageSetUpPr fitToPage="1"/>
  </sheetPr>
  <dimension ref="B2:W119"/>
  <sheetViews>
    <sheetView zoomScaleNormal="100" workbookViewId="0">
      <pane ySplit="10" topLeftCell="A11" activePane="bottomLeft" state="frozen"/>
      <selection pane="bottomLeft"/>
    </sheetView>
  </sheetViews>
  <sheetFormatPr defaultColWidth="8" defaultRowHeight="16.5"/>
  <cols>
    <col min="1" max="1" width="3.62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072117</v>
      </c>
      <c r="C3" s="283" t="str">
        <f>実証データ一覧!J4&amp;""</f>
        <v>福島県</v>
      </c>
      <c r="D3" s="283" t="str">
        <f>実証データ一覧!K4&amp;""</f>
        <v>田村市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6">
      <c r="B7" s="105"/>
      <c r="C7" s="40"/>
      <c r="D7" s="40"/>
      <c r="E7" s="30"/>
      <c r="F7" s="30"/>
      <c r="G7" s="44" t="s">
        <v>117</v>
      </c>
      <c r="I7" s="41"/>
      <c r="J7" s="41"/>
      <c r="K7" s="41"/>
      <c r="L7" s="41"/>
      <c r="M7" s="41"/>
      <c r="N7" s="41"/>
      <c r="O7" s="41"/>
    </row>
    <row r="8" spans="2:23" ht="5.0999999999999996"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74"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45538</v>
      </c>
      <c r="D12" s="187" t="str">
        <f t="shared" si="0"/>
        <v>火</v>
      </c>
      <c r="E12" s="188">
        <v>0.35416666666666669</v>
      </c>
      <c r="F12" s="189">
        <v>0</v>
      </c>
      <c r="G12" s="190" t="s">
        <v>127</v>
      </c>
      <c r="H12" s="191">
        <v>31</v>
      </c>
      <c r="I12" s="192">
        <v>3.3</v>
      </c>
      <c r="J12" s="192">
        <f>I12-K12</f>
        <v>9.2400000000000038E-2</v>
      </c>
      <c r="K12" s="192">
        <f>I12*97.2%</f>
        <v>3.2075999999999998</v>
      </c>
      <c r="L12" s="192">
        <v>0</v>
      </c>
      <c r="M12" s="193">
        <v>0</v>
      </c>
      <c r="N12" s="193">
        <v>0</v>
      </c>
      <c r="O12" s="193">
        <f>17.9</f>
        <v>17.899999999999999</v>
      </c>
      <c r="P12" s="194">
        <f>17.9*0.46</f>
        <v>8.234</v>
      </c>
      <c r="Q12" s="195"/>
      <c r="R12" s="3" t="s">
        <v>113</v>
      </c>
    </row>
    <row r="13" spans="2:23">
      <c r="B13" s="196"/>
      <c r="C13" s="186">
        <v>45538</v>
      </c>
      <c r="D13" s="187" t="str">
        <f t="shared" si="0"/>
        <v>火</v>
      </c>
      <c r="E13" s="188">
        <v>0.42708333333333331</v>
      </c>
      <c r="F13" s="189">
        <v>3</v>
      </c>
      <c r="G13" s="190" t="s">
        <v>127</v>
      </c>
      <c r="H13" s="191">
        <v>31</v>
      </c>
      <c r="I13" s="192"/>
      <c r="J13" s="192"/>
      <c r="K13" s="192"/>
      <c r="L13" s="192"/>
      <c r="M13" s="193"/>
      <c r="N13" s="193"/>
      <c r="O13" s="193"/>
      <c r="P13" s="194"/>
      <c r="Q13" s="195"/>
      <c r="R13" s="3" t="s">
        <v>113</v>
      </c>
    </row>
    <row r="14" spans="2:23">
      <c r="B14" s="196"/>
      <c r="C14" s="186">
        <v>45538</v>
      </c>
      <c r="D14" s="187" t="str">
        <f t="shared" si="0"/>
        <v>火</v>
      </c>
      <c r="E14" s="188">
        <v>0.5</v>
      </c>
      <c r="F14" s="189">
        <v>0</v>
      </c>
      <c r="G14" s="190" t="s">
        <v>127</v>
      </c>
      <c r="H14" s="191">
        <v>31</v>
      </c>
      <c r="I14" s="192"/>
      <c r="J14" s="192"/>
      <c r="K14" s="192"/>
      <c r="L14" s="192"/>
      <c r="M14" s="193"/>
      <c r="N14" s="193"/>
      <c r="O14" s="193"/>
      <c r="P14" s="194"/>
      <c r="Q14" s="195"/>
      <c r="R14" s="3" t="s">
        <v>113</v>
      </c>
      <c r="V14" s="52"/>
      <c r="W14" s="52"/>
    </row>
    <row r="15" spans="2:23">
      <c r="B15" s="196"/>
      <c r="C15" s="186">
        <v>45538</v>
      </c>
      <c r="D15" s="187" t="str">
        <f t="shared" si="0"/>
        <v>火</v>
      </c>
      <c r="E15" s="188">
        <v>0.58333333333333337</v>
      </c>
      <c r="F15" s="189">
        <v>0</v>
      </c>
      <c r="G15" s="190" t="s">
        <v>216</v>
      </c>
      <c r="H15" s="191">
        <v>31</v>
      </c>
      <c r="I15" s="192"/>
      <c r="J15" s="192"/>
      <c r="K15" s="192"/>
      <c r="L15" s="192"/>
      <c r="M15" s="193"/>
      <c r="N15" s="193"/>
      <c r="O15" s="193"/>
      <c r="P15" s="194"/>
      <c r="Q15" s="195"/>
      <c r="R15" s="3" t="s">
        <v>113</v>
      </c>
    </row>
    <row r="16" spans="2:23">
      <c r="B16" s="196"/>
      <c r="C16" s="186">
        <v>45538</v>
      </c>
      <c r="D16" s="187" t="str">
        <f t="shared" si="0"/>
        <v>火</v>
      </c>
      <c r="E16" s="188">
        <v>0.63194444444444442</v>
      </c>
      <c r="F16" s="189">
        <v>1</v>
      </c>
      <c r="G16" s="190" t="s">
        <v>216</v>
      </c>
      <c r="H16" s="191">
        <v>31</v>
      </c>
      <c r="I16" s="192"/>
      <c r="J16" s="192"/>
      <c r="K16" s="192"/>
      <c r="L16" s="192"/>
      <c r="M16" s="193"/>
      <c r="N16" s="193"/>
      <c r="O16" s="193"/>
      <c r="P16" s="194"/>
      <c r="Q16" s="195"/>
      <c r="R16" s="3" t="s">
        <v>113</v>
      </c>
    </row>
    <row r="17" spans="2:18">
      <c r="B17" s="196"/>
      <c r="C17" s="186">
        <v>45538</v>
      </c>
      <c r="D17" s="187" t="str">
        <f t="shared" si="0"/>
        <v>火</v>
      </c>
      <c r="E17" s="188">
        <v>0.66666666666666663</v>
      </c>
      <c r="F17" s="189">
        <v>4</v>
      </c>
      <c r="G17" s="190" t="s">
        <v>216</v>
      </c>
      <c r="H17" s="191">
        <v>31</v>
      </c>
      <c r="I17" s="192"/>
      <c r="J17" s="192"/>
      <c r="K17" s="192"/>
      <c r="L17" s="192"/>
      <c r="M17" s="193"/>
      <c r="N17" s="193"/>
      <c r="O17" s="193"/>
      <c r="P17" s="194"/>
      <c r="Q17" s="195"/>
      <c r="R17" s="3" t="s">
        <v>113</v>
      </c>
    </row>
    <row r="18" spans="2:18">
      <c r="B18" s="196"/>
      <c r="C18" s="186">
        <v>45538</v>
      </c>
      <c r="D18" s="187" t="str">
        <f t="shared" si="0"/>
        <v>火</v>
      </c>
      <c r="E18" s="188">
        <v>0.71875</v>
      </c>
      <c r="F18" s="189">
        <v>0</v>
      </c>
      <c r="G18" s="190" t="s">
        <v>216</v>
      </c>
      <c r="H18" s="191">
        <v>31</v>
      </c>
      <c r="I18" s="192"/>
      <c r="J18" s="192"/>
      <c r="K18" s="192"/>
      <c r="L18" s="192"/>
      <c r="M18" s="193"/>
      <c r="N18" s="193"/>
      <c r="O18" s="193"/>
      <c r="P18" s="194"/>
      <c r="Q18" s="195"/>
      <c r="R18" s="3" t="s">
        <v>113</v>
      </c>
    </row>
    <row r="19" spans="2:18">
      <c r="B19" s="196"/>
      <c r="C19" s="186">
        <v>45538</v>
      </c>
      <c r="D19" s="187" t="str">
        <f t="shared" si="0"/>
        <v>火</v>
      </c>
      <c r="E19" s="188">
        <v>0.76041666666666663</v>
      </c>
      <c r="F19" s="189">
        <v>2</v>
      </c>
      <c r="G19" s="190" t="s">
        <v>216</v>
      </c>
      <c r="H19" s="191">
        <v>31</v>
      </c>
      <c r="I19" s="192"/>
      <c r="J19" s="192"/>
      <c r="K19" s="192"/>
      <c r="L19" s="192"/>
      <c r="M19" s="193"/>
      <c r="N19" s="193"/>
      <c r="O19" s="193"/>
      <c r="P19" s="194"/>
      <c r="Q19" s="195"/>
      <c r="R19" s="3" t="s">
        <v>113</v>
      </c>
    </row>
    <row r="20" spans="2:18">
      <c r="B20" s="196"/>
      <c r="C20" s="186">
        <f>C12+1</f>
        <v>45539</v>
      </c>
      <c r="D20" s="187" t="str">
        <f t="shared" si="0"/>
        <v>水</v>
      </c>
      <c r="E20" s="188">
        <f>E12</f>
        <v>0.35416666666666669</v>
      </c>
      <c r="F20" s="189">
        <v>1</v>
      </c>
      <c r="G20" s="190" t="s">
        <v>216</v>
      </c>
      <c r="H20" s="191">
        <v>25</v>
      </c>
      <c r="I20" s="192">
        <v>3.3</v>
      </c>
      <c r="J20" s="192">
        <f>I20-K20</f>
        <v>0.29699999999999971</v>
      </c>
      <c r="K20" s="192">
        <f>I20*91%</f>
        <v>3.0030000000000001</v>
      </c>
      <c r="L20" s="192">
        <v>0</v>
      </c>
      <c r="M20" s="193">
        <v>0</v>
      </c>
      <c r="N20" s="193">
        <v>0</v>
      </c>
      <c r="O20" s="193">
        <f>17.9</f>
        <v>17.899999999999999</v>
      </c>
      <c r="P20" s="194">
        <f>17.9*0.342</f>
        <v>6.1218000000000004</v>
      </c>
      <c r="Q20" s="195"/>
      <c r="R20" s="3" t="s">
        <v>113</v>
      </c>
    </row>
    <row r="21" spans="2:18">
      <c r="B21" s="196"/>
      <c r="C21" s="186">
        <f t="shared" ref="C21:C84" si="1">C13+1</f>
        <v>45539</v>
      </c>
      <c r="D21" s="187" t="str">
        <f t="shared" si="0"/>
        <v>水</v>
      </c>
      <c r="E21" s="188">
        <f t="shared" ref="E21:E84" si="2">E13</f>
        <v>0.42708333333333331</v>
      </c>
      <c r="F21" s="189">
        <v>0</v>
      </c>
      <c r="G21" s="190" t="s">
        <v>216</v>
      </c>
      <c r="H21" s="191">
        <v>25</v>
      </c>
      <c r="I21" s="192"/>
      <c r="J21" s="192"/>
      <c r="K21" s="192"/>
      <c r="L21" s="192"/>
      <c r="M21" s="193"/>
      <c r="N21" s="193"/>
      <c r="O21" s="193"/>
      <c r="P21" s="194"/>
      <c r="Q21" s="195"/>
      <c r="R21" s="3" t="s">
        <v>113</v>
      </c>
    </row>
    <row r="22" spans="2:18">
      <c r="B22" s="196"/>
      <c r="C22" s="186">
        <f t="shared" si="1"/>
        <v>45539</v>
      </c>
      <c r="D22" s="187" t="str">
        <f t="shared" si="0"/>
        <v>水</v>
      </c>
      <c r="E22" s="188">
        <f t="shared" si="2"/>
        <v>0.5</v>
      </c>
      <c r="F22" s="189">
        <v>0</v>
      </c>
      <c r="G22" s="190" t="s">
        <v>216</v>
      </c>
      <c r="H22" s="191">
        <v>25</v>
      </c>
      <c r="I22" s="192"/>
      <c r="J22" s="192"/>
      <c r="K22" s="192"/>
      <c r="L22" s="192"/>
      <c r="M22" s="193"/>
      <c r="N22" s="193"/>
      <c r="O22" s="193"/>
      <c r="P22" s="194"/>
      <c r="Q22" s="195"/>
      <c r="R22" s="3" t="s">
        <v>113</v>
      </c>
    </row>
    <row r="23" spans="2:18">
      <c r="B23" s="196"/>
      <c r="C23" s="186">
        <f t="shared" si="1"/>
        <v>45539</v>
      </c>
      <c r="D23" s="187" t="str">
        <f t="shared" si="0"/>
        <v>水</v>
      </c>
      <c r="E23" s="188">
        <f t="shared" si="2"/>
        <v>0.58333333333333337</v>
      </c>
      <c r="F23" s="189">
        <v>1</v>
      </c>
      <c r="G23" s="190" t="s">
        <v>127</v>
      </c>
      <c r="H23" s="191">
        <v>25</v>
      </c>
      <c r="I23" s="192"/>
      <c r="J23" s="192"/>
      <c r="K23" s="192"/>
      <c r="L23" s="192"/>
      <c r="M23" s="193"/>
      <c r="N23" s="193"/>
      <c r="O23" s="193"/>
      <c r="P23" s="194"/>
      <c r="Q23" s="195"/>
      <c r="R23" s="3" t="s">
        <v>113</v>
      </c>
    </row>
    <row r="24" spans="2:18">
      <c r="B24" s="196"/>
      <c r="C24" s="186">
        <f t="shared" si="1"/>
        <v>45539</v>
      </c>
      <c r="D24" s="187" t="str">
        <f t="shared" si="0"/>
        <v>水</v>
      </c>
      <c r="E24" s="188">
        <f t="shared" si="2"/>
        <v>0.63194444444444442</v>
      </c>
      <c r="F24" s="189">
        <v>3</v>
      </c>
      <c r="G24" s="190" t="s">
        <v>127</v>
      </c>
      <c r="H24" s="191">
        <v>25</v>
      </c>
      <c r="I24" s="192"/>
      <c r="J24" s="192"/>
      <c r="K24" s="192"/>
      <c r="L24" s="192"/>
      <c r="M24" s="193"/>
      <c r="N24" s="193"/>
      <c r="O24" s="193"/>
      <c r="P24" s="194"/>
      <c r="Q24" s="195"/>
      <c r="R24" s="3" t="s">
        <v>113</v>
      </c>
    </row>
    <row r="25" spans="2:18">
      <c r="B25" s="196"/>
      <c r="C25" s="186">
        <f t="shared" si="1"/>
        <v>45539</v>
      </c>
      <c r="D25" s="187" t="str">
        <f t="shared" si="0"/>
        <v>水</v>
      </c>
      <c r="E25" s="188">
        <f t="shared" si="2"/>
        <v>0.66666666666666663</v>
      </c>
      <c r="F25" s="189">
        <v>2</v>
      </c>
      <c r="G25" s="190" t="s">
        <v>127</v>
      </c>
      <c r="H25" s="191">
        <v>25</v>
      </c>
      <c r="I25" s="192"/>
      <c r="J25" s="192"/>
      <c r="K25" s="192"/>
      <c r="L25" s="192"/>
      <c r="M25" s="193"/>
      <c r="N25" s="193"/>
      <c r="O25" s="193"/>
      <c r="P25" s="194"/>
      <c r="Q25" s="195"/>
      <c r="R25" s="3" t="s">
        <v>113</v>
      </c>
    </row>
    <row r="26" spans="2:18">
      <c r="B26" s="196"/>
      <c r="C26" s="186">
        <f t="shared" si="1"/>
        <v>45539</v>
      </c>
      <c r="D26" s="187" t="str">
        <f t="shared" si="0"/>
        <v>水</v>
      </c>
      <c r="E26" s="188">
        <f t="shared" si="2"/>
        <v>0.71875</v>
      </c>
      <c r="F26" s="189">
        <v>0</v>
      </c>
      <c r="G26" s="190" t="s">
        <v>127</v>
      </c>
      <c r="H26" s="191">
        <v>25</v>
      </c>
      <c r="I26" s="192"/>
      <c r="J26" s="192"/>
      <c r="K26" s="192"/>
      <c r="L26" s="192"/>
      <c r="M26" s="193"/>
      <c r="N26" s="193"/>
      <c r="O26" s="193"/>
      <c r="P26" s="194"/>
      <c r="Q26" s="195"/>
      <c r="R26" s="3" t="s">
        <v>113</v>
      </c>
    </row>
    <row r="27" spans="2:18">
      <c r="B27" s="196"/>
      <c r="C27" s="186">
        <f t="shared" si="1"/>
        <v>45539</v>
      </c>
      <c r="D27" s="187" t="str">
        <f t="shared" si="0"/>
        <v>水</v>
      </c>
      <c r="E27" s="188">
        <f t="shared" si="2"/>
        <v>0.76041666666666663</v>
      </c>
      <c r="F27" s="189">
        <v>0</v>
      </c>
      <c r="G27" s="190" t="s">
        <v>127</v>
      </c>
      <c r="H27" s="191">
        <v>25</v>
      </c>
      <c r="I27" s="192"/>
      <c r="J27" s="192"/>
      <c r="K27" s="192"/>
      <c r="L27" s="192"/>
      <c r="M27" s="193"/>
      <c r="N27" s="193"/>
      <c r="O27" s="193"/>
      <c r="P27" s="194"/>
      <c r="Q27" s="195"/>
      <c r="R27" s="3" t="s">
        <v>113</v>
      </c>
    </row>
    <row r="28" spans="2:18">
      <c r="B28" s="196"/>
      <c r="C28" s="186">
        <f t="shared" si="1"/>
        <v>45540</v>
      </c>
      <c r="D28" s="187" t="str">
        <f t="shared" si="0"/>
        <v>木</v>
      </c>
      <c r="E28" s="188">
        <f t="shared" si="2"/>
        <v>0.35416666666666669</v>
      </c>
      <c r="F28" s="189">
        <v>0</v>
      </c>
      <c r="G28" s="190" t="s">
        <v>127</v>
      </c>
      <c r="H28" s="191">
        <v>27</v>
      </c>
      <c r="I28" s="192">
        <v>3.3</v>
      </c>
      <c r="J28" s="192">
        <f>I28-K28</f>
        <v>0.19139999999999979</v>
      </c>
      <c r="K28" s="192">
        <f>I28*94.2%</f>
        <v>3.1086</v>
      </c>
      <c r="L28" s="192">
        <v>0</v>
      </c>
      <c r="M28" s="193">
        <v>0</v>
      </c>
      <c r="N28" s="193">
        <v>0</v>
      </c>
      <c r="O28" s="193">
        <f>17.9</f>
        <v>17.899999999999999</v>
      </c>
      <c r="P28" s="194">
        <f>17.9*0.44</f>
        <v>7.8759999999999994</v>
      </c>
      <c r="Q28" s="195"/>
      <c r="R28" s="3" t="s">
        <v>113</v>
      </c>
    </row>
    <row r="29" spans="2:18">
      <c r="B29" s="196"/>
      <c r="C29" s="186">
        <f t="shared" si="1"/>
        <v>45540</v>
      </c>
      <c r="D29" s="187" t="str">
        <f t="shared" si="0"/>
        <v>木</v>
      </c>
      <c r="E29" s="188">
        <f t="shared" si="2"/>
        <v>0.42708333333333331</v>
      </c>
      <c r="F29" s="189">
        <v>2</v>
      </c>
      <c r="G29" s="190" t="s">
        <v>127</v>
      </c>
      <c r="H29" s="191">
        <v>27</v>
      </c>
      <c r="I29" s="192"/>
      <c r="J29" s="192"/>
      <c r="K29" s="192"/>
      <c r="L29" s="192"/>
      <c r="M29" s="193"/>
      <c r="N29" s="193"/>
      <c r="O29" s="193"/>
      <c r="P29" s="194"/>
      <c r="Q29" s="195"/>
      <c r="R29" s="3" t="s">
        <v>113</v>
      </c>
    </row>
    <row r="30" spans="2:18">
      <c r="B30" s="196"/>
      <c r="C30" s="186">
        <f t="shared" si="1"/>
        <v>45540</v>
      </c>
      <c r="D30" s="187" t="str">
        <f t="shared" si="0"/>
        <v>木</v>
      </c>
      <c r="E30" s="188">
        <f t="shared" si="2"/>
        <v>0.5</v>
      </c>
      <c r="F30" s="189">
        <v>0</v>
      </c>
      <c r="G30" s="190" t="s">
        <v>127</v>
      </c>
      <c r="H30" s="191">
        <v>27</v>
      </c>
      <c r="I30" s="192"/>
      <c r="J30" s="192"/>
      <c r="K30" s="192"/>
      <c r="L30" s="192"/>
      <c r="M30" s="193"/>
      <c r="N30" s="193"/>
      <c r="O30" s="193"/>
      <c r="P30" s="194"/>
      <c r="Q30" s="195"/>
      <c r="R30" s="3" t="s">
        <v>113</v>
      </c>
    </row>
    <row r="31" spans="2:18">
      <c r="B31" s="196"/>
      <c r="C31" s="186">
        <f t="shared" si="1"/>
        <v>45540</v>
      </c>
      <c r="D31" s="187" t="str">
        <f t="shared" si="0"/>
        <v>木</v>
      </c>
      <c r="E31" s="188">
        <f t="shared" si="2"/>
        <v>0.58333333333333337</v>
      </c>
      <c r="F31" s="189">
        <v>1</v>
      </c>
      <c r="G31" s="190" t="s">
        <v>127</v>
      </c>
      <c r="H31" s="191">
        <v>27</v>
      </c>
      <c r="I31" s="192"/>
      <c r="J31" s="192"/>
      <c r="K31" s="192"/>
      <c r="L31" s="192"/>
      <c r="M31" s="193"/>
      <c r="N31" s="193"/>
      <c r="O31" s="193"/>
      <c r="P31" s="194"/>
      <c r="Q31" s="195"/>
      <c r="R31" s="3" t="s">
        <v>113</v>
      </c>
    </row>
    <row r="32" spans="2:18">
      <c r="B32" s="196"/>
      <c r="C32" s="186">
        <f t="shared" si="1"/>
        <v>45540</v>
      </c>
      <c r="D32" s="187" t="str">
        <f t="shared" si="0"/>
        <v>木</v>
      </c>
      <c r="E32" s="188">
        <f t="shared" si="2"/>
        <v>0.63194444444444442</v>
      </c>
      <c r="F32" s="189">
        <v>3</v>
      </c>
      <c r="G32" s="190" t="s">
        <v>127</v>
      </c>
      <c r="H32" s="191">
        <v>27</v>
      </c>
      <c r="I32" s="192"/>
      <c r="J32" s="192"/>
      <c r="K32" s="192"/>
      <c r="L32" s="192"/>
      <c r="M32" s="193"/>
      <c r="N32" s="193"/>
      <c r="O32" s="193"/>
      <c r="P32" s="194"/>
      <c r="Q32" s="195"/>
      <c r="R32" s="3" t="s">
        <v>113</v>
      </c>
    </row>
    <row r="33" spans="2:18">
      <c r="B33" s="196"/>
      <c r="C33" s="186">
        <f t="shared" si="1"/>
        <v>45540</v>
      </c>
      <c r="D33" s="187" t="str">
        <f t="shared" si="0"/>
        <v>木</v>
      </c>
      <c r="E33" s="188">
        <f t="shared" si="2"/>
        <v>0.66666666666666663</v>
      </c>
      <c r="F33" s="189">
        <v>3</v>
      </c>
      <c r="G33" s="190" t="s">
        <v>127</v>
      </c>
      <c r="H33" s="191">
        <v>27</v>
      </c>
      <c r="I33" s="192"/>
      <c r="J33" s="192"/>
      <c r="K33" s="192"/>
      <c r="L33" s="192"/>
      <c r="M33" s="193"/>
      <c r="N33" s="193"/>
      <c r="O33" s="193"/>
      <c r="P33" s="194"/>
      <c r="Q33" s="195"/>
      <c r="R33" s="3" t="s">
        <v>113</v>
      </c>
    </row>
    <row r="34" spans="2:18">
      <c r="B34" s="196"/>
      <c r="C34" s="186">
        <f t="shared" si="1"/>
        <v>45540</v>
      </c>
      <c r="D34" s="187" t="str">
        <f t="shared" si="0"/>
        <v>木</v>
      </c>
      <c r="E34" s="188">
        <f t="shared" si="2"/>
        <v>0.71875</v>
      </c>
      <c r="F34" s="189">
        <v>2</v>
      </c>
      <c r="G34" s="190" t="s">
        <v>127</v>
      </c>
      <c r="H34" s="191">
        <v>27</v>
      </c>
      <c r="I34" s="192"/>
      <c r="J34" s="192"/>
      <c r="K34" s="192"/>
      <c r="L34" s="192"/>
      <c r="M34" s="193"/>
      <c r="N34" s="193"/>
      <c r="O34" s="193"/>
      <c r="P34" s="194"/>
      <c r="Q34" s="195"/>
      <c r="R34" s="3" t="s">
        <v>113</v>
      </c>
    </row>
    <row r="35" spans="2:18">
      <c r="B35" s="196"/>
      <c r="C35" s="186">
        <f t="shared" si="1"/>
        <v>45540</v>
      </c>
      <c r="D35" s="187" t="str">
        <f t="shared" si="0"/>
        <v>木</v>
      </c>
      <c r="E35" s="188">
        <f t="shared" si="2"/>
        <v>0.76041666666666663</v>
      </c>
      <c r="F35" s="189">
        <v>2</v>
      </c>
      <c r="G35" s="190" t="s">
        <v>127</v>
      </c>
      <c r="H35" s="191">
        <v>27</v>
      </c>
      <c r="I35" s="192"/>
      <c r="J35" s="192"/>
      <c r="K35" s="192"/>
      <c r="L35" s="192"/>
      <c r="M35" s="193"/>
      <c r="N35" s="193"/>
      <c r="O35" s="193"/>
      <c r="P35" s="194"/>
      <c r="Q35" s="195"/>
      <c r="R35" s="3" t="s">
        <v>113</v>
      </c>
    </row>
    <row r="36" spans="2:18">
      <c r="B36" s="196"/>
      <c r="C36" s="186">
        <f t="shared" si="1"/>
        <v>45541</v>
      </c>
      <c r="D36" s="187" t="str">
        <f t="shared" si="0"/>
        <v>金</v>
      </c>
      <c r="E36" s="188">
        <f t="shared" si="2"/>
        <v>0.35416666666666669</v>
      </c>
      <c r="F36" s="189">
        <v>2</v>
      </c>
      <c r="G36" s="190" t="s">
        <v>127</v>
      </c>
      <c r="H36" s="191">
        <v>29</v>
      </c>
      <c r="I36" s="192">
        <v>3.3</v>
      </c>
      <c r="J36" s="192">
        <f>I36-K36</f>
        <v>8.9100000000000179E-2</v>
      </c>
      <c r="K36" s="192">
        <f>I36*97.3%</f>
        <v>3.2108999999999996</v>
      </c>
      <c r="L36" s="192">
        <v>0</v>
      </c>
      <c r="M36" s="193">
        <v>0</v>
      </c>
      <c r="N36" s="193">
        <v>0</v>
      </c>
      <c r="O36" s="193">
        <f>17.9*0.46</f>
        <v>8.234</v>
      </c>
      <c r="P36" s="194">
        <f>17.9*0.48</f>
        <v>8.5919999999999987</v>
      </c>
      <c r="Q36" s="195"/>
      <c r="R36" s="3" t="s">
        <v>113</v>
      </c>
    </row>
    <row r="37" spans="2:18">
      <c r="B37" s="196"/>
      <c r="C37" s="186">
        <f t="shared" si="1"/>
        <v>45541</v>
      </c>
      <c r="D37" s="187" t="str">
        <f t="shared" si="0"/>
        <v>金</v>
      </c>
      <c r="E37" s="188">
        <f t="shared" si="2"/>
        <v>0.42708333333333331</v>
      </c>
      <c r="F37" s="189">
        <v>0</v>
      </c>
      <c r="G37" s="190" t="s">
        <v>127</v>
      </c>
      <c r="H37" s="191">
        <v>29</v>
      </c>
      <c r="I37" s="192"/>
      <c r="J37" s="192"/>
      <c r="K37" s="192"/>
      <c r="L37" s="192"/>
      <c r="M37" s="193"/>
      <c r="N37" s="193"/>
      <c r="O37" s="193"/>
      <c r="P37" s="194"/>
      <c r="Q37" s="195"/>
      <c r="R37" s="3" t="s">
        <v>113</v>
      </c>
    </row>
    <row r="38" spans="2:18">
      <c r="B38" s="196"/>
      <c r="C38" s="186">
        <f t="shared" si="1"/>
        <v>45541</v>
      </c>
      <c r="D38" s="187" t="str">
        <f t="shared" si="0"/>
        <v>金</v>
      </c>
      <c r="E38" s="188">
        <f t="shared" si="2"/>
        <v>0.5</v>
      </c>
      <c r="F38" s="189">
        <v>0</v>
      </c>
      <c r="G38" s="190" t="s">
        <v>127</v>
      </c>
      <c r="H38" s="191">
        <v>29</v>
      </c>
      <c r="I38" s="192"/>
      <c r="J38" s="192"/>
      <c r="K38" s="192"/>
      <c r="L38" s="192"/>
      <c r="M38" s="193"/>
      <c r="N38" s="193"/>
      <c r="O38" s="193"/>
      <c r="P38" s="194"/>
      <c r="Q38" s="195"/>
      <c r="R38" s="3" t="s">
        <v>113</v>
      </c>
    </row>
    <row r="39" spans="2:18">
      <c r="B39" s="196"/>
      <c r="C39" s="186">
        <f t="shared" si="1"/>
        <v>45541</v>
      </c>
      <c r="D39" s="187" t="str">
        <f t="shared" si="0"/>
        <v>金</v>
      </c>
      <c r="E39" s="188">
        <f t="shared" si="2"/>
        <v>0.58333333333333337</v>
      </c>
      <c r="F39" s="189">
        <v>3</v>
      </c>
      <c r="G39" s="190" t="s">
        <v>127</v>
      </c>
      <c r="H39" s="191">
        <v>29</v>
      </c>
      <c r="I39" s="192"/>
      <c r="J39" s="192"/>
      <c r="K39" s="192"/>
      <c r="L39" s="192"/>
      <c r="M39" s="193"/>
      <c r="N39" s="193"/>
      <c r="O39" s="193"/>
      <c r="P39" s="194"/>
      <c r="Q39" s="195"/>
      <c r="R39" s="3" t="s">
        <v>113</v>
      </c>
    </row>
    <row r="40" spans="2:18">
      <c r="B40" s="196"/>
      <c r="C40" s="186">
        <f t="shared" si="1"/>
        <v>45541</v>
      </c>
      <c r="D40" s="187" t="str">
        <f t="shared" si="0"/>
        <v>金</v>
      </c>
      <c r="E40" s="188">
        <f t="shared" si="2"/>
        <v>0.63194444444444442</v>
      </c>
      <c r="F40" s="189">
        <v>2</v>
      </c>
      <c r="G40" s="190" t="s">
        <v>127</v>
      </c>
      <c r="H40" s="191">
        <v>29</v>
      </c>
      <c r="I40" s="192"/>
      <c r="J40" s="192"/>
      <c r="K40" s="192"/>
      <c r="L40" s="192"/>
      <c r="M40" s="193"/>
      <c r="N40" s="193"/>
      <c r="O40" s="193"/>
      <c r="P40" s="194"/>
      <c r="Q40" s="195"/>
      <c r="R40" s="3" t="s">
        <v>113</v>
      </c>
    </row>
    <row r="41" spans="2:18">
      <c r="B41" s="196"/>
      <c r="C41" s="186">
        <f t="shared" si="1"/>
        <v>45541</v>
      </c>
      <c r="D41" s="187" t="str">
        <f t="shared" si="0"/>
        <v>金</v>
      </c>
      <c r="E41" s="188">
        <f t="shared" si="2"/>
        <v>0.66666666666666663</v>
      </c>
      <c r="F41" s="189">
        <v>3</v>
      </c>
      <c r="G41" s="190" t="s">
        <v>127</v>
      </c>
      <c r="H41" s="191">
        <v>29</v>
      </c>
      <c r="I41" s="192"/>
      <c r="J41" s="192"/>
      <c r="K41" s="192"/>
      <c r="L41" s="192"/>
      <c r="M41" s="193"/>
      <c r="N41" s="193"/>
      <c r="O41" s="193"/>
      <c r="P41" s="194"/>
      <c r="Q41" s="195"/>
      <c r="R41" s="3" t="s">
        <v>113</v>
      </c>
    </row>
    <row r="42" spans="2:18">
      <c r="B42" s="196"/>
      <c r="C42" s="186">
        <f t="shared" si="1"/>
        <v>45541</v>
      </c>
      <c r="D42" s="187" t="str">
        <f t="shared" si="0"/>
        <v>金</v>
      </c>
      <c r="E42" s="188">
        <f t="shared" si="2"/>
        <v>0.71875</v>
      </c>
      <c r="F42" s="189">
        <v>3</v>
      </c>
      <c r="G42" s="190" t="s">
        <v>127</v>
      </c>
      <c r="H42" s="191">
        <v>29</v>
      </c>
      <c r="I42" s="192"/>
      <c r="J42" s="192"/>
      <c r="K42" s="192"/>
      <c r="L42" s="192"/>
      <c r="M42" s="193"/>
      <c r="N42" s="193"/>
      <c r="O42" s="193"/>
      <c r="P42" s="194"/>
      <c r="Q42" s="195"/>
      <c r="R42" s="3" t="s">
        <v>113</v>
      </c>
    </row>
    <row r="43" spans="2:18">
      <c r="B43" s="196"/>
      <c r="C43" s="186">
        <f t="shared" si="1"/>
        <v>45541</v>
      </c>
      <c r="D43" s="187" t="str">
        <f t="shared" si="0"/>
        <v>金</v>
      </c>
      <c r="E43" s="188">
        <f t="shared" si="2"/>
        <v>0.76041666666666663</v>
      </c>
      <c r="F43" s="189">
        <v>0</v>
      </c>
      <c r="G43" s="190" t="s">
        <v>127</v>
      </c>
      <c r="H43" s="191">
        <v>29</v>
      </c>
      <c r="I43" s="192"/>
      <c r="J43" s="192"/>
      <c r="K43" s="192"/>
      <c r="L43" s="192"/>
      <c r="M43" s="193"/>
      <c r="N43" s="193"/>
      <c r="O43" s="193"/>
      <c r="P43" s="194"/>
      <c r="Q43" s="195"/>
      <c r="R43" s="3" t="s">
        <v>113</v>
      </c>
    </row>
    <row r="44" spans="2:18">
      <c r="B44" s="196"/>
      <c r="C44" s="186">
        <f t="shared" si="1"/>
        <v>45542</v>
      </c>
      <c r="D44" s="187" t="str">
        <f t="shared" si="0"/>
        <v>土</v>
      </c>
      <c r="E44" s="188">
        <f t="shared" si="2"/>
        <v>0.35416666666666669</v>
      </c>
      <c r="F44" s="189">
        <v>3</v>
      </c>
      <c r="G44" s="190" t="s">
        <v>216</v>
      </c>
      <c r="H44" s="191">
        <v>30</v>
      </c>
      <c r="I44" s="192">
        <v>3.3</v>
      </c>
      <c r="J44" s="192">
        <f>I44-K44</f>
        <v>8.5799999999999876E-2</v>
      </c>
      <c r="K44" s="192">
        <f>I44*97.4%</f>
        <v>3.2141999999999999</v>
      </c>
      <c r="L44" s="192">
        <v>0</v>
      </c>
      <c r="M44" s="193">
        <v>0</v>
      </c>
      <c r="N44" s="193">
        <v>0</v>
      </c>
      <c r="O44" s="193">
        <f>17.9</f>
        <v>17.899999999999999</v>
      </c>
      <c r="P44" s="194">
        <f>17.9*0.49</f>
        <v>8.770999999999999</v>
      </c>
      <c r="Q44" s="195"/>
      <c r="R44" s="3" t="s">
        <v>113</v>
      </c>
    </row>
    <row r="45" spans="2:18">
      <c r="B45" s="196"/>
      <c r="C45" s="186">
        <f t="shared" si="1"/>
        <v>45542</v>
      </c>
      <c r="D45" s="187" t="str">
        <f t="shared" si="0"/>
        <v>土</v>
      </c>
      <c r="E45" s="188">
        <f t="shared" si="2"/>
        <v>0.42708333333333331</v>
      </c>
      <c r="F45" s="189">
        <v>3</v>
      </c>
      <c r="G45" s="190" t="s">
        <v>216</v>
      </c>
      <c r="H45" s="191">
        <v>30</v>
      </c>
      <c r="I45" s="192"/>
      <c r="J45" s="192"/>
      <c r="K45" s="192"/>
      <c r="L45" s="192"/>
      <c r="M45" s="193"/>
      <c r="N45" s="193"/>
      <c r="O45" s="193"/>
      <c r="P45" s="194"/>
      <c r="Q45" s="195"/>
      <c r="R45" s="3" t="s">
        <v>113</v>
      </c>
    </row>
    <row r="46" spans="2:18">
      <c r="B46" s="196"/>
      <c r="C46" s="186">
        <f t="shared" si="1"/>
        <v>45542</v>
      </c>
      <c r="D46" s="187" t="str">
        <f t="shared" si="0"/>
        <v>土</v>
      </c>
      <c r="E46" s="188">
        <f t="shared" si="2"/>
        <v>0.5</v>
      </c>
      <c r="F46" s="189">
        <v>0</v>
      </c>
      <c r="G46" s="190" t="s">
        <v>216</v>
      </c>
      <c r="H46" s="191">
        <v>30</v>
      </c>
      <c r="I46" s="192"/>
      <c r="J46" s="192"/>
      <c r="K46" s="192"/>
      <c r="L46" s="192"/>
      <c r="M46" s="193"/>
      <c r="N46" s="193"/>
      <c r="O46" s="193"/>
      <c r="P46" s="194"/>
      <c r="Q46" s="195"/>
      <c r="R46" s="3" t="s">
        <v>113</v>
      </c>
    </row>
    <row r="47" spans="2:18">
      <c r="B47" s="196"/>
      <c r="C47" s="186">
        <f t="shared" si="1"/>
        <v>45542</v>
      </c>
      <c r="D47" s="187" t="str">
        <f t="shared" si="0"/>
        <v>土</v>
      </c>
      <c r="E47" s="188">
        <f t="shared" si="2"/>
        <v>0.58333333333333337</v>
      </c>
      <c r="F47" s="189">
        <v>6</v>
      </c>
      <c r="G47" s="190" t="s">
        <v>216</v>
      </c>
      <c r="H47" s="191">
        <v>30</v>
      </c>
      <c r="I47" s="192"/>
      <c r="J47" s="192"/>
      <c r="K47" s="192"/>
      <c r="L47" s="192"/>
      <c r="M47" s="193"/>
      <c r="N47" s="193"/>
      <c r="O47" s="193"/>
      <c r="P47" s="194"/>
      <c r="Q47" s="195"/>
      <c r="R47" s="3" t="s">
        <v>113</v>
      </c>
    </row>
    <row r="48" spans="2:18">
      <c r="B48" s="196"/>
      <c r="C48" s="186">
        <f t="shared" si="1"/>
        <v>45542</v>
      </c>
      <c r="D48" s="187" t="str">
        <f t="shared" si="0"/>
        <v>土</v>
      </c>
      <c r="E48" s="188">
        <f t="shared" si="2"/>
        <v>0.63194444444444442</v>
      </c>
      <c r="F48" s="189">
        <v>0</v>
      </c>
      <c r="G48" s="190" t="s">
        <v>216</v>
      </c>
      <c r="H48" s="191">
        <v>30</v>
      </c>
      <c r="I48" s="192"/>
      <c r="J48" s="192"/>
      <c r="K48" s="192"/>
      <c r="L48" s="192"/>
      <c r="M48" s="193"/>
      <c r="N48" s="193"/>
      <c r="O48" s="193"/>
      <c r="P48" s="194"/>
      <c r="Q48" s="195"/>
      <c r="R48" s="3" t="s">
        <v>113</v>
      </c>
    </row>
    <row r="49" spans="2:18">
      <c r="B49" s="196"/>
      <c r="C49" s="186">
        <f t="shared" si="1"/>
        <v>45542</v>
      </c>
      <c r="D49" s="187" t="str">
        <f t="shared" si="0"/>
        <v>土</v>
      </c>
      <c r="E49" s="188">
        <f t="shared" si="2"/>
        <v>0.66666666666666663</v>
      </c>
      <c r="F49" s="189">
        <v>0</v>
      </c>
      <c r="G49" s="190" t="s">
        <v>216</v>
      </c>
      <c r="H49" s="191">
        <v>30</v>
      </c>
      <c r="I49" s="192"/>
      <c r="J49" s="192"/>
      <c r="K49" s="192"/>
      <c r="L49" s="192"/>
      <c r="M49" s="193"/>
      <c r="N49" s="193"/>
      <c r="O49" s="193"/>
      <c r="P49" s="194"/>
      <c r="Q49" s="195"/>
      <c r="R49" s="3" t="s">
        <v>113</v>
      </c>
    </row>
    <row r="50" spans="2:18">
      <c r="B50" s="196"/>
      <c r="C50" s="186">
        <f t="shared" si="1"/>
        <v>45542</v>
      </c>
      <c r="D50" s="187" t="str">
        <f t="shared" si="0"/>
        <v>土</v>
      </c>
      <c r="E50" s="188">
        <f t="shared" si="2"/>
        <v>0.71875</v>
      </c>
      <c r="F50" s="189">
        <v>0</v>
      </c>
      <c r="G50" s="190" t="s">
        <v>216</v>
      </c>
      <c r="H50" s="191">
        <v>30</v>
      </c>
      <c r="I50" s="192"/>
      <c r="J50" s="192"/>
      <c r="K50" s="192"/>
      <c r="L50" s="192"/>
      <c r="M50" s="193"/>
      <c r="N50" s="193"/>
      <c r="O50" s="193"/>
      <c r="P50" s="194"/>
      <c r="Q50" s="195"/>
      <c r="R50" s="3" t="s">
        <v>113</v>
      </c>
    </row>
    <row r="51" spans="2:18">
      <c r="B51" s="196"/>
      <c r="C51" s="186">
        <f t="shared" si="1"/>
        <v>45542</v>
      </c>
      <c r="D51" s="187" t="str">
        <f t="shared" si="0"/>
        <v>土</v>
      </c>
      <c r="E51" s="188">
        <f t="shared" si="2"/>
        <v>0.76041666666666663</v>
      </c>
      <c r="F51" s="189">
        <v>0</v>
      </c>
      <c r="G51" s="190" t="s">
        <v>216</v>
      </c>
      <c r="H51" s="191">
        <v>30</v>
      </c>
      <c r="I51" s="192"/>
      <c r="J51" s="192"/>
      <c r="K51" s="192"/>
      <c r="L51" s="192"/>
      <c r="M51" s="193"/>
      <c r="N51" s="193"/>
      <c r="O51" s="193"/>
      <c r="P51" s="194"/>
      <c r="Q51" s="195"/>
      <c r="R51" s="3" t="s">
        <v>113</v>
      </c>
    </row>
    <row r="52" spans="2:18">
      <c r="B52" s="196"/>
      <c r="C52" s="186">
        <f t="shared" si="1"/>
        <v>45543</v>
      </c>
      <c r="D52" s="187" t="str">
        <f t="shared" si="0"/>
        <v>日</v>
      </c>
      <c r="E52" s="188">
        <f t="shared" si="2"/>
        <v>0.35416666666666669</v>
      </c>
      <c r="F52" s="189">
        <v>2</v>
      </c>
      <c r="G52" s="190" t="s">
        <v>216</v>
      </c>
      <c r="H52" s="191">
        <v>29</v>
      </c>
      <c r="I52" s="192">
        <v>3.3</v>
      </c>
      <c r="J52" s="192">
        <f>I52-K52</f>
        <v>7.9200000000000159E-2</v>
      </c>
      <c r="K52" s="192">
        <f>I52*97.6%</f>
        <v>3.2207999999999997</v>
      </c>
      <c r="L52" s="192">
        <v>0</v>
      </c>
      <c r="M52" s="193">
        <v>0</v>
      </c>
      <c r="N52" s="193">
        <v>0</v>
      </c>
      <c r="O52" s="193">
        <f>17.9*0.99</f>
        <v>17.721</v>
      </c>
      <c r="P52" s="194">
        <f>17.9*0.468</f>
        <v>8.3772000000000002</v>
      </c>
      <c r="Q52" s="195"/>
      <c r="R52" s="3" t="s">
        <v>113</v>
      </c>
    </row>
    <row r="53" spans="2:18">
      <c r="B53" s="196"/>
      <c r="C53" s="186">
        <f t="shared" si="1"/>
        <v>45543</v>
      </c>
      <c r="D53" s="187" t="str">
        <f t="shared" si="0"/>
        <v>日</v>
      </c>
      <c r="E53" s="188">
        <f t="shared" si="2"/>
        <v>0.42708333333333331</v>
      </c>
      <c r="F53" s="189">
        <v>7</v>
      </c>
      <c r="G53" s="190" t="s">
        <v>216</v>
      </c>
      <c r="H53" s="191">
        <v>29</v>
      </c>
      <c r="I53" s="192"/>
      <c r="J53" s="192"/>
      <c r="K53" s="192"/>
      <c r="L53" s="192"/>
      <c r="M53" s="193"/>
      <c r="N53" s="193"/>
      <c r="O53" s="193"/>
      <c r="P53" s="194"/>
      <c r="Q53" s="195"/>
      <c r="R53" s="3" t="s">
        <v>113</v>
      </c>
    </row>
    <row r="54" spans="2:18">
      <c r="B54" s="196"/>
      <c r="C54" s="186">
        <f t="shared" si="1"/>
        <v>45543</v>
      </c>
      <c r="D54" s="187" t="str">
        <f t="shared" si="0"/>
        <v>日</v>
      </c>
      <c r="E54" s="188">
        <f t="shared" si="2"/>
        <v>0.5</v>
      </c>
      <c r="F54" s="189">
        <v>6</v>
      </c>
      <c r="G54" s="190" t="s">
        <v>216</v>
      </c>
      <c r="H54" s="191">
        <v>29</v>
      </c>
      <c r="I54" s="192"/>
      <c r="J54" s="192"/>
      <c r="K54" s="192"/>
      <c r="L54" s="192"/>
      <c r="M54" s="193"/>
      <c r="N54" s="193"/>
      <c r="O54" s="193"/>
      <c r="P54" s="194"/>
      <c r="Q54" s="195"/>
      <c r="R54" s="3" t="s">
        <v>113</v>
      </c>
    </row>
    <row r="55" spans="2:18">
      <c r="B55" s="196"/>
      <c r="C55" s="186">
        <f t="shared" si="1"/>
        <v>45543</v>
      </c>
      <c r="D55" s="187" t="str">
        <f t="shared" si="0"/>
        <v>日</v>
      </c>
      <c r="E55" s="188">
        <f t="shared" si="2"/>
        <v>0.58333333333333337</v>
      </c>
      <c r="F55" s="189">
        <v>0</v>
      </c>
      <c r="G55" s="190" t="s">
        <v>216</v>
      </c>
      <c r="H55" s="191">
        <v>29</v>
      </c>
      <c r="I55" s="192"/>
      <c r="J55" s="192"/>
      <c r="K55" s="192"/>
      <c r="L55" s="192"/>
      <c r="M55" s="193"/>
      <c r="N55" s="193"/>
      <c r="O55" s="193"/>
      <c r="P55" s="194"/>
      <c r="Q55" s="195"/>
      <c r="R55" s="3" t="s">
        <v>113</v>
      </c>
    </row>
    <row r="56" spans="2:18">
      <c r="B56" s="196"/>
      <c r="C56" s="186">
        <f t="shared" si="1"/>
        <v>45543</v>
      </c>
      <c r="D56" s="187" t="str">
        <f t="shared" si="0"/>
        <v>日</v>
      </c>
      <c r="E56" s="188">
        <f t="shared" si="2"/>
        <v>0.63194444444444442</v>
      </c>
      <c r="F56" s="189">
        <v>0</v>
      </c>
      <c r="G56" s="190" t="s">
        <v>216</v>
      </c>
      <c r="H56" s="191">
        <v>29</v>
      </c>
      <c r="I56" s="192"/>
      <c r="J56" s="192"/>
      <c r="K56" s="192"/>
      <c r="L56" s="192"/>
      <c r="M56" s="193"/>
      <c r="N56" s="193"/>
      <c r="O56" s="193"/>
      <c r="P56" s="194"/>
      <c r="Q56" s="195"/>
      <c r="R56" s="3" t="s">
        <v>113</v>
      </c>
    </row>
    <row r="57" spans="2:18">
      <c r="B57" s="196"/>
      <c r="C57" s="186">
        <f t="shared" si="1"/>
        <v>45543</v>
      </c>
      <c r="D57" s="187" t="str">
        <f t="shared" si="0"/>
        <v>日</v>
      </c>
      <c r="E57" s="188">
        <f t="shared" si="2"/>
        <v>0.66666666666666663</v>
      </c>
      <c r="F57" s="189">
        <v>4</v>
      </c>
      <c r="G57" s="190" t="s">
        <v>216</v>
      </c>
      <c r="H57" s="191">
        <v>29</v>
      </c>
      <c r="I57" s="192"/>
      <c r="J57" s="192"/>
      <c r="K57" s="192"/>
      <c r="L57" s="192"/>
      <c r="M57" s="193"/>
      <c r="N57" s="193"/>
      <c r="O57" s="193"/>
      <c r="P57" s="194"/>
      <c r="Q57" s="195"/>
      <c r="R57" s="3" t="s">
        <v>113</v>
      </c>
    </row>
    <row r="58" spans="2:18">
      <c r="B58" s="196"/>
      <c r="C58" s="186">
        <f t="shared" si="1"/>
        <v>45543</v>
      </c>
      <c r="D58" s="187" t="str">
        <f t="shared" si="0"/>
        <v>日</v>
      </c>
      <c r="E58" s="188">
        <f t="shared" si="2"/>
        <v>0.71875</v>
      </c>
      <c r="F58" s="189">
        <v>2</v>
      </c>
      <c r="G58" s="190" t="s">
        <v>216</v>
      </c>
      <c r="H58" s="191">
        <v>29</v>
      </c>
      <c r="I58" s="192"/>
      <c r="J58" s="192"/>
      <c r="K58" s="192"/>
      <c r="L58" s="192"/>
      <c r="M58" s="193"/>
      <c r="N58" s="193"/>
      <c r="O58" s="193"/>
      <c r="P58" s="194"/>
      <c r="Q58" s="195"/>
      <c r="R58" s="3" t="s">
        <v>113</v>
      </c>
    </row>
    <row r="59" spans="2:18">
      <c r="B59" s="196"/>
      <c r="C59" s="186">
        <f t="shared" si="1"/>
        <v>45543</v>
      </c>
      <c r="D59" s="187" t="str">
        <f t="shared" si="0"/>
        <v>日</v>
      </c>
      <c r="E59" s="188">
        <f t="shared" si="2"/>
        <v>0.76041666666666663</v>
      </c>
      <c r="F59" s="189">
        <v>0</v>
      </c>
      <c r="G59" s="190" t="s">
        <v>216</v>
      </c>
      <c r="H59" s="191">
        <v>29</v>
      </c>
      <c r="I59" s="192"/>
      <c r="J59" s="192"/>
      <c r="K59" s="192"/>
      <c r="L59" s="192"/>
      <c r="M59" s="193"/>
      <c r="N59" s="193"/>
      <c r="O59" s="193"/>
      <c r="P59" s="194"/>
      <c r="Q59" s="195"/>
      <c r="R59" s="3" t="s">
        <v>113</v>
      </c>
    </row>
    <row r="60" spans="2:18">
      <c r="B60" s="196"/>
      <c r="C60" s="186">
        <f t="shared" si="1"/>
        <v>45544</v>
      </c>
      <c r="D60" s="187" t="str">
        <f t="shared" si="0"/>
        <v>月</v>
      </c>
      <c r="E60" s="188">
        <f t="shared" si="2"/>
        <v>0.35416666666666669</v>
      </c>
      <c r="F60" s="189">
        <v>0</v>
      </c>
      <c r="G60" s="190" t="s">
        <v>216</v>
      </c>
      <c r="H60" s="191">
        <v>27</v>
      </c>
      <c r="I60" s="192">
        <v>3.3</v>
      </c>
      <c r="J60" s="192">
        <f>I60-K60</f>
        <v>0.1221000000000001</v>
      </c>
      <c r="K60" s="192">
        <f>I60*96.3%</f>
        <v>3.1778999999999997</v>
      </c>
      <c r="L60" s="192">
        <v>0</v>
      </c>
      <c r="M60" s="193">
        <v>0</v>
      </c>
      <c r="N60" s="193">
        <v>0</v>
      </c>
      <c r="O60" s="193">
        <f>17.9*1</f>
        <v>17.899999999999999</v>
      </c>
      <c r="P60" s="194">
        <f>17.9*0.38</f>
        <v>6.8019999999999996</v>
      </c>
      <c r="Q60" s="195"/>
      <c r="R60" s="3" t="s">
        <v>113</v>
      </c>
    </row>
    <row r="61" spans="2:18">
      <c r="B61" s="196"/>
      <c r="C61" s="186">
        <f t="shared" si="1"/>
        <v>45544</v>
      </c>
      <c r="D61" s="187" t="str">
        <f t="shared" si="0"/>
        <v>月</v>
      </c>
      <c r="E61" s="188">
        <f t="shared" si="2"/>
        <v>0.42708333333333331</v>
      </c>
      <c r="F61" s="189">
        <v>2</v>
      </c>
      <c r="G61" s="190" t="s">
        <v>216</v>
      </c>
      <c r="H61" s="191">
        <v>27</v>
      </c>
      <c r="I61" s="192"/>
      <c r="J61" s="192"/>
      <c r="K61" s="192"/>
      <c r="L61" s="192"/>
      <c r="M61" s="193"/>
      <c r="N61" s="193"/>
      <c r="O61" s="193"/>
      <c r="P61" s="194"/>
      <c r="Q61" s="195"/>
      <c r="R61" s="3" t="s">
        <v>113</v>
      </c>
    </row>
    <row r="62" spans="2:18">
      <c r="B62" s="196"/>
      <c r="C62" s="186">
        <f t="shared" si="1"/>
        <v>45544</v>
      </c>
      <c r="D62" s="187" t="str">
        <f t="shared" si="0"/>
        <v>月</v>
      </c>
      <c r="E62" s="188">
        <f t="shared" si="2"/>
        <v>0.5</v>
      </c>
      <c r="F62" s="189">
        <v>2</v>
      </c>
      <c r="G62" s="190" t="s">
        <v>216</v>
      </c>
      <c r="H62" s="191">
        <v>27</v>
      </c>
      <c r="I62" s="192"/>
      <c r="J62" s="192"/>
      <c r="K62" s="192"/>
      <c r="L62" s="192"/>
      <c r="M62" s="193"/>
      <c r="N62" s="193"/>
      <c r="O62" s="193"/>
      <c r="P62" s="194"/>
      <c r="Q62" s="195"/>
      <c r="R62" s="3" t="s">
        <v>113</v>
      </c>
    </row>
    <row r="63" spans="2:18">
      <c r="B63" s="196"/>
      <c r="C63" s="186">
        <f t="shared" si="1"/>
        <v>45544</v>
      </c>
      <c r="D63" s="187" t="str">
        <f t="shared" si="0"/>
        <v>月</v>
      </c>
      <c r="E63" s="188">
        <f t="shared" si="2"/>
        <v>0.58333333333333337</v>
      </c>
      <c r="F63" s="189">
        <v>0</v>
      </c>
      <c r="G63" s="190" t="s">
        <v>375</v>
      </c>
      <c r="H63" s="191">
        <v>27</v>
      </c>
      <c r="I63" s="192"/>
      <c r="J63" s="192"/>
      <c r="K63" s="192"/>
      <c r="L63" s="192"/>
      <c r="M63" s="193"/>
      <c r="N63" s="193"/>
      <c r="O63" s="193"/>
      <c r="P63" s="194"/>
      <c r="Q63" s="195"/>
      <c r="R63" s="3" t="s">
        <v>113</v>
      </c>
    </row>
    <row r="64" spans="2:18">
      <c r="B64" s="196"/>
      <c r="C64" s="186">
        <f t="shared" si="1"/>
        <v>45544</v>
      </c>
      <c r="D64" s="187" t="str">
        <f t="shared" si="0"/>
        <v>月</v>
      </c>
      <c r="E64" s="188">
        <f t="shared" si="2"/>
        <v>0.63194444444444442</v>
      </c>
      <c r="F64" s="189">
        <v>0</v>
      </c>
      <c r="G64" s="190" t="s">
        <v>375</v>
      </c>
      <c r="H64" s="191">
        <v>27</v>
      </c>
      <c r="I64" s="192"/>
      <c r="J64" s="192"/>
      <c r="K64" s="192"/>
      <c r="L64" s="192"/>
      <c r="M64" s="193"/>
      <c r="N64" s="193"/>
      <c r="O64" s="193"/>
      <c r="P64" s="194"/>
      <c r="Q64" s="195"/>
      <c r="R64" s="3" t="s">
        <v>113</v>
      </c>
    </row>
    <row r="65" spans="2:18">
      <c r="B65" s="196"/>
      <c r="C65" s="186">
        <f t="shared" si="1"/>
        <v>45544</v>
      </c>
      <c r="D65" s="187" t="str">
        <f t="shared" si="0"/>
        <v>月</v>
      </c>
      <c r="E65" s="188">
        <f t="shared" si="2"/>
        <v>0.66666666666666663</v>
      </c>
      <c r="F65" s="189">
        <v>5</v>
      </c>
      <c r="G65" s="190" t="s">
        <v>375</v>
      </c>
      <c r="H65" s="191">
        <v>27</v>
      </c>
      <c r="I65" s="192"/>
      <c r="J65" s="192"/>
      <c r="K65" s="192"/>
      <c r="L65" s="192"/>
      <c r="M65" s="193"/>
      <c r="N65" s="193"/>
      <c r="O65" s="193"/>
      <c r="P65" s="194"/>
      <c r="Q65" s="195"/>
      <c r="R65" s="3" t="s">
        <v>113</v>
      </c>
    </row>
    <row r="66" spans="2:18">
      <c r="B66" s="196"/>
      <c r="C66" s="186">
        <f t="shared" si="1"/>
        <v>45544</v>
      </c>
      <c r="D66" s="187" t="str">
        <f t="shared" si="0"/>
        <v>月</v>
      </c>
      <c r="E66" s="188">
        <f t="shared" si="2"/>
        <v>0.71875</v>
      </c>
      <c r="F66" s="189">
        <v>6</v>
      </c>
      <c r="G66" s="190" t="s">
        <v>216</v>
      </c>
      <c r="H66" s="191">
        <v>27</v>
      </c>
      <c r="I66" s="192"/>
      <c r="J66" s="192"/>
      <c r="K66" s="192"/>
      <c r="L66" s="192"/>
      <c r="M66" s="193"/>
      <c r="N66" s="193"/>
      <c r="O66" s="193"/>
      <c r="P66" s="194"/>
      <c r="Q66" s="195"/>
      <c r="R66" s="3" t="s">
        <v>113</v>
      </c>
    </row>
    <row r="67" spans="2:18">
      <c r="B67" s="196"/>
      <c r="C67" s="186">
        <f t="shared" si="1"/>
        <v>45544</v>
      </c>
      <c r="D67" s="187" t="str">
        <f t="shared" si="0"/>
        <v>月</v>
      </c>
      <c r="E67" s="188">
        <f t="shared" si="2"/>
        <v>0.76041666666666663</v>
      </c>
      <c r="F67" s="189">
        <v>0</v>
      </c>
      <c r="G67" s="190" t="s">
        <v>216</v>
      </c>
      <c r="H67" s="191">
        <v>27</v>
      </c>
      <c r="I67" s="192"/>
      <c r="J67" s="192"/>
      <c r="K67" s="192"/>
      <c r="L67" s="192"/>
      <c r="M67" s="193"/>
      <c r="N67" s="193"/>
      <c r="O67" s="193"/>
      <c r="P67" s="194"/>
      <c r="Q67" s="195"/>
      <c r="R67" s="3" t="s">
        <v>113</v>
      </c>
    </row>
    <row r="68" spans="2:18">
      <c r="B68" s="196"/>
      <c r="C68" s="186">
        <f t="shared" si="1"/>
        <v>45545</v>
      </c>
      <c r="D68" s="187" t="str">
        <f t="shared" si="0"/>
        <v>火</v>
      </c>
      <c r="E68" s="188">
        <f t="shared" si="2"/>
        <v>0.35416666666666669</v>
      </c>
      <c r="F68" s="189">
        <v>5</v>
      </c>
      <c r="G68" s="190" t="s">
        <v>127</v>
      </c>
      <c r="H68" s="191">
        <v>25</v>
      </c>
      <c r="I68" s="192">
        <v>3.3</v>
      </c>
      <c r="J68" s="192">
        <f>I68-K68</f>
        <v>8.9100000000000179E-2</v>
      </c>
      <c r="K68" s="192">
        <f>I68*97.3%</f>
        <v>3.2108999999999996</v>
      </c>
      <c r="L68" s="192">
        <v>0</v>
      </c>
      <c r="M68" s="193">
        <v>0</v>
      </c>
      <c r="N68" s="193">
        <v>0</v>
      </c>
      <c r="O68" s="193">
        <f>17.9*1</f>
        <v>17.899999999999999</v>
      </c>
      <c r="P68" s="194">
        <f>17.9*0.21</f>
        <v>3.7589999999999995</v>
      </c>
      <c r="Q68" s="195"/>
      <c r="R68" s="3" t="s">
        <v>113</v>
      </c>
    </row>
    <row r="69" spans="2:18">
      <c r="B69" s="196"/>
      <c r="C69" s="186">
        <f t="shared" si="1"/>
        <v>45545</v>
      </c>
      <c r="D69" s="187" t="str">
        <f t="shared" si="0"/>
        <v>火</v>
      </c>
      <c r="E69" s="188">
        <f t="shared" si="2"/>
        <v>0.42708333333333331</v>
      </c>
      <c r="F69" s="189">
        <v>4</v>
      </c>
      <c r="G69" s="190" t="s">
        <v>127</v>
      </c>
      <c r="H69" s="191">
        <v>25</v>
      </c>
      <c r="I69" s="192"/>
      <c r="J69" s="192"/>
      <c r="K69" s="192"/>
      <c r="L69" s="192"/>
      <c r="M69" s="193"/>
      <c r="N69" s="193"/>
      <c r="O69" s="193"/>
      <c r="P69" s="194"/>
      <c r="Q69" s="195"/>
      <c r="R69" s="3" t="s">
        <v>113</v>
      </c>
    </row>
    <row r="70" spans="2:18">
      <c r="B70" s="196"/>
      <c r="C70" s="186">
        <f t="shared" si="1"/>
        <v>45545</v>
      </c>
      <c r="D70" s="187" t="str">
        <f t="shared" si="0"/>
        <v>火</v>
      </c>
      <c r="E70" s="188">
        <f t="shared" si="2"/>
        <v>0.5</v>
      </c>
      <c r="F70" s="189">
        <v>0</v>
      </c>
      <c r="G70" s="190" t="s">
        <v>127</v>
      </c>
      <c r="H70" s="191">
        <v>25</v>
      </c>
      <c r="I70" s="192"/>
      <c r="J70" s="192"/>
      <c r="K70" s="192"/>
      <c r="L70" s="192"/>
      <c r="M70" s="193"/>
      <c r="N70" s="193"/>
      <c r="O70" s="193"/>
      <c r="P70" s="194"/>
      <c r="Q70" s="195"/>
      <c r="R70" s="3" t="s">
        <v>113</v>
      </c>
    </row>
    <row r="71" spans="2:18">
      <c r="B71" s="196"/>
      <c r="C71" s="186">
        <f t="shared" si="1"/>
        <v>45545</v>
      </c>
      <c r="D71" s="187" t="str">
        <f t="shared" si="0"/>
        <v>火</v>
      </c>
      <c r="E71" s="188">
        <f t="shared" si="2"/>
        <v>0.58333333333333337</v>
      </c>
      <c r="F71" s="189">
        <v>0</v>
      </c>
      <c r="G71" s="190" t="s">
        <v>127</v>
      </c>
      <c r="H71" s="191">
        <v>25</v>
      </c>
      <c r="I71" s="192"/>
      <c r="J71" s="192"/>
      <c r="K71" s="192"/>
      <c r="L71" s="192"/>
      <c r="M71" s="193"/>
      <c r="N71" s="193"/>
      <c r="O71" s="193"/>
      <c r="P71" s="194"/>
      <c r="Q71" s="195"/>
      <c r="R71" s="3" t="s">
        <v>113</v>
      </c>
    </row>
    <row r="72" spans="2:18">
      <c r="B72" s="196"/>
      <c r="C72" s="186">
        <f t="shared" si="1"/>
        <v>45545</v>
      </c>
      <c r="D72" s="187" t="str">
        <f t="shared" si="0"/>
        <v>火</v>
      </c>
      <c r="E72" s="188">
        <f t="shared" si="2"/>
        <v>0.63194444444444442</v>
      </c>
      <c r="F72" s="189">
        <v>0</v>
      </c>
      <c r="G72" s="190" t="s">
        <v>127</v>
      </c>
      <c r="H72" s="191">
        <v>25</v>
      </c>
      <c r="I72" s="192"/>
      <c r="J72" s="192"/>
      <c r="K72" s="192"/>
      <c r="L72" s="192"/>
      <c r="M72" s="193"/>
      <c r="N72" s="193"/>
      <c r="O72" s="193"/>
      <c r="P72" s="194"/>
      <c r="Q72" s="195"/>
      <c r="R72" s="3" t="s">
        <v>113</v>
      </c>
    </row>
    <row r="73" spans="2:18">
      <c r="B73" s="196"/>
      <c r="C73" s="186">
        <f t="shared" si="1"/>
        <v>45545</v>
      </c>
      <c r="D73" s="187" t="str">
        <f t="shared" si="0"/>
        <v>火</v>
      </c>
      <c r="E73" s="188">
        <f t="shared" si="2"/>
        <v>0.66666666666666663</v>
      </c>
      <c r="F73" s="189">
        <v>5</v>
      </c>
      <c r="G73" s="190" t="s">
        <v>127</v>
      </c>
      <c r="H73" s="191">
        <v>25</v>
      </c>
      <c r="I73" s="192"/>
      <c r="J73" s="192"/>
      <c r="K73" s="192"/>
      <c r="L73" s="192"/>
      <c r="M73" s="193"/>
      <c r="N73" s="193"/>
      <c r="O73" s="193"/>
      <c r="P73" s="194"/>
      <c r="Q73" s="195"/>
      <c r="R73" s="3" t="s">
        <v>113</v>
      </c>
    </row>
    <row r="74" spans="2:18">
      <c r="B74" s="196"/>
      <c r="C74" s="186">
        <f t="shared" si="1"/>
        <v>45545</v>
      </c>
      <c r="D74" s="187" t="str">
        <f t="shared" si="0"/>
        <v>火</v>
      </c>
      <c r="E74" s="188">
        <f t="shared" si="2"/>
        <v>0.71875</v>
      </c>
      <c r="F74" s="189">
        <v>2</v>
      </c>
      <c r="G74" s="190" t="s">
        <v>127</v>
      </c>
      <c r="H74" s="191">
        <v>25</v>
      </c>
      <c r="I74" s="192"/>
      <c r="J74" s="192"/>
      <c r="K74" s="192"/>
      <c r="L74" s="192"/>
      <c r="M74" s="193"/>
      <c r="N74" s="193"/>
      <c r="O74" s="193"/>
      <c r="P74" s="194"/>
      <c r="Q74" s="195"/>
      <c r="R74" s="3" t="s">
        <v>113</v>
      </c>
    </row>
    <row r="75" spans="2:18">
      <c r="B75" s="196"/>
      <c r="C75" s="186">
        <f t="shared" si="1"/>
        <v>45545</v>
      </c>
      <c r="D75" s="187" t="str">
        <f t="shared" ref="D75:D115" si="3">IF($C75 &lt;&gt; "", IF(ISERROR(MATCH($C75, 祝日, 0)), TEXT($C75, "aaa"), "祝日"), "")</f>
        <v>火</v>
      </c>
      <c r="E75" s="188">
        <f t="shared" si="2"/>
        <v>0.76041666666666663</v>
      </c>
      <c r="F75" s="189">
        <v>0</v>
      </c>
      <c r="G75" s="190" t="s">
        <v>127</v>
      </c>
      <c r="H75" s="191">
        <v>25</v>
      </c>
      <c r="I75" s="192"/>
      <c r="J75" s="192"/>
      <c r="K75" s="192"/>
      <c r="L75" s="192"/>
      <c r="M75" s="193"/>
      <c r="N75" s="193"/>
      <c r="O75" s="193"/>
      <c r="P75" s="194"/>
      <c r="Q75" s="195"/>
      <c r="R75" s="3" t="s">
        <v>113</v>
      </c>
    </row>
    <row r="76" spans="2:18">
      <c r="B76" s="196"/>
      <c r="C76" s="186">
        <f t="shared" si="1"/>
        <v>45546</v>
      </c>
      <c r="D76" s="187" t="str">
        <f t="shared" si="3"/>
        <v>水</v>
      </c>
      <c r="E76" s="188">
        <f t="shared" si="2"/>
        <v>0.35416666666666669</v>
      </c>
      <c r="F76" s="189">
        <v>0</v>
      </c>
      <c r="G76" s="190" t="s">
        <v>127</v>
      </c>
      <c r="H76" s="191">
        <v>30</v>
      </c>
      <c r="I76" s="192">
        <v>3.3</v>
      </c>
      <c r="J76" s="192">
        <f>I76-K76</f>
        <v>9.2400000000000038E-2</v>
      </c>
      <c r="K76" s="192">
        <f>I76*97.2%</f>
        <v>3.2075999999999998</v>
      </c>
      <c r="L76" s="192">
        <v>0</v>
      </c>
      <c r="M76" s="193">
        <v>0</v>
      </c>
      <c r="N76" s="193">
        <v>0</v>
      </c>
      <c r="O76" s="193">
        <f>17.9*1</f>
        <v>17.899999999999999</v>
      </c>
      <c r="P76" s="194">
        <f>17.9*0.337</f>
        <v>6.0323000000000002</v>
      </c>
      <c r="Q76" s="195"/>
      <c r="R76" s="3" t="s">
        <v>113</v>
      </c>
    </row>
    <row r="77" spans="2:18">
      <c r="B77" s="196"/>
      <c r="C77" s="186">
        <f t="shared" si="1"/>
        <v>45546</v>
      </c>
      <c r="D77" s="187" t="str">
        <f t="shared" si="3"/>
        <v>水</v>
      </c>
      <c r="E77" s="188">
        <f t="shared" si="2"/>
        <v>0.42708333333333331</v>
      </c>
      <c r="F77" s="189">
        <v>6</v>
      </c>
      <c r="G77" s="190" t="s">
        <v>127</v>
      </c>
      <c r="H77" s="191">
        <v>30</v>
      </c>
      <c r="I77" s="192"/>
      <c r="J77" s="192"/>
      <c r="K77" s="192"/>
      <c r="L77" s="192"/>
      <c r="M77" s="193"/>
      <c r="N77" s="193"/>
      <c r="O77" s="193"/>
      <c r="P77" s="194"/>
      <c r="Q77" s="195"/>
      <c r="R77" s="3" t="s">
        <v>113</v>
      </c>
    </row>
    <row r="78" spans="2:18">
      <c r="B78" s="196"/>
      <c r="C78" s="186">
        <f t="shared" si="1"/>
        <v>45546</v>
      </c>
      <c r="D78" s="187" t="str">
        <f t="shared" si="3"/>
        <v>水</v>
      </c>
      <c r="E78" s="188">
        <f t="shared" si="2"/>
        <v>0.5</v>
      </c>
      <c r="F78" s="189">
        <v>0</v>
      </c>
      <c r="G78" s="190" t="s">
        <v>127</v>
      </c>
      <c r="H78" s="191">
        <v>30</v>
      </c>
      <c r="I78" s="192"/>
      <c r="J78" s="192"/>
      <c r="K78" s="192"/>
      <c r="L78" s="192"/>
      <c r="M78" s="193"/>
      <c r="N78" s="193"/>
      <c r="O78" s="193"/>
      <c r="P78" s="194"/>
      <c r="Q78" s="195"/>
      <c r="R78" s="3" t="s">
        <v>113</v>
      </c>
    </row>
    <row r="79" spans="2:18">
      <c r="B79" s="196"/>
      <c r="C79" s="186">
        <f t="shared" si="1"/>
        <v>45546</v>
      </c>
      <c r="D79" s="187" t="str">
        <f t="shared" si="3"/>
        <v>水</v>
      </c>
      <c r="E79" s="188">
        <f t="shared" si="2"/>
        <v>0.58333333333333337</v>
      </c>
      <c r="F79" s="189">
        <v>3</v>
      </c>
      <c r="G79" s="190" t="s">
        <v>127</v>
      </c>
      <c r="H79" s="191">
        <v>30</v>
      </c>
      <c r="I79" s="192"/>
      <c r="J79" s="192"/>
      <c r="K79" s="192"/>
      <c r="L79" s="192"/>
      <c r="M79" s="193"/>
      <c r="N79" s="193"/>
      <c r="O79" s="193"/>
      <c r="P79" s="194"/>
      <c r="Q79" s="195"/>
      <c r="R79" s="3" t="s">
        <v>113</v>
      </c>
    </row>
    <row r="80" spans="2:18">
      <c r="B80" s="196"/>
      <c r="C80" s="186">
        <f t="shared" si="1"/>
        <v>45546</v>
      </c>
      <c r="D80" s="187" t="str">
        <f t="shared" si="3"/>
        <v>水</v>
      </c>
      <c r="E80" s="188">
        <f t="shared" si="2"/>
        <v>0.63194444444444442</v>
      </c>
      <c r="F80" s="189">
        <v>3</v>
      </c>
      <c r="G80" s="190" t="s">
        <v>127</v>
      </c>
      <c r="H80" s="191">
        <v>30</v>
      </c>
      <c r="I80" s="192"/>
      <c r="J80" s="192"/>
      <c r="K80" s="192"/>
      <c r="L80" s="192"/>
      <c r="M80" s="193"/>
      <c r="N80" s="193"/>
      <c r="O80" s="193"/>
      <c r="P80" s="194"/>
      <c r="Q80" s="195"/>
      <c r="R80" s="3" t="s">
        <v>113</v>
      </c>
    </row>
    <row r="81" spans="2:18">
      <c r="B81" s="196"/>
      <c r="C81" s="186">
        <f t="shared" si="1"/>
        <v>45546</v>
      </c>
      <c r="D81" s="187" t="str">
        <f t="shared" si="3"/>
        <v>水</v>
      </c>
      <c r="E81" s="188">
        <f t="shared" si="2"/>
        <v>0.66666666666666663</v>
      </c>
      <c r="F81" s="189">
        <v>2</v>
      </c>
      <c r="G81" s="190" t="s">
        <v>127</v>
      </c>
      <c r="H81" s="191">
        <v>30</v>
      </c>
      <c r="I81" s="192"/>
      <c r="J81" s="192"/>
      <c r="K81" s="192"/>
      <c r="L81" s="192"/>
      <c r="M81" s="193"/>
      <c r="N81" s="193"/>
      <c r="O81" s="193"/>
      <c r="P81" s="194"/>
      <c r="Q81" s="195"/>
      <c r="R81" s="3" t="s">
        <v>113</v>
      </c>
    </row>
    <row r="82" spans="2:18">
      <c r="B82" s="196"/>
      <c r="C82" s="186">
        <f t="shared" si="1"/>
        <v>45546</v>
      </c>
      <c r="D82" s="187" t="str">
        <f t="shared" si="3"/>
        <v>水</v>
      </c>
      <c r="E82" s="188">
        <f t="shared" si="2"/>
        <v>0.71875</v>
      </c>
      <c r="F82" s="189">
        <v>1</v>
      </c>
      <c r="G82" s="190" t="s">
        <v>127</v>
      </c>
      <c r="H82" s="191">
        <v>30</v>
      </c>
      <c r="I82" s="192"/>
      <c r="J82" s="192"/>
      <c r="K82" s="192"/>
      <c r="L82" s="192"/>
      <c r="M82" s="193"/>
      <c r="N82" s="193"/>
      <c r="O82" s="193"/>
      <c r="P82" s="194"/>
      <c r="Q82" s="195"/>
      <c r="R82" s="3" t="s">
        <v>113</v>
      </c>
    </row>
    <row r="83" spans="2:18">
      <c r="B83" s="196"/>
      <c r="C83" s="186">
        <f t="shared" si="1"/>
        <v>45546</v>
      </c>
      <c r="D83" s="187" t="str">
        <f t="shared" si="3"/>
        <v>水</v>
      </c>
      <c r="E83" s="188">
        <f t="shared" si="2"/>
        <v>0.76041666666666663</v>
      </c>
      <c r="F83" s="189">
        <v>2</v>
      </c>
      <c r="G83" s="190" t="s">
        <v>127</v>
      </c>
      <c r="H83" s="191">
        <v>30</v>
      </c>
      <c r="I83" s="192"/>
      <c r="J83" s="192"/>
      <c r="K83" s="192"/>
      <c r="L83" s="192"/>
      <c r="M83" s="193"/>
      <c r="N83" s="193"/>
      <c r="O83" s="193"/>
      <c r="P83" s="194"/>
      <c r="Q83" s="195"/>
    </row>
    <row r="84" spans="2:18">
      <c r="B84" s="196"/>
      <c r="C84" s="186">
        <f t="shared" si="1"/>
        <v>45547</v>
      </c>
      <c r="D84" s="187" t="str">
        <f t="shared" si="3"/>
        <v>木</v>
      </c>
      <c r="E84" s="188">
        <f t="shared" si="2"/>
        <v>0.35416666666666669</v>
      </c>
      <c r="F84" s="189">
        <v>1</v>
      </c>
      <c r="G84" s="190" t="s">
        <v>127</v>
      </c>
      <c r="H84" s="191">
        <v>31</v>
      </c>
      <c r="I84" s="192">
        <v>3.3</v>
      </c>
      <c r="J84" s="192">
        <f>I84-K84</f>
        <v>0.33000000000000007</v>
      </c>
      <c r="K84" s="192">
        <f>I84*90%</f>
        <v>2.9699999999999998</v>
      </c>
      <c r="L84" s="192">
        <v>0</v>
      </c>
      <c r="M84" s="193">
        <v>0</v>
      </c>
      <c r="N84" s="193">
        <v>0</v>
      </c>
      <c r="O84" s="193">
        <f>17.9*1</f>
        <v>17.899999999999999</v>
      </c>
      <c r="P84" s="194">
        <f>17.9*0.31</f>
        <v>5.5489999999999995</v>
      </c>
      <c r="Q84" s="195"/>
      <c r="R84" s="3" t="s">
        <v>113</v>
      </c>
    </row>
    <row r="85" spans="2:18">
      <c r="B85" s="196"/>
      <c r="C85" s="186">
        <f t="shared" ref="C85:C115" si="4">C77+1</f>
        <v>45547</v>
      </c>
      <c r="D85" s="187" t="str">
        <f t="shared" si="3"/>
        <v>木</v>
      </c>
      <c r="E85" s="188">
        <f t="shared" ref="E85:E115" si="5">E77</f>
        <v>0.42708333333333331</v>
      </c>
      <c r="F85" s="189">
        <v>7</v>
      </c>
      <c r="G85" s="190" t="s">
        <v>127</v>
      </c>
      <c r="H85" s="191">
        <v>31</v>
      </c>
      <c r="I85" s="192"/>
      <c r="J85" s="192"/>
      <c r="K85" s="192"/>
      <c r="L85" s="192"/>
      <c r="M85" s="193"/>
      <c r="N85" s="193"/>
      <c r="O85" s="193"/>
      <c r="P85" s="194"/>
      <c r="Q85" s="195"/>
      <c r="R85" s="3" t="s">
        <v>113</v>
      </c>
    </row>
    <row r="86" spans="2:18">
      <c r="B86" s="196"/>
      <c r="C86" s="186">
        <f t="shared" si="4"/>
        <v>45547</v>
      </c>
      <c r="D86" s="187" t="str">
        <f t="shared" si="3"/>
        <v>木</v>
      </c>
      <c r="E86" s="188">
        <f t="shared" si="5"/>
        <v>0.5</v>
      </c>
      <c r="F86" s="189">
        <v>2</v>
      </c>
      <c r="G86" s="190" t="s">
        <v>127</v>
      </c>
      <c r="H86" s="191">
        <v>31</v>
      </c>
      <c r="I86" s="192"/>
      <c r="J86" s="192"/>
      <c r="K86" s="192"/>
      <c r="L86" s="192"/>
      <c r="M86" s="193"/>
      <c r="N86" s="193"/>
      <c r="O86" s="193"/>
      <c r="P86" s="194"/>
      <c r="Q86" s="195"/>
      <c r="R86" s="3" t="s">
        <v>113</v>
      </c>
    </row>
    <row r="87" spans="2:18">
      <c r="B87" s="196"/>
      <c r="C87" s="186">
        <f t="shared" si="4"/>
        <v>45547</v>
      </c>
      <c r="D87" s="187" t="str">
        <f t="shared" si="3"/>
        <v>木</v>
      </c>
      <c r="E87" s="188">
        <f t="shared" si="5"/>
        <v>0.58333333333333337</v>
      </c>
      <c r="F87" s="189">
        <v>1</v>
      </c>
      <c r="G87" s="190" t="s">
        <v>127</v>
      </c>
      <c r="H87" s="191">
        <v>31</v>
      </c>
      <c r="I87" s="192"/>
      <c r="J87" s="192"/>
      <c r="K87" s="192"/>
      <c r="L87" s="192"/>
      <c r="M87" s="193"/>
      <c r="N87" s="193"/>
      <c r="O87" s="193"/>
      <c r="P87" s="194"/>
      <c r="Q87" s="195"/>
      <c r="R87" s="3" t="s">
        <v>113</v>
      </c>
    </row>
    <row r="88" spans="2:18">
      <c r="B88" s="196"/>
      <c r="C88" s="186">
        <f t="shared" si="4"/>
        <v>45547</v>
      </c>
      <c r="D88" s="187" t="str">
        <f t="shared" si="3"/>
        <v>木</v>
      </c>
      <c r="E88" s="188">
        <f t="shared" si="5"/>
        <v>0.63194444444444442</v>
      </c>
      <c r="F88" s="189">
        <v>2</v>
      </c>
      <c r="G88" s="190" t="s">
        <v>127</v>
      </c>
      <c r="H88" s="191">
        <v>31</v>
      </c>
      <c r="I88" s="192"/>
      <c r="J88" s="192"/>
      <c r="K88" s="192"/>
      <c r="L88" s="192"/>
      <c r="M88" s="193"/>
      <c r="N88" s="193"/>
      <c r="O88" s="193"/>
      <c r="P88" s="194"/>
      <c r="Q88" s="195"/>
      <c r="R88" s="3" t="s">
        <v>113</v>
      </c>
    </row>
    <row r="89" spans="2:18">
      <c r="B89" s="196"/>
      <c r="C89" s="186">
        <f t="shared" si="4"/>
        <v>45547</v>
      </c>
      <c r="D89" s="187" t="str">
        <f t="shared" si="3"/>
        <v>木</v>
      </c>
      <c r="E89" s="188">
        <f t="shared" si="5"/>
        <v>0.66666666666666663</v>
      </c>
      <c r="F89" s="189">
        <v>3</v>
      </c>
      <c r="G89" s="190" t="s">
        <v>127</v>
      </c>
      <c r="H89" s="191">
        <v>31</v>
      </c>
      <c r="I89" s="192"/>
      <c r="J89" s="192"/>
      <c r="K89" s="192"/>
      <c r="L89" s="192"/>
      <c r="M89" s="193"/>
      <c r="N89" s="193"/>
      <c r="O89" s="193"/>
      <c r="P89" s="194"/>
      <c r="Q89" s="195"/>
      <c r="R89" s="3" t="s">
        <v>113</v>
      </c>
    </row>
    <row r="90" spans="2:18">
      <c r="B90" s="196"/>
      <c r="C90" s="186">
        <f t="shared" si="4"/>
        <v>45547</v>
      </c>
      <c r="D90" s="187" t="str">
        <f t="shared" si="3"/>
        <v>木</v>
      </c>
      <c r="E90" s="188">
        <f t="shared" si="5"/>
        <v>0.71875</v>
      </c>
      <c r="F90" s="189">
        <v>0</v>
      </c>
      <c r="G90" s="190" t="s">
        <v>127</v>
      </c>
      <c r="H90" s="191">
        <v>31</v>
      </c>
      <c r="I90" s="192"/>
      <c r="J90" s="192"/>
      <c r="K90" s="192"/>
      <c r="L90" s="192"/>
      <c r="M90" s="193"/>
      <c r="N90" s="193"/>
      <c r="O90" s="193"/>
      <c r="P90" s="194"/>
      <c r="Q90" s="195"/>
      <c r="R90" s="3" t="s">
        <v>113</v>
      </c>
    </row>
    <row r="91" spans="2:18">
      <c r="B91" s="196"/>
      <c r="C91" s="186">
        <f t="shared" si="4"/>
        <v>45547</v>
      </c>
      <c r="D91" s="187" t="str">
        <f t="shared" si="3"/>
        <v>木</v>
      </c>
      <c r="E91" s="188">
        <f t="shared" si="5"/>
        <v>0.76041666666666663</v>
      </c>
      <c r="F91" s="189">
        <v>0</v>
      </c>
      <c r="G91" s="190" t="s">
        <v>127</v>
      </c>
      <c r="H91" s="191">
        <v>31</v>
      </c>
      <c r="I91" s="192"/>
      <c r="J91" s="192"/>
      <c r="K91" s="192"/>
      <c r="L91" s="192"/>
      <c r="M91" s="193"/>
      <c r="N91" s="193"/>
      <c r="O91" s="193"/>
      <c r="P91" s="194"/>
      <c r="Q91" s="195"/>
      <c r="R91" s="3" t="s">
        <v>113</v>
      </c>
    </row>
    <row r="92" spans="2:18">
      <c r="B92" s="196"/>
      <c r="C92" s="186">
        <f t="shared" si="4"/>
        <v>45548</v>
      </c>
      <c r="D92" s="187" t="str">
        <f t="shared" si="3"/>
        <v>金</v>
      </c>
      <c r="E92" s="188">
        <f t="shared" si="5"/>
        <v>0.35416666666666669</v>
      </c>
      <c r="F92" s="189">
        <v>3</v>
      </c>
      <c r="G92" s="190" t="s">
        <v>127</v>
      </c>
      <c r="H92" s="191">
        <v>29</v>
      </c>
      <c r="I92" s="192">
        <v>3.3</v>
      </c>
      <c r="J92" s="192">
        <f>I92-K92</f>
        <v>0.12870000000000026</v>
      </c>
      <c r="K92" s="192">
        <f>I92*96.1%</f>
        <v>3.1712999999999996</v>
      </c>
      <c r="L92" s="192">
        <v>0</v>
      </c>
      <c r="M92" s="193">
        <v>0</v>
      </c>
      <c r="N92" s="193">
        <v>0</v>
      </c>
      <c r="O92" s="193">
        <f>17.9*0.974</f>
        <v>17.4346</v>
      </c>
      <c r="P92" s="194">
        <f>17.9*0.24</f>
        <v>4.2959999999999994</v>
      </c>
      <c r="Q92" s="195"/>
      <c r="R92" s="3" t="s">
        <v>113</v>
      </c>
    </row>
    <row r="93" spans="2:18">
      <c r="B93" s="196"/>
      <c r="C93" s="186">
        <f t="shared" si="4"/>
        <v>45548</v>
      </c>
      <c r="D93" s="187" t="str">
        <f t="shared" si="3"/>
        <v>金</v>
      </c>
      <c r="E93" s="188">
        <f t="shared" si="5"/>
        <v>0.42708333333333331</v>
      </c>
      <c r="F93" s="189">
        <v>2</v>
      </c>
      <c r="G93" s="190" t="s">
        <v>127</v>
      </c>
      <c r="H93" s="191">
        <v>29</v>
      </c>
      <c r="I93" s="192"/>
      <c r="J93" s="192"/>
      <c r="K93" s="192"/>
      <c r="L93" s="192"/>
      <c r="M93" s="193"/>
      <c r="N93" s="193"/>
      <c r="O93" s="193"/>
      <c r="P93" s="194"/>
      <c r="Q93" s="195"/>
      <c r="R93" s="3" t="s">
        <v>113</v>
      </c>
    </row>
    <row r="94" spans="2:18">
      <c r="B94" s="196"/>
      <c r="C94" s="186">
        <f t="shared" si="4"/>
        <v>45548</v>
      </c>
      <c r="D94" s="187" t="str">
        <f t="shared" si="3"/>
        <v>金</v>
      </c>
      <c r="E94" s="188">
        <f t="shared" si="5"/>
        <v>0.5</v>
      </c>
      <c r="F94" s="189">
        <v>2</v>
      </c>
      <c r="G94" s="190" t="s">
        <v>127</v>
      </c>
      <c r="H94" s="191">
        <v>29</v>
      </c>
      <c r="I94" s="192"/>
      <c r="J94" s="192"/>
      <c r="K94" s="192"/>
      <c r="L94" s="192"/>
      <c r="M94" s="193"/>
      <c r="N94" s="193"/>
      <c r="O94" s="193"/>
      <c r="P94" s="194"/>
      <c r="Q94" s="195"/>
      <c r="R94" s="3" t="s">
        <v>113</v>
      </c>
    </row>
    <row r="95" spans="2:18">
      <c r="B95" s="196"/>
      <c r="C95" s="186">
        <f t="shared" si="4"/>
        <v>45548</v>
      </c>
      <c r="D95" s="187" t="str">
        <f t="shared" si="3"/>
        <v>金</v>
      </c>
      <c r="E95" s="188">
        <f t="shared" si="5"/>
        <v>0.58333333333333337</v>
      </c>
      <c r="F95" s="189">
        <v>6</v>
      </c>
      <c r="G95" s="190" t="s">
        <v>127</v>
      </c>
      <c r="H95" s="191">
        <v>29</v>
      </c>
      <c r="I95" s="192"/>
      <c r="J95" s="192"/>
      <c r="K95" s="192"/>
      <c r="L95" s="192"/>
      <c r="M95" s="193"/>
      <c r="N95" s="193"/>
      <c r="O95" s="193"/>
      <c r="P95" s="194"/>
      <c r="Q95" s="195"/>
      <c r="R95" s="3" t="s">
        <v>113</v>
      </c>
    </row>
    <row r="96" spans="2:18">
      <c r="B96" s="196"/>
      <c r="C96" s="186">
        <f t="shared" si="4"/>
        <v>45548</v>
      </c>
      <c r="D96" s="187" t="str">
        <f t="shared" si="3"/>
        <v>金</v>
      </c>
      <c r="E96" s="188">
        <f t="shared" si="5"/>
        <v>0.63194444444444442</v>
      </c>
      <c r="F96" s="189">
        <v>4</v>
      </c>
      <c r="G96" s="190" t="s">
        <v>127</v>
      </c>
      <c r="H96" s="191">
        <v>29</v>
      </c>
      <c r="I96" s="192"/>
      <c r="J96" s="192"/>
      <c r="K96" s="192"/>
      <c r="L96" s="192"/>
      <c r="M96" s="193"/>
      <c r="N96" s="193"/>
      <c r="O96" s="193"/>
      <c r="P96" s="194"/>
      <c r="Q96" s="195"/>
      <c r="R96" s="3" t="s">
        <v>113</v>
      </c>
    </row>
    <row r="97" spans="2:18">
      <c r="B97" s="196"/>
      <c r="C97" s="186">
        <f t="shared" si="4"/>
        <v>45548</v>
      </c>
      <c r="D97" s="187" t="str">
        <f t="shared" si="3"/>
        <v>金</v>
      </c>
      <c r="E97" s="188">
        <f t="shared" si="5"/>
        <v>0.66666666666666663</v>
      </c>
      <c r="F97" s="189">
        <v>2</v>
      </c>
      <c r="G97" s="190" t="s">
        <v>127</v>
      </c>
      <c r="H97" s="191">
        <v>29</v>
      </c>
      <c r="I97" s="192"/>
      <c r="J97" s="192"/>
      <c r="K97" s="192"/>
      <c r="L97" s="192"/>
      <c r="M97" s="193"/>
      <c r="N97" s="193"/>
      <c r="O97" s="193"/>
      <c r="P97" s="194"/>
      <c r="Q97" s="195"/>
      <c r="R97" s="3" t="s">
        <v>113</v>
      </c>
    </row>
    <row r="98" spans="2:18">
      <c r="B98" s="196"/>
      <c r="C98" s="186">
        <f t="shared" si="4"/>
        <v>45548</v>
      </c>
      <c r="D98" s="187" t="str">
        <f t="shared" si="3"/>
        <v>金</v>
      </c>
      <c r="E98" s="188">
        <f t="shared" si="5"/>
        <v>0.71875</v>
      </c>
      <c r="F98" s="189">
        <v>1</v>
      </c>
      <c r="G98" s="190" t="s">
        <v>127</v>
      </c>
      <c r="H98" s="191">
        <v>29</v>
      </c>
      <c r="I98" s="192"/>
      <c r="J98" s="192"/>
      <c r="K98" s="192"/>
      <c r="L98" s="192"/>
      <c r="M98" s="193"/>
      <c r="N98" s="193"/>
      <c r="O98" s="193"/>
      <c r="P98" s="194"/>
      <c r="Q98" s="195"/>
      <c r="R98" s="3" t="s">
        <v>113</v>
      </c>
    </row>
    <row r="99" spans="2:18">
      <c r="B99" s="196"/>
      <c r="C99" s="186">
        <f t="shared" si="4"/>
        <v>45548</v>
      </c>
      <c r="D99" s="187" t="str">
        <f t="shared" si="3"/>
        <v>金</v>
      </c>
      <c r="E99" s="188">
        <f t="shared" si="5"/>
        <v>0.76041666666666663</v>
      </c>
      <c r="F99" s="189">
        <v>1</v>
      </c>
      <c r="G99" s="190" t="s">
        <v>127</v>
      </c>
      <c r="H99" s="191">
        <v>29</v>
      </c>
      <c r="I99" s="192"/>
      <c r="J99" s="192"/>
      <c r="K99" s="192"/>
      <c r="L99" s="192"/>
      <c r="M99" s="193"/>
      <c r="N99" s="193"/>
      <c r="O99" s="193"/>
      <c r="P99" s="194"/>
      <c r="Q99" s="195"/>
    </row>
    <row r="100" spans="2:18">
      <c r="B100" s="196"/>
      <c r="C100" s="186">
        <f t="shared" si="4"/>
        <v>45549</v>
      </c>
      <c r="D100" s="187" t="str">
        <f t="shared" si="3"/>
        <v>土</v>
      </c>
      <c r="E100" s="188">
        <f t="shared" si="5"/>
        <v>0.35416666666666669</v>
      </c>
      <c r="F100" s="189">
        <v>1</v>
      </c>
      <c r="G100" s="190" t="s">
        <v>127</v>
      </c>
      <c r="H100" s="191">
        <v>30</v>
      </c>
      <c r="I100" s="192">
        <v>3.3</v>
      </c>
      <c r="J100" s="192">
        <f>I100-K100</f>
        <v>7.2599999999999998E-2</v>
      </c>
      <c r="K100" s="192">
        <f>I100*97.8%</f>
        <v>3.2273999999999998</v>
      </c>
      <c r="L100" s="192">
        <v>0</v>
      </c>
      <c r="M100" s="193">
        <v>0</v>
      </c>
      <c r="N100" s="193">
        <v>0</v>
      </c>
      <c r="O100" s="193">
        <f>17.9*1</f>
        <v>17.899999999999999</v>
      </c>
      <c r="P100" s="194">
        <f>17.9*0.7</f>
        <v>12.529999999999998</v>
      </c>
      <c r="Q100" s="195"/>
    </row>
    <row r="101" spans="2:18">
      <c r="B101" s="196"/>
      <c r="C101" s="186">
        <f t="shared" si="4"/>
        <v>45549</v>
      </c>
      <c r="D101" s="187" t="str">
        <f t="shared" si="3"/>
        <v>土</v>
      </c>
      <c r="E101" s="188">
        <f t="shared" si="5"/>
        <v>0.42708333333333331</v>
      </c>
      <c r="F101" s="189">
        <v>2</v>
      </c>
      <c r="G101" s="190" t="s">
        <v>127</v>
      </c>
      <c r="H101" s="191">
        <v>30</v>
      </c>
      <c r="I101" s="192"/>
      <c r="J101" s="192"/>
      <c r="K101" s="192"/>
      <c r="L101" s="192"/>
      <c r="M101" s="193"/>
      <c r="N101" s="193"/>
      <c r="O101" s="193"/>
      <c r="P101" s="194"/>
      <c r="Q101" s="195"/>
    </row>
    <row r="102" spans="2:18">
      <c r="B102" s="196"/>
      <c r="C102" s="186">
        <f t="shared" si="4"/>
        <v>45549</v>
      </c>
      <c r="D102" s="187" t="str">
        <f t="shared" si="3"/>
        <v>土</v>
      </c>
      <c r="E102" s="188">
        <f t="shared" si="5"/>
        <v>0.5</v>
      </c>
      <c r="F102" s="189">
        <v>2</v>
      </c>
      <c r="G102" s="190" t="s">
        <v>127</v>
      </c>
      <c r="H102" s="191">
        <v>30</v>
      </c>
      <c r="I102" s="192"/>
      <c r="J102" s="192"/>
      <c r="K102" s="192"/>
      <c r="L102" s="192"/>
      <c r="M102" s="193"/>
      <c r="N102" s="193"/>
      <c r="O102" s="193"/>
      <c r="P102" s="194"/>
      <c r="Q102" s="195"/>
    </row>
    <row r="103" spans="2:18">
      <c r="B103" s="196"/>
      <c r="C103" s="186">
        <f t="shared" si="4"/>
        <v>45549</v>
      </c>
      <c r="D103" s="187" t="str">
        <f t="shared" si="3"/>
        <v>土</v>
      </c>
      <c r="E103" s="188">
        <f t="shared" si="5"/>
        <v>0.58333333333333337</v>
      </c>
      <c r="F103" s="189">
        <v>0</v>
      </c>
      <c r="G103" s="190" t="s">
        <v>216</v>
      </c>
      <c r="H103" s="191">
        <v>30</v>
      </c>
      <c r="I103" s="192"/>
      <c r="J103" s="192"/>
      <c r="K103" s="192"/>
      <c r="L103" s="192"/>
      <c r="M103" s="193"/>
      <c r="N103" s="193"/>
      <c r="O103" s="193"/>
      <c r="P103" s="194"/>
      <c r="Q103" s="195"/>
    </row>
    <row r="104" spans="2:18">
      <c r="B104" s="196"/>
      <c r="C104" s="186">
        <f t="shared" si="4"/>
        <v>45549</v>
      </c>
      <c r="D104" s="187" t="str">
        <f t="shared" si="3"/>
        <v>土</v>
      </c>
      <c r="E104" s="188">
        <f t="shared" si="5"/>
        <v>0.63194444444444442</v>
      </c>
      <c r="F104" s="189">
        <v>4</v>
      </c>
      <c r="G104" s="190" t="s">
        <v>216</v>
      </c>
      <c r="H104" s="191">
        <v>30</v>
      </c>
      <c r="I104" s="192"/>
      <c r="J104" s="192"/>
      <c r="K104" s="192"/>
      <c r="L104" s="192"/>
      <c r="M104" s="193"/>
      <c r="N104" s="193"/>
      <c r="O104" s="193"/>
      <c r="P104" s="194"/>
      <c r="Q104" s="195"/>
    </row>
    <row r="105" spans="2:18">
      <c r="B105" s="196"/>
      <c r="C105" s="186">
        <f t="shared" si="4"/>
        <v>45549</v>
      </c>
      <c r="D105" s="187" t="str">
        <f t="shared" si="3"/>
        <v>土</v>
      </c>
      <c r="E105" s="188">
        <f t="shared" si="5"/>
        <v>0.66666666666666663</v>
      </c>
      <c r="F105" s="189">
        <v>5</v>
      </c>
      <c r="G105" s="190" t="s">
        <v>216</v>
      </c>
      <c r="H105" s="191">
        <v>30</v>
      </c>
      <c r="I105" s="192"/>
      <c r="J105" s="192"/>
      <c r="K105" s="192"/>
      <c r="L105" s="192"/>
      <c r="M105" s="193"/>
      <c r="N105" s="193"/>
      <c r="O105" s="193"/>
      <c r="P105" s="194"/>
      <c r="Q105" s="195"/>
    </row>
    <row r="106" spans="2:18">
      <c r="B106" s="196"/>
      <c r="C106" s="186">
        <f t="shared" si="4"/>
        <v>45549</v>
      </c>
      <c r="D106" s="187" t="str">
        <f t="shared" si="3"/>
        <v>土</v>
      </c>
      <c r="E106" s="188">
        <f t="shared" si="5"/>
        <v>0.71875</v>
      </c>
      <c r="F106" s="189">
        <v>0</v>
      </c>
      <c r="G106" s="190" t="s">
        <v>216</v>
      </c>
      <c r="H106" s="191">
        <v>30</v>
      </c>
      <c r="I106" s="192"/>
      <c r="J106" s="192"/>
      <c r="K106" s="192"/>
      <c r="L106" s="192"/>
      <c r="M106" s="193"/>
      <c r="N106" s="193"/>
      <c r="O106" s="193"/>
      <c r="P106" s="194"/>
      <c r="Q106" s="195"/>
    </row>
    <row r="107" spans="2:18">
      <c r="B107" s="196"/>
      <c r="C107" s="186">
        <f t="shared" si="4"/>
        <v>45549</v>
      </c>
      <c r="D107" s="187" t="str">
        <f t="shared" si="3"/>
        <v>土</v>
      </c>
      <c r="E107" s="188">
        <f t="shared" si="5"/>
        <v>0.76041666666666663</v>
      </c>
      <c r="F107" s="189">
        <v>0</v>
      </c>
      <c r="G107" s="190" t="s">
        <v>216</v>
      </c>
      <c r="H107" s="191">
        <v>30</v>
      </c>
      <c r="I107" s="192"/>
      <c r="J107" s="192"/>
      <c r="K107" s="192"/>
      <c r="L107" s="192"/>
      <c r="M107" s="193"/>
      <c r="N107" s="193"/>
      <c r="O107" s="193"/>
      <c r="P107" s="194"/>
      <c r="Q107" s="195"/>
    </row>
    <row r="108" spans="2:18">
      <c r="B108" s="196"/>
      <c r="C108" s="186">
        <f t="shared" si="4"/>
        <v>45550</v>
      </c>
      <c r="D108" s="187" t="str">
        <f t="shared" si="3"/>
        <v>日</v>
      </c>
      <c r="E108" s="188">
        <f t="shared" si="5"/>
        <v>0.35416666666666669</v>
      </c>
      <c r="F108" s="189">
        <v>6</v>
      </c>
      <c r="G108" s="190" t="s">
        <v>216</v>
      </c>
      <c r="H108" s="191">
        <v>24</v>
      </c>
      <c r="I108" s="192">
        <v>3.3</v>
      </c>
      <c r="J108" s="192">
        <f>I108-K108</f>
        <v>7.9200000000000159E-2</v>
      </c>
      <c r="K108" s="192">
        <f>I108*97.6%</f>
        <v>3.2207999999999997</v>
      </c>
      <c r="L108" s="192">
        <v>0</v>
      </c>
      <c r="M108" s="193">
        <v>0</v>
      </c>
      <c r="N108" s="193">
        <v>0</v>
      </c>
      <c r="O108" s="193">
        <f>17.9*1</f>
        <v>17.899999999999999</v>
      </c>
      <c r="P108" s="194">
        <f>17.9*0.7</f>
        <v>12.529999999999998</v>
      </c>
      <c r="Q108" s="195"/>
    </row>
    <row r="109" spans="2:18">
      <c r="B109" s="196"/>
      <c r="C109" s="186">
        <f t="shared" si="4"/>
        <v>45550</v>
      </c>
      <c r="D109" s="187" t="str">
        <f t="shared" si="3"/>
        <v>日</v>
      </c>
      <c r="E109" s="188">
        <f t="shared" si="5"/>
        <v>0.42708333333333331</v>
      </c>
      <c r="F109" s="189">
        <v>7</v>
      </c>
      <c r="G109" s="190" t="s">
        <v>216</v>
      </c>
      <c r="H109" s="191">
        <v>24</v>
      </c>
      <c r="I109" s="192"/>
      <c r="J109" s="192"/>
      <c r="K109" s="192"/>
      <c r="L109" s="192"/>
      <c r="M109" s="193"/>
      <c r="N109" s="193"/>
      <c r="O109" s="193"/>
      <c r="P109" s="194"/>
      <c r="Q109" s="195"/>
      <c r="R109" s="3" t="s">
        <v>113</v>
      </c>
    </row>
    <row r="110" spans="2:18">
      <c r="B110" s="196"/>
      <c r="C110" s="186">
        <f t="shared" si="4"/>
        <v>45550</v>
      </c>
      <c r="D110" s="187" t="str">
        <f t="shared" si="3"/>
        <v>日</v>
      </c>
      <c r="E110" s="188">
        <f t="shared" si="5"/>
        <v>0.5</v>
      </c>
      <c r="F110" s="189">
        <v>2</v>
      </c>
      <c r="G110" s="190" t="s">
        <v>216</v>
      </c>
      <c r="H110" s="191">
        <v>24</v>
      </c>
      <c r="I110" s="192"/>
      <c r="J110" s="192"/>
      <c r="K110" s="192"/>
      <c r="L110" s="192"/>
      <c r="M110" s="193"/>
      <c r="N110" s="193"/>
      <c r="O110" s="193"/>
      <c r="P110" s="194"/>
      <c r="Q110" s="195"/>
      <c r="R110" s="3" t="s">
        <v>113</v>
      </c>
    </row>
    <row r="111" spans="2:18">
      <c r="B111" s="196"/>
      <c r="C111" s="186">
        <f t="shared" si="4"/>
        <v>45550</v>
      </c>
      <c r="D111" s="187" t="str">
        <f t="shared" si="3"/>
        <v>日</v>
      </c>
      <c r="E111" s="188">
        <f t="shared" si="5"/>
        <v>0.58333333333333337</v>
      </c>
      <c r="F111" s="189">
        <v>7</v>
      </c>
      <c r="G111" s="190" t="s">
        <v>216</v>
      </c>
      <c r="H111" s="191">
        <v>24</v>
      </c>
      <c r="I111" s="192"/>
      <c r="J111" s="192"/>
      <c r="K111" s="192"/>
      <c r="L111" s="192"/>
      <c r="M111" s="193"/>
      <c r="N111" s="193"/>
      <c r="O111" s="193"/>
      <c r="P111" s="194"/>
      <c r="Q111" s="195"/>
      <c r="R111" s="3" t="s">
        <v>113</v>
      </c>
    </row>
    <row r="112" spans="2:18">
      <c r="B112" s="196"/>
      <c r="C112" s="186">
        <f t="shared" si="4"/>
        <v>45550</v>
      </c>
      <c r="D112" s="187" t="str">
        <f t="shared" si="3"/>
        <v>日</v>
      </c>
      <c r="E112" s="188">
        <f t="shared" si="5"/>
        <v>0.63194444444444442</v>
      </c>
      <c r="F112" s="189">
        <v>0</v>
      </c>
      <c r="G112" s="190" t="s">
        <v>375</v>
      </c>
      <c r="H112" s="191">
        <v>24</v>
      </c>
      <c r="I112" s="192"/>
      <c r="J112" s="192"/>
      <c r="K112" s="192"/>
      <c r="L112" s="192"/>
      <c r="M112" s="193"/>
      <c r="N112" s="193"/>
      <c r="O112" s="193"/>
      <c r="P112" s="194"/>
      <c r="Q112" s="195"/>
      <c r="R112" s="3" t="s">
        <v>113</v>
      </c>
    </row>
    <row r="113" spans="2:18">
      <c r="B113" s="196"/>
      <c r="C113" s="186">
        <f t="shared" si="4"/>
        <v>45550</v>
      </c>
      <c r="D113" s="187" t="str">
        <f t="shared" si="3"/>
        <v>日</v>
      </c>
      <c r="E113" s="188">
        <f t="shared" si="5"/>
        <v>0.66666666666666663</v>
      </c>
      <c r="F113" s="189">
        <v>0</v>
      </c>
      <c r="G113" s="190" t="s">
        <v>375</v>
      </c>
      <c r="H113" s="191">
        <v>24</v>
      </c>
      <c r="I113" s="192"/>
      <c r="J113" s="192"/>
      <c r="K113" s="192"/>
      <c r="L113" s="192"/>
      <c r="M113" s="193"/>
      <c r="N113" s="193"/>
      <c r="O113" s="193"/>
      <c r="P113" s="194"/>
      <c r="Q113" s="195"/>
      <c r="R113" s="3" t="s">
        <v>113</v>
      </c>
    </row>
    <row r="114" spans="2:18">
      <c r="B114" s="196"/>
      <c r="C114" s="186">
        <f t="shared" si="4"/>
        <v>45550</v>
      </c>
      <c r="D114" s="187" t="str">
        <f t="shared" si="3"/>
        <v>日</v>
      </c>
      <c r="E114" s="188">
        <f t="shared" si="5"/>
        <v>0.71875</v>
      </c>
      <c r="F114" s="189">
        <v>0</v>
      </c>
      <c r="G114" s="190" t="s">
        <v>375</v>
      </c>
      <c r="H114" s="191">
        <v>24</v>
      </c>
      <c r="I114" s="192"/>
      <c r="J114" s="192"/>
      <c r="K114" s="192"/>
      <c r="L114" s="192"/>
      <c r="M114" s="193"/>
      <c r="N114" s="193"/>
      <c r="O114" s="193"/>
      <c r="P114" s="194"/>
      <c r="Q114" s="195"/>
      <c r="R114" s="3" t="s">
        <v>113</v>
      </c>
    </row>
    <row r="115" spans="2:18">
      <c r="B115" s="196"/>
      <c r="C115" s="186">
        <f t="shared" si="4"/>
        <v>45550</v>
      </c>
      <c r="D115" s="187" t="str">
        <f t="shared" si="3"/>
        <v>日</v>
      </c>
      <c r="E115" s="188">
        <f t="shared" si="5"/>
        <v>0.76041666666666663</v>
      </c>
      <c r="F115" s="189">
        <v>3</v>
      </c>
      <c r="G115" s="190" t="s">
        <v>375</v>
      </c>
      <c r="H115" s="191">
        <v>24</v>
      </c>
      <c r="I115" s="192"/>
      <c r="J115" s="192"/>
      <c r="K115" s="192"/>
      <c r="L115" s="192"/>
      <c r="M115" s="193"/>
      <c r="N115" s="193"/>
      <c r="O115" s="193"/>
      <c r="P115" s="194"/>
      <c r="Q115" s="195"/>
      <c r="R115" s="3" t="s">
        <v>113</v>
      </c>
    </row>
    <row r="116" spans="2:18">
      <c r="B116" s="196"/>
      <c r="C116" s="186"/>
      <c r="D116" s="187"/>
      <c r="E116" s="188"/>
      <c r="F116" s="189"/>
      <c r="G116" s="190"/>
      <c r="H116" s="191"/>
      <c r="I116" s="192"/>
      <c r="J116" s="192"/>
      <c r="K116" s="192"/>
      <c r="L116" s="192"/>
      <c r="M116" s="193"/>
      <c r="N116" s="193"/>
      <c r="O116" s="193"/>
      <c r="P116" s="194"/>
      <c r="Q116" s="195"/>
      <c r="R116" s="3" t="s">
        <v>113</v>
      </c>
    </row>
    <row r="117" spans="2:18">
      <c r="B117" s="196"/>
      <c r="C117" s="186"/>
      <c r="D117" s="187"/>
      <c r="E117" s="188"/>
      <c r="F117" s="189"/>
      <c r="G117" s="190"/>
      <c r="H117" s="191"/>
      <c r="I117" s="192"/>
      <c r="J117" s="192"/>
      <c r="K117" s="192"/>
      <c r="L117" s="192"/>
      <c r="M117" s="193"/>
      <c r="N117" s="193"/>
      <c r="O117" s="193"/>
      <c r="P117" s="194"/>
      <c r="Q117" s="195"/>
      <c r="R117" s="3" t="s">
        <v>113</v>
      </c>
    </row>
    <row r="118" spans="2:18">
      <c r="B118" s="197"/>
      <c r="C118" s="198"/>
      <c r="D118" s="199"/>
      <c r="E118" s="200"/>
      <c r="F118" s="201"/>
      <c r="G118" s="202"/>
      <c r="H118" s="203"/>
      <c r="I118" s="204"/>
      <c r="J118" s="204"/>
      <c r="K118" s="204"/>
      <c r="L118" s="204"/>
      <c r="M118" s="205"/>
      <c r="N118" s="205"/>
      <c r="O118" s="205"/>
      <c r="P118" s="206"/>
      <c r="Q118" s="207"/>
      <c r="R118" s="3" t="s">
        <v>113</v>
      </c>
    </row>
    <row r="119" spans="2:18">
      <c r="B119" s="3" t="s">
        <v>113</v>
      </c>
      <c r="C119" s="3" t="s">
        <v>113</v>
      </c>
      <c r="D119" s="3" t="s">
        <v>113</v>
      </c>
      <c r="E119" s="3" t="s">
        <v>113</v>
      </c>
      <c r="F119" s="3" t="s">
        <v>113</v>
      </c>
      <c r="G119" s="3" t="s">
        <v>113</v>
      </c>
      <c r="H119" s="3" t="s">
        <v>113</v>
      </c>
      <c r="I119" s="3" t="s">
        <v>113</v>
      </c>
      <c r="J119" s="3" t="s">
        <v>113</v>
      </c>
      <c r="K119" s="3" t="s">
        <v>113</v>
      </c>
      <c r="L119" s="3" t="s">
        <v>113</v>
      </c>
      <c r="M119" s="3" t="s">
        <v>113</v>
      </c>
      <c r="N119" s="3" t="s">
        <v>113</v>
      </c>
      <c r="O119" s="3" t="s">
        <v>113</v>
      </c>
      <c r="P119" s="3" t="s">
        <v>113</v>
      </c>
      <c r="Q119" s="3" t="s">
        <v>113</v>
      </c>
      <c r="R119" s="3" t="s">
        <v>113</v>
      </c>
    </row>
  </sheetData>
  <sheetProtection algorithmName="SHA-1" hashValue="tol0xe6oDZ8Qi63eaSmEL/x9biA=" saltValue="NCkc//eVuKNbQj3Pl1s3PQ==" spinCount="100000" sheet="1" objects="1" insertRows="0"/>
  <phoneticPr fontId="3"/>
  <conditionalFormatting sqref="E12:E118">
    <cfRule type="expression" dxfId="3" priority="1">
      <formula>#REF!="無"</formula>
    </cfRule>
  </conditionalFormatting>
  <conditionalFormatting sqref="F12:O118">
    <cfRule type="expression" dxfId="2" priority="3">
      <formula>#REF!="無"</formula>
    </cfRule>
  </conditionalFormatting>
  <conditionalFormatting sqref="P12:Q118">
    <cfRule type="expression" dxfId="1" priority="2">
      <formula>#REF!="無"</formula>
    </cfRule>
  </conditionalFormatting>
  <dataValidations count="8">
    <dataValidation type="list" operator="greaterThanOrEqual" allowBlank="1" showInputMessage="1" showErrorMessage="1" sqref="G12:G118" xr:uid="{3AC01F0F-DF4D-8748-BA87-FB79064777F2}">
      <formula1>"晴れ,曇り,降雨,降雪,堆雪,キリ"</formula1>
    </dataValidation>
    <dataValidation type="date" operator="greaterThanOrEqual" allowBlank="1" showInputMessage="1" showErrorMessage="1" sqref="C12:C118" xr:uid="{DA6B7DBB-E617-624B-BC81-C6985C3C7F6F}">
      <formula1>45292</formula1>
    </dataValidation>
    <dataValidation type="time" operator="greaterThanOrEqual" allowBlank="1" showInputMessage="1" showErrorMessage="1" sqref="E11:E118" xr:uid="{B0917B58-0F2C-F848-BAEE-20DD4589C184}">
      <formula1>0</formula1>
    </dataValidation>
    <dataValidation type="list" allowBlank="1" showInputMessage="1" showErrorMessage="1" sqref="G11:G118" xr:uid="{AD5569CB-3F93-BC43-92D1-F8BE4072D56C}">
      <formula1>"晴れ, 曇り, 降雨, 降雪, 堆雪, キリ"</formula1>
    </dataValidation>
    <dataValidation type="date" operator="greaterThanOrEqual" allowBlank="1" showInputMessage="1" showErrorMessage="1" sqref="C11" xr:uid="{E753D3D4-BDC3-994E-B3B2-71F170B6EEE2}">
      <formula1>44927</formula1>
    </dataValidation>
    <dataValidation type="whole" operator="greaterThanOrEqual" allowBlank="1" showInputMessage="1" showErrorMessage="1" sqref="F11:F118 H11:H118 G11" xr:uid="{152DE0A2-F560-754A-A749-22E6AE92028B}">
      <formula1>0</formula1>
    </dataValidation>
    <dataValidation type="decimal" operator="greaterThanOrEqual" allowBlank="1" showInputMessage="1" showErrorMessage="1" sqref="I11:Q118" xr:uid="{FBDF3B02-84BB-9048-A30E-630009E1016D}">
      <formula1>0</formula1>
    </dataValidation>
    <dataValidation type="decimal" allowBlank="1" showInputMessage="1" showErrorMessage="1" sqref="H11:H118" xr:uid="{5E369FA8-F95E-8D4D-A39A-8DC4BDB4F019}">
      <formula1>-100</formula1>
      <formula2>100</formula2>
    </dataValidation>
  </dataValidations>
  <pageMargins left="0.7" right="0.7" top="0.75" bottom="0.75" header="0.3" footer="0.3"/>
  <pageSetup paperSize="9" scale="28"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5"/>
  <cols>
    <col min="1" max="1" width="3.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0"/>
  <sheetViews>
    <sheetView showGridLines="0" zoomScaleNormal="100" workbookViewId="0">
      <pane ySplit="12" topLeftCell="A21" activePane="bottomLeft" state="frozen"/>
      <selection pane="bottomLeft"/>
    </sheetView>
  </sheetViews>
  <sheetFormatPr defaultColWidth="7.125" defaultRowHeight="18.75"/>
  <cols>
    <col min="1" max="1" width="3.625" customWidth="1"/>
    <col min="2" max="2" width="10.5" customWidth="1"/>
    <col min="3" max="6" width="11.375" customWidth="1"/>
    <col min="7" max="10" width="18.625" customWidth="1"/>
    <col min="11" max="14" width="20.125" customWidth="1"/>
    <col min="15" max="17" width="18.625" customWidth="1"/>
    <col min="18" max="21" width="24.625" customWidth="1"/>
    <col min="22" max="23" width="41.125" customWidth="1"/>
    <col min="24" max="24" width="21.375" customWidth="1"/>
  </cols>
  <sheetData>
    <row r="1" spans="2:37" s="3" customFormat="1" ht="16.5">
      <c r="S1" s="30"/>
    </row>
    <row r="2" spans="2:37" s="3" customFormat="1" ht="16.5" hidden="1">
      <c r="B2" s="283" t="s">
        <v>372</v>
      </c>
      <c r="C2" s="283" t="s">
        <v>373</v>
      </c>
      <c r="D2" s="283" t="s">
        <v>374</v>
      </c>
      <c r="S2" s="30"/>
    </row>
    <row r="3" spans="2:37" s="3" customFormat="1" ht="16.5" hidden="1">
      <c r="B3" s="283" t="str">
        <f>実証データ一覧!I4&amp;""</f>
        <v>072117</v>
      </c>
      <c r="C3" s="283" t="str">
        <f>実証データ一覧!J4&amp;""</f>
        <v>福島県</v>
      </c>
      <c r="D3" s="283" t="str">
        <f>実証データ一覧!K4&amp;""</f>
        <v>田村市</v>
      </c>
      <c r="S3" s="30"/>
    </row>
    <row r="4" spans="2:37" ht="16.350000000000001" hidden="1" customHeight="1"/>
    <row r="5" spans="2:37" s="39" customFormat="1" ht="16.350000000000001" customHeight="1">
      <c r="B5" s="53" t="s">
        <v>43</v>
      </c>
      <c r="D5" s="53"/>
      <c r="G5" s="38"/>
      <c r="H5" s="38"/>
      <c r="I5" s="38"/>
      <c r="R5" s="140"/>
      <c r="S5" s="140"/>
      <c r="X5" s="38"/>
    </row>
    <row r="6" spans="2:37" s="39" customFormat="1" ht="16.350000000000001" customHeight="1">
      <c r="B6" s="39" t="s">
        <v>129</v>
      </c>
      <c r="D6" s="53"/>
      <c r="G6" s="38"/>
      <c r="H6" s="38"/>
      <c r="I6" s="38"/>
      <c r="R6" s="140"/>
      <c r="S6" s="140"/>
      <c r="X6" s="38"/>
    </row>
    <row r="7" spans="2:37" s="39" customFormat="1" ht="16.350000000000001" customHeight="1">
      <c r="B7" s="141" t="s">
        <v>282</v>
      </c>
      <c r="D7" s="53"/>
      <c r="G7" s="38"/>
      <c r="H7" s="38"/>
      <c r="I7" s="38"/>
      <c r="S7" s="140"/>
      <c r="X7" s="38"/>
    </row>
    <row r="8" spans="2:37" s="39" customFormat="1" ht="16.350000000000001" customHeight="1">
      <c r="D8" s="53"/>
      <c r="G8" s="38"/>
      <c r="H8" s="38"/>
      <c r="I8" s="38"/>
      <c r="R8" s="145" t="s">
        <v>279</v>
      </c>
      <c r="S8" s="145" t="s">
        <v>279</v>
      </c>
      <c r="X8" s="38"/>
    </row>
    <row r="9" spans="2:37" s="39" customFormat="1" ht="172.7"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0999999999999996"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1"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3">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3">
      <c r="B14" s="208" t="s">
        <v>128</v>
      </c>
      <c r="C14" s="209">
        <v>45538</v>
      </c>
      <c r="D14" s="187" t="str">
        <f t="shared" ref="D14:D77" si="0">IF($C14 &lt;&gt; "", IF(ISERROR(MATCH(C14, 祝日, 0)), TEXT($C14, "aaa"), "祝日"), "")</f>
        <v>火</v>
      </c>
      <c r="E14" s="210">
        <v>0.76388888888888884</v>
      </c>
      <c r="F14" s="211" t="s">
        <v>127</v>
      </c>
      <c r="G14" s="212" t="s">
        <v>340</v>
      </c>
      <c r="H14" s="213">
        <v>0.01</v>
      </c>
      <c r="I14" s="214" t="s">
        <v>207</v>
      </c>
      <c r="J14" s="214" t="s">
        <v>148</v>
      </c>
      <c r="K14" s="212" t="s">
        <v>149</v>
      </c>
      <c r="L14" s="212" t="s">
        <v>209</v>
      </c>
      <c r="M14" s="212" t="s">
        <v>151</v>
      </c>
      <c r="N14" s="212" t="s">
        <v>151</v>
      </c>
      <c r="O14" s="215" t="s">
        <v>151</v>
      </c>
      <c r="P14" s="212" t="s">
        <v>126</v>
      </c>
      <c r="Q14" s="214" t="s">
        <v>210</v>
      </c>
      <c r="R14" s="216" t="s">
        <v>242</v>
      </c>
      <c r="S14" s="216" t="s">
        <v>211</v>
      </c>
      <c r="T14" s="216" t="s">
        <v>376</v>
      </c>
      <c r="U14" s="216" t="s">
        <v>213</v>
      </c>
      <c r="V14" s="211"/>
      <c r="W14" s="214" t="s">
        <v>377</v>
      </c>
      <c r="X14" s="217">
        <v>1</v>
      </c>
      <c r="Z14" s="88" t="s">
        <v>168</v>
      </c>
      <c r="AA14" s="89"/>
      <c r="AB14" s="89"/>
      <c r="AC14" s="89"/>
      <c r="AD14" s="89"/>
      <c r="AE14" s="89"/>
      <c r="AF14" s="89"/>
      <c r="AG14" s="89"/>
      <c r="AH14" s="89"/>
      <c r="AI14" s="89"/>
      <c r="AJ14" s="90"/>
      <c r="AK14" s="39" t="s">
        <v>113</v>
      </c>
    </row>
    <row r="15" spans="2:37" s="39" customFormat="1" ht="33">
      <c r="B15" s="196"/>
      <c r="C15" s="209">
        <v>45540</v>
      </c>
      <c r="D15" s="187" t="str">
        <f t="shared" si="0"/>
        <v>木</v>
      </c>
      <c r="E15" s="210">
        <v>0.76388888888888884</v>
      </c>
      <c r="F15" s="211" t="s">
        <v>127</v>
      </c>
      <c r="G15" s="212" t="s">
        <v>340</v>
      </c>
      <c r="H15" s="213">
        <v>0.01</v>
      </c>
      <c r="I15" s="214" t="s">
        <v>207</v>
      </c>
      <c r="J15" s="214" t="s">
        <v>148</v>
      </c>
      <c r="K15" s="212" t="s">
        <v>149</v>
      </c>
      <c r="L15" s="212" t="s">
        <v>209</v>
      </c>
      <c r="M15" s="212" t="s">
        <v>151</v>
      </c>
      <c r="N15" s="212" t="s">
        <v>151</v>
      </c>
      <c r="O15" s="215" t="s">
        <v>151</v>
      </c>
      <c r="P15" s="212" t="s">
        <v>126</v>
      </c>
      <c r="Q15" s="214" t="s">
        <v>210</v>
      </c>
      <c r="R15" s="216" t="s">
        <v>242</v>
      </c>
      <c r="S15" s="216" t="s">
        <v>211</v>
      </c>
      <c r="T15" s="216" t="s">
        <v>376</v>
      </c>
      <c r="U15" s="216" t="s">
        <v>213</v>
      </c>
      <c r="V15" s="211"/>
      <c r="W15" s="214" t="s">
        <v>377</v>
      </c>
      <c r="X15" s="217">
        <v>2</v>
      </c>
      <c r="Z15" s="88" t="s">
        <v>169</v>
      </c>
      <c r="AA15" s="89"/>
      <c r="AB15" s="89"/>
      <c r="AC15" s="89"/>
      <c r="AD15" s="89"/>
      <c r="AE15" s="89"/>
      <c r="AF15" s="89"/>
      <c r="AG15" s="89"/>
      <c r="AH15" s="89"/>
      <c r="AI15" s="89"/>
      <c r="AJ15" s="90"/>
      <c r="AK15" s="39" t="s">
        <v>113</v>
      </c>
    </row>
    <row r="16" spans="2:37" s="39" customFormat="1" ht="33">
      <c r="B16" s="196"/>
      <c r="C16" s="209">
        <v>45540</v>
      </c>
      <c r="D16" s="187" t="str">
        <f t="shared" si="0"/>
        <v>木</v>
      </c>
      <c r="E16" s="210">
        <v>0.77777777777777779</v>
      </c>
      <c r="F16" s="211" t="s">
        <v>127</v>
      </c>
      <c r="G16" s="212" t="s">
        <v>340</v>
      </c>
      <c r="H16" s="213">
        <v>0.01</v>
      </c>
      <c r="I16" s="214" t="s">
        <v>207</v>
      </c>
      <c r="J16" s="214" t="s">
        <v>148</v>
      </c>
      <c r="K16" s="212" t="s">
        <v>149</v>
      </c>
      <c r="L16" s="212" t="s">
        <v>209</v>
      </c>
      <c r="M16" s="212" t="s">
        <v>151</v>
      </c>
      <c r="N16" s="212" t="s">
        <v>151</v>
      </c>
      <c r="O16" s="215" t="s">
        <v>151</v>
      </c>
      <c r="P16" s="212" t="s">
        <v>126</v>
      </c>
      <c r="Q16" s="214" t="s">
        <v>210</v>
      </c>
      <c r="R16" s="216" t="s">
        <v>242</v>
      </c>
      <c r="S16" s="216" t="s">
        <v>211</v>
      </c>
      <c r="T16" s="216" t="s">
        <v>376</v>
      </c>
      <c r="U16" s="216" t="s">
        <v>213</v>
      </c>
      <c r="V16" s="211"/>
      <c r="W16" s="214" t="s">
        <v>377</v>
      </c>
      <c r="X16" s="217">
        <v>1</v>
      </c>
      <c r="Z16" s="88" t="s">
        <v>170</v>
      </c>
      <c r="AA16" s="89"/>
      <c r="AB16" s="89"/>
      <c r="AC16" s="89"/>
      <c r="AD16" s="89"/>
      <c r="AE16" s="89"/>
      <c r="AF16" s="89"/>
      <c r="AG16" s="89"/>
      <c r="AH16" s="89"/>
      <c r="AI16" s="89"/>
      <c r="AJ16" s="90"/>
      <c r="AK16" s="39" t="s">
        <v>113</v>
      </c>
    </row>
    <row r="17" spans="2:37" s="39" customFormat="1" ht="33">
      <c r="B17" s="196"/>
      <c r="C17" s="209">
        <v>45541</v>
      </c>
      <c r="D17" s="187" t="str">
        <f t="shared" si="0"/>
        <v>金</v>
      </c>
      <c r="E17" s="210">
        <v>0.77777777777777779</v>
      </c>
      <c r="F17" s="211" t="s">
        <v>127</v>
      </c>
      <c r="G17" s="212" t="s">
        <v>340</v>
      </c>
      <c r="H17" s="213">
        <v>0.01</v>
      </c>
      <c r="I17" s="214" t="s">
        <v>207</v>
      </c>
      <c r="J17" s="214" t="s">
        <v>148</v>
      </c>
      <c r="K17" s="212" t="s">
        <v>149</v>
      </c>
      <c r="L17" s="212" t="s">
        <v>209</v>
      </c>
      <c r="M17" s="212" t="s">
        <v>151</v>
      </c>
      <c r="N17" s="212" t="s">
        <v>151</v>
      </c>
      <c r="O17" s="215" t="s">
        <v>151</v>
      </c>
      <c r="P17" s="212" t="s">
        <v>126</v>
      </c>
      <c r="Q17" s="214" t="s">
        <v>210</v>
      </c>
      <c r="R17" s="216" t="s">
        <v>242</v>
      </c>
      <c r="S17" s="216" t="s">
        <v>211</v>
      </c>
      <c r="T17" s="216" t="s">
        <v>376</v>
      </c>
      <c r="U17" s="216" t="s">
        <v>213</v>
      </c>
      <c r="V17" s="211"/>
      <c r="W17" s="214" t="s">
        <v>377</v>
      </c>
      <c r="X17" s="217">
        <v>1</v>
      </c>
      <c r="Z17" s="88"/>
      <c r="AA17" s="89"/>
      <c r="AB17" s="89"/>
      <c r="AC17" s="89"/>
      <c r="AD17" s="89"/>
      <c r="AE17" s="89"/>
      <c r="AF17" s="89"/>
      <c r="AG17" s="89"/>
      <c r="AH17" s="89"/>
      <c r="AI17" s="89"/>
      <c r="AJ17" s="90"/>
      <c r="AK17" s="39" t="s">
        <v>113</v>
      </c>
    </row>
    <row r="18" spans="2:37" s="39" customFormat="1" ht="33">
      <c r="B18" s="196"/>
      <c r="C18" s="209">
        <v>45538</v>
      </c>
      <c r="D18" s="187" t="str">
        <f t="shared" ref="D18:D19" si="1">IF($C18 &lt;&gt; "", IF(ISERROR(MATCH(C18, 祝日, 0)), TEXT($C18, "aaa"), "祝日"), "")</f>
        <v>火</v>
      </c>
      <c r="E18" s="210">
        <v>0.43263888888888891</v>
      </c>
      <c r="F18" s="211" t="s">
        <v>127</v>
      </c>
      <c r="G18" s="212" t="s">
        <v>340</v>
      </c>
      <c r="H18" s="213">
        <v>0.01</v>
      </c>
      <c r="I18" s="214" t="s">
        <v>207</v>
      </c>
      <c r="J18" s="214" t="s">
        <v>148</v>
      </c>
      <c r="K18" s="212" t="s">
        <v>149</v>
      </c>
      <c r="L18" s="212" t="s">
        <v>209</v>
      </c>
      <c r="M18" s="212" t="s">
        <v>151</v>
      </c>
      <c r="N18" s="212" t="s">
        <v>151</v>
      </c>
      <c r="O18" s="215" t="s">
        <v>151</v>
      </c>
      <c r="P18" s="212" t="s">
        <v>126</v>
      </c>
      <c r="Q18" s="214" t="s">
        <v>210</v>
      </c>
      <c r="R18" s="216" t="s">
        <v>242</v>
      </c>
      <c r="S18" s="216" t="s">
        <v>211</v>
      </c>
      <c r="T18" s="216" t="s">
        <v>376</v>
      </c>
      <c r="U18" s="216" t="s">
        <v>213</v>
      </c>
      <c r="V18" s="211"/>
      <c r="W18" s="214" t="s">
        <v>377</v>
      </c>
      <c r="X18" s="217">
        <v>3</v>
      </c>
      <c r="Z18" s="88"/>
      <c r="AA18" s="89"/>
      <c r="AB18" s="89"/>
      <c r="AC18" s="89"/>
      <c r="AD18" s="89"/>
      <c r="AE18" s="89"/>
      <c r="AF18" s="89"/>
      <c r="AG18" s="89"/>
      <c r="AH18" s="89"/>
      <c r="AI18" s="89"/>
      <c r="AJ18" s="90"/>
      <c r="AK18" s="39" t="s">
        <v>113</v>
      </c>
    </row>
    <row r="19" spans="2:37" s="39" customFormat="1" ht="33">
      <c r="B19" s="196"/>
      <c r="C19" s="209">
        <v>45538</v>
      </c>
      <c r="D19" s="187" t="str">
        <f t="shared" si="1"/>
        <v>火</v>
      </c>
      <c r="E19" s="210">
        <v>0.44444444444444442</v>
      </c>
      <c r="F19" s="211" t="s">
        <v>127</v>
      </c>
      <c r="G19" s="212" t="s">
        <v>340</v>
      </c>
      <c r="H19" s="213">
        <v>0.01</v>
      </c>
      <c r="I19" s="214" t="s">
        <v>207</v>
      </c>
      <c r="J19" s="214" t="s">
        <v>148</v>
      </c>
      <c r="K19" s="212" t="s">
        <v>149</v>
      </c>
      <c r="L19" s="212" t="s">
        <v>209</v>
      </c>
      <c r="M19" s="212" t="s">
        <v>151</v>
      </c>
      <c r="N19" s="212" t="s">
        <v>151</v>
      </c>
      <c r="O19" s="215" t="s">
        <v>151</v>
      </c>
      <c r="P19" s="212" t="s">
        <v>126</v>
      </c>
      <c r="Q19" s="214" t="s">
        <v>210</v>
      </c>
      <c r="R19" s="216" t="s">
        <v>242</v>
      </c>
      <c r="S19" s="216" t="s">
        <v>211</v>
      </c>
      <c r="T19" s="216" t="s">
        <v>376</v>
      </c>
      <c r="U19" s="216" t="s">
        <v>213</v>
      </c>
      <c r="V19" s="211"/>
      <c r="W19" s="214" t="s">
        <v>377</v>
      </c>
      <c r="X19" s="217">
        <v>7</v>
      </c>
      <c r="Z19" s="88"/>
      <c r="AA19" s="89"/>
      <c r="AB19" s="89"/>
      <c r="AC19" s="89"/>
      <c r="AD19" s="89"/>
      <c r="AE19" s="89"/>
      <c r="AF19" s="89"/>
      <c r="AG19" s="89"/>
      <c r="AH19" s="89"/>
      <c r="AI19" s="89"/>
      <c r="AJ19" s="90"/>
      <c r="AK19" s="39" t="s">
        <v>113</v>
      </c>
    </row>
    <row r="20" spans="2:37" s="39" customFormat="1" ht="33">
      <c r="B20" s="196"/>
      <c r="C20" s="209">
        <v>45540</v>
      </c>
      <c r="D20" s="187" t="str">
        <f t="shared" ref="D20" si="2">IF($C20 &lt;&gt; "", IF(ISERROR(MATCH(C20, 祝日, 0)), TEXT($C20, "aaa"), "祝日"), "")</f>
        <v>木</v>
      </c>
      <c r="E20" s="210">
        <v>0.44444444444444442</v>
      </c>
      <c r="F20" s="211" t="s">
        <v>127</v>
      </c>
      <c r="G20" s="212" t="s">
        <v>340</v>
      </c>
      <c r="H20" s="213">
        <v>0.01</v>
      </c>
      <c r="I20" s="214" t="s">
        <v>207</v>
      </c>
      <c r="J20" s="214" t="s">
        <v>148</v>
      </c>
      <c r="K20" s="212" t="s">
        <v>149</v>
      </c>
      <c r="L20" s="212" t="s">
        <v>209</v>
      </c>
      <c r="M20" s="212" t="s">
        <v>151</v>
      </c>
      <c r="N20" s="212" t="s">
        <v>151</v>
      </c>
      <c r="O20" s="215" t="s">
        <v>151</v>
      </c>
      <c r="P20" s="212" t="s">
        <v>126</v>
      </c>
      <c r="Q20" s="214" t="s">
        <v>210</v>
      </c>
      <c r="R20" s="216" t="s">
        <v>242</v>
      </c>
      <c r="S20" s="216" t="s">
        <v>211</v>
      </c>
      <c r="T20" s="216" t="s">
        <v>376</v>
      </c>
      <c r="U20" s="216" t="s">
        <v>213</v>
      </c>
      <c r="V20" s="211"/>
      <c r="W20" s="214" t="s">
        <v>377</v>
      </c>
      <c r="X20" s="217">
        <v>7</v>
      </c>
      <c r="Z20" s="88"/>
      <c r="AA20" s="89"/>
      <c r="AB20" s="89"/>
      <c r="AC20" s="89"/>
      <c r="AD20" s="89"/>
      <c r="AE20" s="89"/>
      <c r="AF20" s="89"/>
      <c r="AG20" s="89"/>
      <c r="AH20" s="89"/>
      <c r="AI20" s="89"/>
      <c r="AJ20" s="90"/>
      <c r="AK20" s="39" t="s">
        <v>113</v>
      </c>
    </row>
    <row r="21" spans="2:37" s="39" customFormat="1" ht="33">
      <c r="B21" s="196"/>
      <c r="C21" s="209">
        <v>45541</v>
      </c>
      <c r="D21" s="187" t="str">
        <f t="shared" ref="D21" si="3">IF($C21 &lt;&gt; "", IF(ISERROR(MATCH(C21, 祝日, 0)), TEXT($C21, "aaa"), "祝日"), "")</f>
        <v>金</v>
      </c>
      <c r="E21" s="210">
        <v>0.44097222222222221</v>
      </c>
      <c r="F21" s="211" t="s">
        <v>127</v>
      </c>
      <c r="G21" s="212" t="s">
        <v>340</v>
      </c>
      <c r="H21" s="213">
        <v>0.01</v>
      </c>
      <c r="I21" s="214" t="s">
        <v>207</v>
      </c>
      <c r="J21" s="214" t="s">
        <v>148</v>
      </c>
      <c r="K21" s="212" t="s">
        <v>149</v>
      </c>
      <c r="L21" s="212" t="s">
        <v>209</v>
      </c>
      <c r="M21" s="212" t="s">
        <v>151</v>
      </c>
      <c r="N21" s="212" t="s">
        <v>151</v>
      </c>
      <c r="O21" s="215" t="s">
        <v>151</v>
      </c>
      <c r="P21" s="212" t="s">
        <v>126</v>
      </c>
      <c r="Q21" s="214" t="s">
        <v>210</v>
      </c>
      <c r="R21" s="216" t="s">
        <v>242</v>
      </c>
      <c r="S21" s="216" t="s">
        <v>211</v>
      </c>
      <c r="T21" s="216" t="s">
        <v>376</v>
      </c>
      <c r="U21" s="216" t="s">
        <v>213</v>
      </c>
      <c r="V21" s="211"/>
      <c r="W21" s="214" t="s">
        <v>377</v>
      </c>
      <c r="X21" s="217">
        <v>6</v>
      </c>
      <c r="Z21" s="88"/>
      <c r="AA21" s="89"/>
      <c r="AB21" s="89"/>
      <c r="AC21" s="89"/>
      <c r="AD21" s="89"/>
      <c r="AE21" s="89"/>
      <c r="AF21" s="89"/>
      <c r="AG21" s="89"/>
      <c r="AH21" s="89"/>
      <c r="AI21" s="89"/>
      <c r="AJ21" s="90"/>
      <c r="AK21" s="39" t="s">
        <v>113</v>
      </c>
    </row>
    <row r="22" spans="2:37" s="39" customFormat="1" ht="33">
      <c r="B22" s="196"/>
      <c r="C22" s="209">
        <v>45545</v>
      </c>
      <c r="D22" s="187" t="str">
        <f t="shared" si="0"/>
        <v>火</v>
      </c>
      <c r="E22" s="210">
        <v>0.50347222222222221</v>
      </c>
      <c r="F22" s="211" t="s">
        <v>127</v>
      </c>
      <c r="G22" s="212" t="s">
        <v>340</v>
      </c>
      <c r="H22" s="213">
        <v>0.01</v>
      </c>
      <c r="I22" s="214" t="s">
        <v>207</v>
      </c>
      <c r="J22" s="214" t="s">
        <v>148</v>
      </c>
      <c r="K22" s="212" t="s">
        <v>149</v>
      </c>
      <c r="L22" s="212" t="s">
        <v>209</v>
      </c>
      <c r="M22" s="212" t="s">
        <v>151</v>
      </c>
      <c r="N22" s="212" t="s">
        <v>151</v>
      </c>
      <c r="O22" s="215" t="s">
        <v>151</v>
      </c>
      <c r="P22" s="212" t="s">
        <v>126</v>
      </c>
      <c r="Q22" s="214" t="s">
        <v>210</v>
      </c>
      <c r="R22" s="216" t="s">
        <v>242</v>
      </c>
      <c r="S22" s="216" t="s">
        <v>211</v>
      </c>
      <c r="T22" s="216" t="s">
        <v>376</v>
      </c>
      <c r="U22" s="216" t="s">
        <v>213</v>
      </c>
      <c r="V22" s="211"/>
      <c r="W22" s="214" t="s">
        <v>377</v>
      </c>
      <c r="X22" s="217">
        <v>5</v>
      </c>
      <c r="Z22" s="88"/>
      <c r="AA22" s="89"/>
      <c r="AB22" s="89"/>
      <c r="AC22" s="89"/>
      <c r="AD22" s="89"/>
      <c r="AE22" s="89"/>
      <c r="AF22" s="89"/>
      <c r="AG22" s="89"/>
      <c r="AH22" s="89"/>
      <c r="AI22" s="89"/>
      <c r="AJ22" s="90"/>
      <c r="AK22" s="39" t="s">
        <v>113</v>
      </c>
    </row>
    <row r="23" spans="2:37" s="39" customFormat="1" ht="33">
      <c r="B23" s="196"/>
      <c r="C23" s="209">
        <v>45546</v>
      </c>
      <c r="D23" s="187" t="str">
        <f t="shared" si="0"/>
        <v>水</v>
      </c>
      <c r="E23" s="210">
        <v>0.40486111111111112</v>
      </c>
      <c r="F23" s="211" t="s">
        <v>127</v>
      </c>
      <c r="G23" s="212" t="s">
        <v>340</v>
      </c>
      <c r="H23" s="213">
        <v>0.01</v>
      </c>
      <c r="I23" s="214" t="s">
        <v>207</v>
      </c>
      <c r="J23" s="214" t="s">
        <v>148</v>
      </c>
      <c r="K23" s="212" t="s">
        <v>149</v>
      </c>
      <c r="L23" s="212" t="s">
        <v>209</v>
      </c>
      <c r="M23" s="212" t="s">
        <v>151</v>
      </c>
      <c r="N23" s="212" t="s">
        <v>151</v>
      </c>
      <c r="O23" s="215" t="s">
        <v>151</v>
      </c>
      <c r="P23" s="212" t="s">
        <v>126</v>
      </c>
      <c r="Q23" s="214" t="s">
        <v>210</v>
      </c>
      <c r="R23" s="216" t="s">
        <v>242</v>
      </c>
      <c r="S23" s="216" t="s">
        <v>211</v>
      </c>
      <c r="T23" s="216" t="s">
        <v>376</v>
      </c>
      <c r="U23" s="216" t="s">
        <v>213</v>
      </c>
      <c r="V23" s="211"/>
      <c r="W23" s="214" t="s">
        <v>377</v>
      </c>
      <c r="X23" s="217">
        <v>4</v>
      </c>
      <c r="Z23" s="88"/>
      <c r="AA23" s="89"/>
      <c r="AB23" s="89"/>
      <c r="AC23" s="89"/>
      <c r="AD23" s="89"/>
      <c r="AE23" s="89"/>
      <c r="AF23" s="89"/>
      <c r="AG23" s="89"/>
      <c r="AH23" s="89"/>
      <c r="AI23" s="89"/>
      <c r="AJ23" s="90"/>
      <c r="AK23" s="39" t="s">
        <v>113</v>
      </c>
    </row>
    <row r="24" spans="2:37" s="39" customFormat="1" ht="33">
      <c r="B24" s="196"/>
      <c r="C24" s="209">
        <v>45546</v>
      </c>
      <c r="D24" s="187" t="str">
        <f t="shared" si="0"/>
        <v>水</v>
      </c>
      <c r="E24" s="210">
        <v>0.43680555555555556</v>
      </c>
      <c r="F24" s="211" t="s">
        <v>127</v>
      </c>
      <c r="G24" s="212" t="s">
        <v>340</v>
      </c>
      <c r="H24" s="213">
        <v>0.01</v>
      </c>
      <c r="I24" s="214" t="s">
        <v>207</v>
      </c>
      <c r="J24" s="214" t="s">
        <v>148</v>
      </c>
      <c r="K24" s="212" t="s">
        <v>149</v>
      </c>
      <c r="L24" s="212" t="s">
        <v>209</v>
      </c>
      <c r="M24" s="212" t="s">
        <v>151</v>
      </c>
      <c r="N24" s="212" t="s">
        <v>151</v>
      </c>
      <c r="O24" s="215" t="s">
        <v>151</v>
      </c>
      <c r="P24" s="212" t="s">
        <v>126</v>
      </c>
      <c r="Q24" s="214" t="s">
        <v>210</v>
      </c>
      <c r="R24" s="216" t="s">
        <v>242</v>
      </c>
      <c r="S24" s="216" t="s">
        <v>211</v>
      </c>
      <c r="T24" s="216" t="s">
        <v>376</v>
      </c>
      <c r="U24" s="216" t="s">
        <v>213</v>
      </c>
      <c r="V24" s="211"/>
      <c r="W24" s="214" t="s">
        <v>377</v>
      </c>
      <c r="X24" s="217">
        <v>6</v>
      </c>
      <c r="Z24" s="88"/>
      <c r="AA24" s="89"/>
      <c r="AB24" s="89"/>
      <c r="AC24" s="89"/>
      <c r="AD24" s="89"/>
      <c r="AE24" s="89"/>
      <c r="AF24" s="89"/>
      <c r="AG24" s="89"/>
      <c r="AH24" s="89"/>
      <c r="AI24" s="89"/>
      <c r="AJ24" s="90"/>
      <c r="AK24" s="39" t="s">
        <v>113</v>
      </c>
    </row>
    <row r="25" spans="2:37" s="39" customFormat="1" ht="33">
      <c r="B25" s="196"/>
      <c r="C25" s="209">
        <v>45546</v>
      </c>
      <c r="D25" s="187" t="str">
        <f t="shared" si="0"/>
        <v>水</v>
      </c>
      <c r="E25" s="210">
        <v>0.4375</v>
      </c>
      <c r="F25" s="211" t="s">
        <v>127</v>
      </c>
      <c r="G25" s="212" t="s">
        <v>340</v>
      </c>
      <c r="H25" s="213">
        <v>0.01</v>
      </c>
      <c r="I25" s="214" t="s">
        <v>207</v>
      </c>
      <c r="J25" s="214" t="s">
        <v>148</v>
      </c>
      <c r="K25" s="212" t="s">
        <v>149</v>
      </c>
      <c r="L25" s="212" t="s">
        <v>209</v>
      </c>
      <c r="M25" s="212" t="s">
        <v>151</v>
      </c>
      <c r="N25" s="212" t="s">
        <v>151</v>
      </c>
      <c r="O25" s="215" t="s">
        <v>151</v>
      </c>
      <c r="P25" s="212" t="s">
        <v>126</v>
      </c>
      <c r="Q25" s="214" t="s">
        <v>210</v>
      </c>
      <c r="R25" s="216" t="s">
        <v>242</v>
      </c>
      <c r="S25" s="216" t="s">
        <v>211</v>
      </c>
      <c r="T25" s="216" t="s">
        <v>376</v>
      </c>
      <c r="U25" s="216" t="s">
        <v>213</v>
      </c>
      <c r="V25" s="211"/>
      <c r="W25" s="214" t="s">
        <v>377</v>
      </c>
      <c r="X25" s="217">
        <v>7</v>
      </c>
      <c r="Z25" s="88"/>
      <c r="AA25" s="89"/>
      <c r="AB25" s="89"/>
      <c r="AC25" s="89"/>
      <c r="AD25" s="89"/>
      <c r="AE25" s="89"/>
      <c r="AF25" s="89"/>
      <c r="AG25" s="89"/>
      <c r="AH25" s="89"/>
      <c r="AI25" s="89"/>
      <c r="AJ25" s="90"/>
      <c r="AK25" s="39" t="s">
        <v>113</v>
      </c>
    </row>
    <row r="26" spans="2:37" s="39" customFormat="1" ht="33">
      <c r="B26" s="196"/>
      <c r="C26" s="209">
        <v>45547</v>
      </c>
      <c r="D26" s="187" t="str">
        <f t="shared" si="0"/>
        <v>木</v>
      </c>
      <c r="E26" s="210">
        <v>0.50902777777777775</v>
      </c>
      <c r="F26" s="211" t="s">
        <v>127</v>
      </c>
      <c r="G26" s="212" t="s">
        <v>340</v>
      </c>
      <c r="H26" s="213">
        <v>0.01</v>
      </c>
      <c r="I26" s="214" t="s">
        <v>207</v>
      </c>
      <c r="J26" s="214" t="s">
        <v>148</v>
      </c>
      <c r="K26" s="212" t="s">
        <v>149</v>
      </c>
      <c r="L26" s="212" t="s">
        <v>209</v>
      </c>
      <c r="M26" s="212" t="s">
        <v>151</v>
      </c>
      <c r="N26" s="212" t="s">
        <v>151</v>
      </c>
      <c r="O26" s="215" t="s">
        <v>151</v>
      </c>
      <c r="P26" s="212" t="s">
        <v>126</v>
      </c>
      <c r="Q26" s="214" t="s">
        <v>210</v>
      </c>
      <c r="R26" s="216" t="s">
        <v>242</v>
      </c>
      <c r="S26" s="216" t="s">
        <v>211</v>
      </c>
      <c r="T26" s="216" t="s">
        <v>376</v>
      </c>
      <c r="U26" s="216" t="s">
        <v>213</v>
      </c>
      <c r="V26" s="211"/>
      <c r="W26" s="214" t="s">
        <v>377</v>
      </c>
      <c r="X26" s="217">
        <v>8</v>
      </c>
      <c r="Z26" s="88"/>
      <c r="AA26" s="89"/>
      <c r="AB26" s="89"/>
      <c r="AC26" s="89"/>
      <c r="AD26" s="89"/>
      <c r="AE26" s="89"/>
      <c r="AF26" s="89"/>
      <c r="AG26" s="89"/>
      <c r="AH26" s="89"/>
      <c r="AI26" s="89"/>
      <c r="AJ26" s="90"/>
      <c r="AK26" s="39" t="s">
        <v>113</v>
      </c>
    </row>
    <row r="27" spans="2:37" s="39" customFormat="1" ht="33">
      <c r="B27" s="196"/>
      <c r="C27" s="209">
        <v>45548</v>
      </c>
      <c r="D27" s="187" t="str">
        <f t="shared" ref="D27" si="4">IF($C27 &lt;&gt; "", IF(ISERROR(MATCH(C27, 祝日, 0)), TEXT($C27, "aaa"), "祝日"), "")</f>
        <v>金</v>
      </c>
      <c r="E27" s="210">
        <v>0.50694444444444442</v>
      </c>
      <c r="F27" s="211" t="s">
        <v>127</v>
      </c>
      <c r="G27" s="212" t="s">
        <v>340</v>
      </c>
      <c r="H27" s="213">
        <v>0.01</v>
      </c>
      <c r="I27" s="214" t="s">
        <v>207</v>
      </c>
      <c r="J27" s="214" t="s">
        <v>148</v>
      </c>
      <c r="K27" s="212" t="s">
        <v>149</v>
      </c>
      <c r="L27" s="212" t="s">
        <v>209</v>
      </c>
      <c r="M27" s="212" t="s">
        <v>151</v>
      </c>
      <c r="N27" s="212" t="s">
        <v>151</v>
      </c>
      <c r="O27" s="215" t="s">
        <v>151</v>
      </c>
      <c r="P27" s="212" t="s">
        <v>126</v>
      </c>
      <c r="Q27" s="214" t="s">
        <v>210</v>
      </c>
      <c r="R27" s="216" t="s">
        <v>242</v>
      </c>
      <c r="S27" s="216" t="s">
        <v>211</v>
      </c>
      <c r="T27" s="216" t="s">
        <v>376</v>
      </c>
      <c r="U27" s="216" t="s">
        <v>213</v>
      </c>
      <c r="V27" s="211"/>
      <c r="W27" s="214" t="s">
        <v>377</v>
      </c>
      <c r="X27" s="217">
        <v>6</v>
      </c>
      <c r="Z27" s="88"/>
      <c r="AA27" s="89"/>
      <c r="AB27" s="89"/>
      <c r="AC27" s="89"/>
      <c r="AD27" s="89"/>
      <c r="AE27" s="89"/>
      <c r="AF27" s="89"/>
      <c r="AG27" s="89"/>
      <c r="AH27" s="89"/>
      <c r="AI27" s="89"/>
      <c r="AJ27" s="90"/>
      <c r="AK27" s="39" t="s">
        <v>113</v>
      </c>
    </row>
    <row r="28" spans="2:37" s="39" customFormat="1" ht="16.5">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5">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5">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5">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5">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5">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5">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5">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5">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5">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5">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5">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5">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5">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5">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5">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5">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5">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5">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5">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5">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5">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5">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5">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5">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5">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5">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92"/>
      <c r="AA54" s="93"/>
      <c r="AB54" s="93"/>
      <c r="AC54" s="93"/>
      <c r="AD54" s="93"/>
      <c r="AE54" s="93"/>
      <c r="AF54" s="93"/>
      <c r="AG54" s="93"/>
      <c r="AH54" s="93"/>
      <c r="AI54" s="93"/>
      <c r="AJ54" s="94"/>
      <c r="AK54" s="39" t="s">
        <v>113</v>
      </c>
    </row>
    <row r="55" spans="2:37" s="39" customFormat="1" ht="16.5">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AK55" s="39" t="s">
        <v>113</v>
      </c>
    </row>
    <row r="56" spans="2:37" s="39" customFormat="1" ht="16.5">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AK56" s="39" t="s">
        <v>113</v>
      </c>
    </row>
    <row r="57" spans="2:37" s="39" customFormat="1" ht="16.5">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5">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5">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5">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5">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5">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5">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5">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5">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5">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5">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5">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5">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5">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5">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5">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5">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5">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5">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5">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5">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5">
      <c r="B78" s="196"/>
      <c r="C78" s="209"/>
      <c r="D78" s="187" t="str">
        <f t="shared" ref="D78:D108" si="5">IF($C78 &lt;&gt; "", IF(ISERROR(MATCH(C78, 祝日, 0)), TEXT($C78, "aaa"), "祝日"), "")</f>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5">
      <c r="B79" s="196"/>
      <c r="C79" s="209"/>
      <c r="D79" s="187" t="str">
        <f t="shared" si="5"/>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5">
      <c r="B80" s="196"/>
      <c r="C80" s="209"/>
      <c r="D80" s="187" t="str">
        <f t="shared" si="5"/>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5">
      <c r="B81" s="196"/>
      <c r="C81" s="209"/>
      <c r="D81" s="187" t="str">
        <f t="shared" si="5"/>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5">
      <c r="B82" s="196"/>
      <c r="C82" s="209"/>
      <c r="D82" s="187" t="str">
        <f t="shared" si="5"/>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5">
      <c r="B83" s="196"/>
      <c r="C83" s="209"/>
      <c r="D83" s="187" t="str">
        <f t="shared" si="5"/>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5">
      <c r="B84" s="196"/>
      <c r="C84" s="209"/>
      <c r="D84" s="187" t="str">
        <f t="shared" si="5"/>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5">
      <c r="B85" s="196"/>
      <c r="C85" s="209"/>
      <c r="D85" s="187" t="str">
        <f t="shared" si="5"/>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5">
      <c r="B86" s="196"/>
      <c r="C86" s="209"/>
      <c r="D86" s="187" t="str">
        <f t="shared" si="5"/>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5">
      <c r="B87" s="196"/>
      <c r="C87" s="209"/>
      <c r="D87" s="187" t="str">
        <f t="shared" si="5"/>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5">
      <c r="B88" s="196"/>
      <c r="C88" s="209"/>
      <c r="D88" s="187" t="str">
        <f t="shared" si="5"/>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5">
      <c r="B89" s="196"/>
      <c r="C89" s="209"/>
      <c r="D89" s="187" t="str">
        <f t="shared" si="5"/>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5">
      <c r="B90" s="196"/>
      <c r="C90" s="209"/>
      <c r="D90" s="187" t="str">
        <f t="shared" si="5"/>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5">
      <c r="B91" s="196"/>
      <c r="C91" s="209"/>
      <c r="D91" s="187" t="str">
        <f t="shared" si="5"/>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5">
      <c r="B92" s="196"/>
      <c r="C92" s="209"/>
      <c r="D92" s="187" t="str">
        <f t="shared" si="5"/>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5">
      <c r="B93" s="196"/>
      <c r="C93" s="209"/>
      <c r="D93" s="187" t="str">
        <f t="shared" si="5"/>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5">
      <c r="B94" s="196"/>
      <c r="C94" s="209"/>
      <c r="D94" s="187" t="str">
        <f t="shared" si="5"/>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5">
      <c r="B95" s="196"/>
      <c r="C95" s="209"/>
      <c r="D95" s="187" t="str">
        <f t="shared" si="5"/>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5">
      <c r="B96" s="196"/>
      <c r="C96" s="209"/>
      <c r="D96" s="187" t="str">
        <f t="shared" si="5"/>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5">
      <c r="B97" s="196"/>
      <c r="C97" s="209"/>
      <c r="D97" s="187" t="str">
        <f t="shared" si="5"/>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5">
      <c r="B98" s="196"/>
      <c r="C98" s="209"/>
      <c r="D98" s="187" t="str">
        <f t="shared" si="5"/>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5">
      <c r="B99" s="196"/>
      <c r="C99" s="209"/>
      <c r="D99" s="187" t="str">
        <f t="shared" si="5"/>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5">
      <c r="B100" s="196"/>
      <c r="C100" s="209"/>
      <c r="D100" s="187" t="str">
        <f t="shared" si="5"/>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5">
      <c r="B101" s="196"/>
      <c r="C101" s="209"/>
      <c r="D101" s="187" t="str">
        <f t="shared" si="5"/>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5">
      <c r="B102" s="196"/>
      <c r="C102" s="209"/>
      <c r="D102" s="187" t="str">
        <f t="shared" si="5"/>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5">
      <c r="B103" s="196"/>
      <c r="C103" s="209"/>
      <c r="D103" s="187" t="str">
        <f t="shared" si="5"/>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5">
      <c r="B104" s="196"/>
      <c r="C104" s="209"/>
      <c r="D104" s="187" t="str">
        <f t="shared" si="5"/>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5">
      <c r="B105" s="196"/>
      <c r="C105" s="209"/>
      <c r="D105" s="187" t="str">
        <f t="shared" si="5"/>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5">
      <c r="B106" s="196"/>
      <c r="C106" s="209"/>
      <c r="D106" s="187" t="str">
        <f t="shared" si="5"/>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5">
      <c r="B107" s="196"/>
      <c r="C107" s="209"/>
      <c r="D107" s="187" t="str">
        <f t="shared" si="5"/>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5">
      <c r="B108" s="197"/>
      <c r="C108" s="218"/>
      <c r="D108" s="199" t="str">
        <f t="shared" si="5"/>
        <v/>
      </c>
      <c r="E108" s="219"/>
      <c r="F108" s="220"/>
      <c r="G108" s="221"/>
      <c r="H108" s="222"/>
      <c r="I108" s="223"/>
      <c r="J108" s="223"/>
      <c r="K108" s="221"/>
      <c r="L108" s="221"/>
      <c r="M108" s="221"/>
      <c r="N108" s="221"/>
      <c r="O108" s="224"/>
      <c r="P108" s="221"/>
      <c r="Q108" s="223"/>
      <c r="R108" s="225"/>
      <c r="S108" s="225"/>
      <c r="T108" s="225"/>
      <c r="U108" s="225"/>
      <c r="V108" s="220"/>
      <c r="W108" s="223"/>
      <c r="X108" s="226"/>
      <c r="AK108" s="39" t="s">
        <v>113</v>
      </c>
    </row>
    <row r="109" spans="2:37" s="39" customFormat="1" ht="16.5">
      <c r="B109" s="39" t="s">
        <v>113</v>
      </c>
      <c r="C109" s="39" t="s">
        <v>113</v>
      </c>
      <c r="D109" s="39" t="s">
        <v>113</v>
      </c>
      <c r="E109" s="39" t="s">
        <v>113</v>
      </c>
      <c r="F109" s="39" t="s">
        <v>113</v>
      </c>
      <c r="G109" s="39" t="s">
        <v>113</v>
      </c>
      <c r="I109" s="39" t="s">
        <v>113</v>
      </c>
      <c r="J109" s="39" t="s">
        <v>113</v>
      </c>
      <c r="K109" s="39" t="s">
        <v>113</v>
      </c>
      <c r="L109" s="39" t="s">
        <v>113</v>
      </c>
      <c r="M109" s="39" t="s">
        <v>113</v>
      </c>
      <c r="N109" s="39" t="s">
        <v>113</v>
      </c>
      <c r="O109" s="39" t="s">
        <v>113</v>
      </c>
      <c r="P109" s="39" t="s">
        <v>113</v>
      </c>
      <c r="Q109" s="39" t="s">
        <v>113</v>
      </c>
      <c r="R109" s="39" t="s">
        <v>113</v>
      </c>
      <c r="S109" s="39" t="s">
        <v>113</v>
      </c>
      <c r="T109" s="39" t="s">
        <v>113</v>
      </c>
      <c r="U109" s="39" t="s">
        <v>113</v>
      </c>
      <c r="V109" s="39" t="s">
        <v>113</v>
      </c>
      <c r="W109" s="39" t="s">
        <v>113</v>
      </c>
      <c r="X109" s="39" t="s">
        <v>113</v>
      </c>
      <c r="Y109" s="39" t="s">
        <v>287</v>
      </c>
      <c r="Z109" s="39" t="s">
        <v>287</v>
      </c>
      <c r="AA109" s="39" t="s">
        <v>287</v>
      </c>
      <c r="AB109" s="39" t="s">
        <v>287</v>
      </c>
      <c r="AC109" s="39" t="s">
        <v>287</v>
      </c>
      <c r="AD109" s="39" t="s">
        <v>287</v>
      </c>
      <c r="AE109" s="39" t="s">
        <v>287</v>
      </c>
      <c r="AF109" s="39" t="s">
        <v>287</v>
      </c>
      <c r="AG109" s="39" t="s">
        <v>287</v>
      </c>
      <c r="AH109" s="39" t="s">
        <v>287</v>
      </c>
      <c r="AI109" s="39" t="s">
        <v>287</v>
      </c>
      <c r="AJ109" s="39" t="s">
        <v>287</v>
      </c>
      <c r="AK109" s="39" t="s">
        <v>113</v>
      </c>
    </row>
    <row r="110"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3:P10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08" xr:uid="{6CF311F8-F8D9-40D9-8304-4571501701DB}">
      <formula1>"乾燥, 湿潤, 凍結, 積雪"</formula1>
    </dataValidation>
    <dataValidation type="list" allowBlank="1" showInputMessage="1" showErrorMessage="1" sqref="I13:I108" xr:uid="{E2F89C22-3F83-4CAA-B87F-39589B61A25E}">
      <formula1>"良好, 逆光, 夕日, 西日, 夜"</formula1>
    </dataValidation>
    <dataValidation type="list" allowBlank="1" showInputMessage="1" showErrorMessage="1" sqref="F13:F108" xr:uid="{7E8C4648-6EC3-4A7E-A67B-E32A1E76F604}">
      <formula1>"晴れ, 曇り, 降雨, 降雪, 堆雪, キリ"</formula1>
    </dataValidation>
    <dataValidation type="list" allowBlank="1" showErrorMessage="1" sqref="U14:U108" xr:uid="{6D14F2DF-5706-4255-83B3-5D54BF8BFD42}">
      <formula1>"右折,左折,直進,合流,停止,出発,横断"</formula1>
    </dataValidation>
    <dataValidation type="list" allowBlank="1" showInputMessage="1" showErrorMessage="1" sqref="S83:S10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08" xr:uid="{F4703416-6BB9-44FE-BE54-EC96F8F6B78D}">
      <formula1>0</formula1>
    </dataValidation>
    <dataValidation type="list" allowBlank="1" showInputMessage="1" showErrorMessage="1" sqref="K14:K108" xr:uid="{A432D462-3AE4-4BFA-877D-EEDE60C90F61}">
      <formula1>"交差点,交差点付近,単路,単路(トンネル),単路(橋),踏切,ロータリー,その他"</formula1>
    </dataValidation>
    <dataValidation type="decimal" operator="greaterThanOrEqual" allowBlank="1" showInputMessage="1" showErrorMessage="1" sqref="H13:H108" xr:uid="{FA40A900-C548-444A-BB5E-A15BE52D1063}">
      <formula1>0</formula1>
    </dataValidation>
    <dataValidation type="list" allowBlank="1" showInputMessage="1" showErrorMessage="1" sqref="G13:G108" xr:uid="{52C980BF-3A3A-42D7-B647-A2B7EE15191F}">
      <formula1>"L4想定区間内,L4想定区間外,実証走行ルート外"</formula1>
    </dataValidation>
    <dataValidation allowBlank="1" showInputMessage="1" sqref="V13:V108" xr:uid="{C615667A-0631-4F80-874F-FCD1D7BB5262}"/>
    <dataValidation type="time" operator="greaterThanOrEqual" allowBlank="1" showInputMessage="1" showErrorMessage="1" sqref="E13:E108" xr:uid="{DF23B42D-39B9-467D-A587-9668D8B95CBF}">
      <formula1>0</formula1>
    </dataValidation>
    <dataValidation type="date" operator="greaterThanOrEqual" allowBlank="1" showInputMessage="1" showErrorMessage="1" sqref="C13:C10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08" xr:uid="{F55071C7-ABD3-4DF4-8DFD-69CFAB0D5888}">
      <formula1>"小型車,大型車,自転車,バイク,歩行者"</formula1>
    </dataValidation>
    <dataValidation type="list" allowBlank="1" showInputMessage="1" showErrorMessage="1" sqref="R13:R108" xr:uid="{988D79F8-7461-4CF5-ABF9-CE6D5DDF07C7}">
      <formula1>"ブレーキ操作,アクセル操作,ステアリング操作,非常停止ボタン操作"</formula1>
    </dataValidation>
    <dataValidation type="list" allowBlank="1" showInputMessage="1" showErrorMessage="1" sqref="Q13:Q108" xr:uid="{FCF02E03-6422-4118-82AC-10F900E55DD7}">
      <formula1>"左折,直進,右折,合流,停止,出発,その他"</formula1>
    </dataValidation>
    <dataValidation type="list" allowBlank="1" showInputMessage="1" showErrorMessage="1" sqref="L13:L108"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9" scale="14"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sheetView>
  </sheetViews>
  <sheetFormatPr defaultColWidth="8" defaultRowHeight="16.5"/>
  <cols>
    <col min="1" max="1" width="3.625" style="39" customWidth="1"/>
    <col min="2" max="2" width="9.125" style="8" bestFit="1" customWidth="1"/>
    <col min="3" max="6" width="11.375" style="39" customWidth="1"/>
    <col min="7" max="7" width="15.375" style="39" customWidth="1"/>
    <col min="8" max="8" width="11.375" style="39" customWidth="1"/>
    <col min="9" max="9" width="24.625" style="39" customWidth="1"/>
    <col min="10" max="10" width="40.62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072117</v>
      </c>
      <c r="C3" s="283" t="str">
        <f>実証データ一覧!J4&amp;""</f>
        <v>福島県</v>
      </c>
      <c r="D3" s="283" t="str">
        <f>実証データ一覧!K4&amp;""</f>
        <v>田村市</v>
      </c>
      <c r="S3" s="30"/>
    </row>
    <row r="4" spans="2:33" ht="16.350000000000001" hidden="1" customHeight="1"/>
    <row r="5" spans="2:33">
      <c r="B5" s="53" t="s">
        <v>90</v>
      </c>
      <c r="D5" s="53"/>
    </row>
    <row r="6" spans="2:33">
      <c r="B6" s="39" t="s">
        <v>157</v>
      </c>
      <c r="D6" s="53"/>
    </row>
    <row r="7" spans="2:33">
      <c r="B7" s="39" t="s">
        <v>158</v>
      </c>
      <c r="D7" s="53"/>
      <c r="G7" s="105"/>
    </row>
    <row r="8" spans="2:33" ht="99">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0999999999999996"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3">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3">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9" scale="3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pane="bottomLeft"/>
    </sheetView>
  </sheetViews>
  <sheetFormatPr defaultColWidth="8" defaultRowHeight="16.5"/>
  <cols>
    <col min="1" max="1" width="3.625" style="39" customWidth="1"/>
    <col min="2" max="2" width="9.1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072117</v>
      </c>
      <c r="C3" s="283" t="str">
        <f>実証データ一覧!J4&amp;""</f>
        <v>福島県</v>
      </c>
      <c r="D3" s="283" t="str">
        <f>実証データ一覧!K4&amp;""</f>
        <v>田村市</v>
      </c>
      <c r="S3" s="30"/>
    </row>
    <row r="4" spans="2:19" ht="16.350000000000001" hidden="1" customHeight="1"/>
    <row r="5" spans="2:19">
      <c r="B5" s="53" t="s">
        <v>369</v>
      </c>
      <c r="D5" s="53"/>
    </row>
    <row r="6" spans="2:19">
      <c r="B6" s="8" t="s">
        <v>171</v>
      </c>
      <c r="C6" s="53"/>
      <c r="D6" s="53"/>
    </row>
    <row r="7" spans="2:19" ht="49.5">
      <c r="B7" s="43"/>
      <c r="C7" s="53"/>
      <c r="D7" s="53"/>
      <c r="I7" s="7" t="s">
        <v>172</v>
      </c>
      <c r="J7" s="95"/>
    </row>
    <row r="8" spans="2:19" ht="5.0999999999999996"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10"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625" style="139" customWidth="1"/>
    <col min="2" max="16384" width="8" style="139"/>
  </cols>
  <sheetData>
    <row r="1" spans="2:2" ht="16.350000000000001"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ColWidth="8.875" defaultRowHeight="18.75"/>
  <cols>
    <col min="1" max="1" width="3.625" customWidth="1"/>
    <col min="2" max="2" width="4" customWidth="1"/>
    <col min="3" max="3" width="39.875" bestFit="1" customWidth="1"/>
    <col min="4" max="4" width="18.625" customWidth="1"/>
    <col min="5" max="5" width="100.625" customWidth="1"/>
  </cols>
  <sheetData>
    <row r="1" spans="2:5" ht="16.350000000000001"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25" defaultRowHeight="18.75"/>
  <cols>
    <col min="1" max="1" width="3.625" customWidth="1"/>
    <col min="2" max="2" width="9.875" customWidth="1"/>
    <col min="3" max="6" width="11.5" customWidth="1"/>
    <col min="7" max="7" width="25.375" customWidth="1"/>
    <col min="8" max="8" width="20.875" customWidth="1"/>
    <col min="9" max="10" width="18.625" customWidth="1"/>
    <col min="11" max="14" width="20" customWidth="1"/>
    <col min="15" max="17" width="18.625" customWidth="1"/>
    <col min="18" max="21" width="24.625" customWidth="1"/>
    <col min="22" max="22" width="41.125" customWidth="1"/>
    <col min="23" max="23" width="104.875" bestFit="1" customWidth="1"/>
    <col min="24" max="24" width="20.875" customWidth="1"/>
  </cols>
  <sheetData>
    <row r="1" spans="2:46" s="39" customFormat="1" ht="16.350000000000001" customHeight="1">
      <c r="B1" s="53"/>
      <c r="D1" s="53"/>
      <c r="G1" s="38"/>
      <c r="H1" s="38"/>
      <c r="I1" s="38"/>
      <c r="X1" s="38"/>
    </row>
    <row r="2" spans="2:46" s="39" customFormat="1" ht="16.5">
      <c r="B2" s="53" t="s">
        <v>239</v>
      </c>
      <c r="D2" s="53"/>
      <c r="G2" s="38"/>
      <c r="H2" s="38"/>
      <c r="I2" s="38"/>
      <c r="X2" s="38"/>
    </row>
    <row r="3" spans="2:46" s="39" customFormat="1" ht="16.5">
      <c r="B3" s="53"/>
      <c r="D3" s="53"/>
      <c r="G3" s="38"/>
      <c r="H3" s="38"/>
      <c r="I3" s="38"/>
      <c r="X3" s="38"/>
    </row>
    <row r="4" spans="2:46" s="39" customFormat="1" ht="165">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0999999999999996"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100000000000001"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100000000000001"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100000000000001"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100000000000001"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100000000000001"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100000000000001"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100000000000001"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100000000000001"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100000000000001"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100000000000001"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100000000000001"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100000000000001"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100000000000001"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100000000000001"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100000000000001"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100000000000001"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100000000000001"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100000000000001"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100000000000001"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100000000000001"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100000000000001"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100000000000001"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100000000000001"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100000000000001"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100000000000001"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100000000000001"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100000000000001"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100000000000001"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100000000000001"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100000000000001"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100000000000001"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100000000000001"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100000000000001"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100000000000001"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100000000000001"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100000000000001"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100000000000001"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100000000000001"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100000000000001"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100000000000001"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100000000000001"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100000000000001"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100000000000001"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100000000000001"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100000000000001"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100000000000001"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100000000000001"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100000000000001"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100000000000001"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100000000000001"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100000000000001"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100000000000001"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100000000000001"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100000000000001"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100000000000001"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100000000000001"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100000000000001"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100000000000001"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100000000000001"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100000000000001"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100000000000001"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100000000000001"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100000000000001"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100000000000001"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100000000000001"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100000000000001"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100000000000001"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100000000000001"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100000000000001"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100000000000001"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100000000000001"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100000000000001"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100000000000001"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100000000000001"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100000000000001"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2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625" style="134" customWidth="1"/>
    <col min="18" max="19" width="8" style="134"/>
    <col min="20" max="20" width="5.125" style="134" customWidth="1"/>
    <col min="21" max="16384" width="8" style="134"/>
  </cols>
  <sheetData>
    <row r="1" spans="2:20" ht="16.350000000000001" customHeight="1"/>
    <row r="2" spans="2:20" ht="16.350000000000001" customHeight="1">
      <c r="B2" s="53" t="s">
        <v>289</v>
      </c>
    </row>
    <row r="3" spans="2:20">
      <c r="B3" s="138" t="s">
        <v>256</v>
      </c>
    </row>
    <row r="4" spans="2:20" s="135" customFormat="1" ht="15.7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2BC061C-69E6-495D-B3BE-0409D2D2B53E}"/>
</file>

<file path=customXml/itemProps2.xml><?xml version="1.0" encoding="utf-8"?>
<ds:datastoreItem xmlns:ds="http://schemas.openxmlformats.org/officeDocument/2006/customXml" ds:itemID="{7A6E223A-10F4-41C0-9C2D-EE5B8EC9C83A}"/>
</file>

<file path=customXml/itemProps3.xml><?xml version="1.0" encoding="utf-8"?>
<ds:datastoreItem xmlns:ds="http://schemas.openxmlformats.org/officeDocument/2006/customXml" ds:itemID="{8D78B7E5-3ADC-4547-B65A-8D604819743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5</vt:i4>
      </vt:variant>
    </vt:vector>
  </HeadingPairs>
  <TitlesOfParts>
    <vt:vector size="16" baseType="lpstr">
      <vt:lpstr>実証データ一覧</vt:lpstr>
      <vt:lpstr>便毎データ(左回り)</vt:lpstr>
      <vt:lpstr>便毎データ(右回り)</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'便毎データ(右回り)'!Print_Area</vt:lpstr>
      <vt:lpstr>'便毎データ(左回り)'!Print_Area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石井聡一</cp:lastModifiedBy>
  <dcterms:modified xsi:type="dcterms:W3CDTF">2024-10-20T03:03:06Z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