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2.xml" ContentType="application/vnd.openxmlformats-officedocument.spreadsheetml.worksheet+xml"/>
  <Override PartName="/xl/worksheets/sheet1.xml" ContentType="application/vnd.openxmlformats-officedocument.spreadsheetml.worksheet+xml"/>
  <Override PartName="/xl/worksheets/sheet4.xml" ContentType="application/vnd.openxmlformats-officedocument.spreadsheetml.worksheet+xml"/>
  <Override PartName="/xl/worksheets/sheet3.xml" ContentType="application/vnd.openxmlformats-officedocument.spreadsheetml.worksheet+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9"/>
  <workbookPr codeName="ThisWorkbook" defaultThemeVersion="166925"/>
  <mc:AlternateContent xmlns:mc="http://schemas.openxmlformats.org/markup-compatibility/2006">
    <mc:Choice Requires="x15">
      <x15ac:absPath xmlns:x15ac="http://schemas.microsoft.com/office/spreadsheetml/2010/11/ac" url="/Users/koya.ishikawa/Desktop/最終報告書/"/>
    </mc:Choice>
  </mc:AlternateContent>
  <xr:revisionPtr revIDLastSave="0" documentId="13_ncr:1_{EDEC50B5-7D0B-C648-8235-FDF1B5817D5D}" xr6:coauthVersionLast="47" xr6:coauthVersionMax="47" xr10:uidLastSave="{00000000-0000-0000-0000-000000000000}"/>
  <bookViews>
    <workbookView xWindow="0" yWindow="740" windowWidth="29400" windowHeight="17480" tabRatio="635" activeTab="3" xr2:uid="{F2D90E5A-20F1-496E-AFC3-E1E723FB2A36}"/>
  </bookViews>
  <sheets>
    <sheet name="実証データ一覧" sheetId="1" r:id="rId1"/>
    <sheet name="便毎データ" sheetId="2" r:id="rId2"/>
    <sheet name="発生毎⇒" sheetId="10" r:id="rId3"/>
    <sheet name="手動介入" sheetId="13" r:id="rId4"/>
    <sheet name="早着・遅延" sheetId="5" r:id="rId5"/>
    <sheet name="事故・ヒヤリハット" sheetId="4"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5">事故・ヒヤリハット!$B$5:$P$107</definedName>
    <definedName name="_xlnm.Print_Area" localSheetId="9">事故発生要因・道路形状の分類!$B$3:$X$30</definedName>
    <definedName name="_xlnm.Print_Area" localSheetId="4">早着・遅延!$B$5:$J$106</definedName>
    <definedName name="_xlnm.Print_Area" localSheetId="1">便毎データ!$B$5:$Q$191</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50" i="13" l="1"/>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Q191" i="2"/>
  <c r="P191" i="2"/>
  <c r="P190" i="2"/>
  <c r="P189" i="2"/>
  <c r="P188" i="2"/>
  <c r="P187" i="2"/>
  <c r="P186" i="2"/>
  <c r="P185" i="2"/>
  <c r="Q184" i="2" s="1"/>
  <c r="P184" i="2"/>
  <c r="P183" i="2"/>
  <c r="P182" i="2"/>
  <c r="P181" i="2"/>
  <c r="P180" i="2"/>
  <c r="P179" i="2"/>
  <c r="P178" i="2"/>
  <c r="Q182" i="2"/>
  <c r="Q183" i="2"/>
  <c r="Q190" i="2"/>
  <c r="Q176" i="2"/>
  <c r="P176" i="2"/>
  <c r="P175" i="2"/>
  <c r="P174" i="2"/>
  <c r="P173" i="2"/>
  <c r="P172" i="2"/>
  <c r="P171" i="2"/>
  <c r="P170" i="2"/>
  <c r="P169" i="2"/>
  <c r="P168" i="2"/>
  <c r="P167" i="2"/>
  <c r="P166" i="2"/>
  <c r="P165" i="2"/>
  <c r="P164" i="2"/>
  <c r="P163" i="2"/>
  <c r="Q163" i="2"/>
  <c r="Q168" i="2"/>
  <c r="Q169" i="2"/>
  <c r="Q171" i="2"/>
  <c r="Q161" i="2"/>
  <c r="P161" i="2"/>
  <c r="P160" i="2"/>
  <c r="P159" i="2"/>
  <c r="P158" i="2"/>
  <c r="P157" i="2"/>
  <c r="P156" i="2"/>
  <c r="P155" i="2"/>
  <c r="P154" i="2"/>
  <c r="P153" i="2"/>
  <c r="P152" i="2"/>
  <c r="P151" i="2"/>
  <c r="P150" i="2"/>
  <c r="P149" i="2"/>
  <c r="P148" i="2"/>
  <c r="Q152" i="2"/>
  <c r="Q153" i="2"/>
  <c r="Q160" i="2"/>
  <c r="Q146" i="2"/>
  <c r="P146" i="2"/>
  <c r="P145" i="2"/>
  <c r="P144" i="2"/>
  <c r="P143" i="2"/>
  <c r="P142" i="2"/>
  <c r="P141" i="2"/>
  <c r="P140" i="2"/>
  <c r="Q139" i="2" s="1"/>
  <c r="P139" i="2"/>
  <c r="P138" i="2"/>
  <c r="P136" i="2"/>
  <c r="P137" i="2"/>
  <c r="P135" i="2"/>
  <c r="P134" i="2"/>
  <c r="P133" i="2"/>
  <c r="Q136" i="2"/>
  <c r="Q144" i="2"/>
  <c r="Q131" i="2"/>
  <c r="P131" i="2"/>
  <c r="P130" i="2"/>
  <c r="P129" i="2"/>
  <c r="P128" i="2"/>
  <c r="P127" i="2"/>
  <c r="P126" i="2"/>
  <c r="P125" i="2"/>
  <c r="P124" i="2"/>
  <c r="P123" i="2"/>
  <c r="P122" i="2"/>
  <c r="P121" i="2"/>
  <c r="P120" i="2"/>
  <c r="P119" i="2"/>
  <c r="P118" i="2"/>
  <c r="Q121" i="2"/>
  <c r="Q122" i="2"/>
  <c r="Q123" i="2"/>
  <c r="Q129" i="2"/>
  <c r="Q130" i="2"/>
  <c r="Q116" i="2"/>
  <c r="P116" i="2"/>
  <c r="P115" i="2"/>
  <c r="P114" i="2"/>
  <c r="P113" i="2"/>
  <c r="P112" i="2"/>
  <c r="P111" i="2"/>
  <c r="P110" i="2"/>
  <c r="P109" i="2"/>
  <c r="P108" i="2"/>
  <c r="P107" i="2"/>
  <c r="P106" i="2"/>
  <c r="P105" i="2"/>
  <c r="P104" i="2"/>
  <c r="P103" i="2"/>
  <c r="Q107" i="2"/>
  <c r="Q108" i="2"/>
  <c r="Q109" i="2"/>
  <c r="Q101" i="2"/>
  <c r="P101" i="2"/>
  <c r="P100" i="2"/>
  <c r="Q99" i="2" s="1"/>
  <c r="P99" i="2"/>
  <c r="P98" i="2"/>
  <c r="P96" i="2"/>
  <c r="P97" i="2"/>
  <c r="P95" i="2"/>
  <c r="P94" i="2"/>
  <c r="P93" i="2"/>
  <c r="P92" i="2"/>
  <c r="P91" i="2"/>
  <c r="P90" i="2"/>
  <c r="P89" i="2"/>
  <c r="P88" i="2"/>
  <c r="Q90" i="2"/>
  <c r="Q91" i="2"/>
  <c r="Q92" i="2"/>
  <c r="Q98" i="2"/>
  <c r="Q100" i="2"/>
  <c r="P87" i="2"/>
  <c r="Q86" i="2"/>
  <c r="P86" i="2"/>
  <c r="P85" i="2"/>
  <c r="Q84" i="2" s="1"/>
  <c r="P84" i="2"/>
  <c r="P83" i="2"/>
  <c r="P82" i="2"/>
  <c r="P81" i="2"/>
  <c r="P80" i="2"/>
  <c r="P79" i="2"/>
  <c r="P78" i="2"/>
  <c r="P77" i="2"/>
  <c r="P76" i="2"/>
  <c r="P75" i="2"/>
  <c r="P74" i="2"/>
  <c r="P73" i="2"/>
  <c r="Q75" i="2"/>
  <c r="Q76" i="2"/>
  <c r="Q77" i="2"/>
  <c r="Q79" i="2"/>
  <c r="Q83" i="2"/>
  <c r="Q85" i="2"/>
  <c r="P72" i="2"/>
  <c r="P177" i="2"/>
  <c r="P162" i="2"/>
  <c r="P147" i="2"/>
  <c r="P132" i="2"/>
  <c r="P117" i="2"/>
  <c r="P102" i="2"/>
  <c r="Q71" i="2"/>
  <c r="P71" i="2"/>
  <c r="P70" i="2"/>
  <c r="P69" i="2"/>
  <c r="P68" i="2"/>
  <c r="P67" i="2"/>
  <c r="P66" i="2"/>
  <c r="P65" i="2"/>
  <c r="P64" i="2"/>
  <c r="P63" i="2"/>
  <c r="P62" i="2"/>
  <c r="P61" i="2"/>
  <c r="P60" i="2"/>
  <c r="Q62" i="2"/>
  <c r="Q63" i="2"/>
  <c r="Q64" i="2"/>
  <c r="Q66" i="2"/>
  <c r="Q70" i="2"/>
  <c r="P59" i="2"/>
  <c r="P58" i="2"/>
  <c r="Q57" i="2" s="1"/>
  <c r="P57" i="2"/>
  <c r="Q56" i="2"/>
  <c r="Q41" i="2"/>
  <c r="Q26" i="2"/>
  <c r="P26" i="2"/>
  <c r="P25" i="2"/>
  <c r="Q24" i="2" s="1"/>
  <c r="P24" i="2"/>
  <c r="Q23" i="2" s="1"/>
  <c r="P23" i="2"/>
  <c r="Q22" i="2" s="1"/>
  <c r="P22" i="2"/>
  <c r="P21" i="2"/>
  <c r="P20" i="2"/>
  <c r="P19" i="2"/>
  <c r="P18" i="2"/>
  <c r="P17" i="2"/>
  <c r="P16" i="2"/>
  <c r="P15" i="2"/>
  <c r="Q14" i="2"/>
  <c r="P14" i="2"/>
  <c r="Q13" i="2" s="1"/>
  <c r="P13" i="2"/>
  <c r="P12" i="2"/>
  <c r="Q189" i="2"/>
  <c r="Q188" i="2"/>
  <c r="Q187" i="2"/>
  <c r="Q186" i="2"/>
  <c r="Q185" i="2"/>
  <c r="Q181" i="2"/>
  <c r="Q180" i="2"/>
  <c r="Q179" i="2"/>
  <c r="Q178" i="2"/>
  <c r="Q177" i="2"/>
  <c r="Q175" i="2"/>
  <c r="Q174" i="2"/>
  <c r="Q173" i="2"/>
  <c r="Q172" i="2"/>
  <c r="Q170" i="2"/>
  <c r="Q167" i="2"/>
  <c r="Q166" i="2"/>
  <c r="Q165" i="2"/>
  <c r="Q164" i="2"/>
  <c r="Q162" i="2"/>
  <c r="Q159" i="2"/>
  <c r="Q158" i="2"/>
  <c r="Q157" i="2"/>
  <c r="Q156" i="2"/>
  <c r="Q155" i="2"/>
  <c r="Q154" i="2"/>
  <c r="Q151" i="2"/>
  <c r="Q150" i="2"/>
  <c r="Q149" i="2"/>
  <c r="Q148" i="2"/>
  <c r="Q147" i="2"/>
  <c r="Q145" i="2"/>
  <c r="Q143" i="2"/>
  <c r="Q142" i="2"/>
  <c r="Q141" i="2"/>
  <c r="Q140" i="2"/>
  <c r="Q138" i="2"/>
  <c r="Q137" i="2"/>
  <c r="Q135" i="2"/>
  <c r="Q134" i="2"/>
  <c r="Q133" i="2"/>
  <c r="Q132" i="2"/>
  <c r="Q128" i="2"/>
  <c r="Q127" i="2"/>
  <c r="Q126" i="2"/>
  <c r="Q125" i="2"/>
  <c r="Q124" i="2"/>
  <c r="Q120" i="2"/>
  <c r="Q119" i="2"/>
  <c r="Q118" i="2"/>
  <c r="Q117" i="2"/>
  <c r="Q115" i="2"/>
  <c r="Q114" i="2"/>
  <c r="Q113" i="2"/>
  <c r="Q112" i="2"/>
  <c r="Q111" i="2"/>
  <c r="Q110" i="2"/>
  <c r="Q106" i="2"/>
  <c r="Q105" i="2"/>
  <c r="Q104" i="2"/>
  <c r="Q103" i="2"/>
  <c r="Q102" i="2"/>
  <c r="Q97" i="2"/>
  <c r="Q96" i="2"/>
  <c r="Q95" i="2"/>
  <c r="Q94" i="2"/>
  <c r="Q93" i="2"/>
  <c r="Q89" i="2"/>
  <c r="Q88" i="2"/>
  <c r="Q87" i="2"/>
  <c r="Q82" i="2"/>
  <c r="Q81" i="2"/>
  <c r="Q80" i="2"/>
  <c r="Q78" i="2"/>
  <c r="Q74" i="2"/>
  <c r="Q73" i="2"/>
  <c r="Q72" i="2"/>
  <c r="Q69" i="2"/>
  <c r="Q68" i="2"/>
  <c r="Q67" i="2"/>
  <c r="Q65" i="2"/>
  <c r="Q61" i="2"/>
  <c r="Q60" i="2"/>
  <c r="Q59" i="2"/>
  <c r="Q58" i="2"/>
  <c r="Q55" i="2"/>
  <c r="Q54" i="2"/>
  <c r="Q53" i="2"/>
  <c r="Q52" i="2"/>
  <c r="Q51" i="2"/>
  <c r="Q50" i="2"/>
  <c r="Q49" i="2"/>
  <c r="Q48" i="2"/>
  <c r="Q47" i="2"/>
  <c r="Q46" i="2"/>
  <c r="Q45" i="2"/>
  <c r="Q44" i="2"/>
  <c r="Q43" i="2"/>
  <c r="Q42" i="2"/>
  <c r="Q40" i="2"/>
  <c r="Q39" i="2"/>
  <c r="Q38" i="2"/>
  <c r="Q37" i="2"/>
  <c r="Q36" i="2"/>
  <c r="Q35" i="2"/>
  <c r="Q34" i="2"/>
  <c r="Q33" i="2"/>
  <c r="Q32" i="2"/>
  <c r="Q31" i="2"/>
  <c r="Q30" i="2"/>
  <c r="Q29" i="2"/>
  <c r="Q28" i="2"/>
  <c r="Q27" i="2"/>
  <c r="Q15" i="2"/>
  <c r="Q16" i="2"/>
  <c r="Q17" i="2"/>
  <c r="Q18" i="2"/>
  <c r="Q19" i="2"/>
  <c r="Q20" i="2"/>
  <c r="Q21" i="2"/>
  <c r="Q25" i="2"/>
  <c r="Q12" i="2"/>
  <c r="P55" i="2"/>
  <c r="P54" i="2"/>
  <c r="P53" i="2"/>
  <c r="P56" i="2"/>
  <c r="P52" i="2"/>
  <c r="P51" i="2"/>
  <c r="P50" i="2"/>
  <c r="P49" i="2"/>
  <c r="P48" i="2"/>
  <c r="P47" i="2"/>
  <c r="P46" i="2"/>
  <c r="P45" i="2"/>
  <c r="P44" i="2"/>
  <c r="P43" i="2"/>
  <c r="P42" i="2"/>
  <c r="P41" i="2"/>
  <c r="P32" i="2"/>
  <c r="P33" i="2"/>
  <c r="P34" i="2"/>
  <c r="P35" i="2"/>
  <c r="P36" i="2"/>
  <c r="P37" i="2"/>
  <c r="P38" i="2"/>
  <c r="P39" i="2"/>
  <c r="P30" i="2"/>
  <c r="P29" i="2"/>
  <c r="P28" i="2"/>
  <c r="P27" i="2"/>
  <c r="P40" i="2"/>
  <c r="P31" i="2"/>
  <c r="I13" i="2"/>
  <c r="I14" i="2" s="1"/>
  <c r="I15" i="2" s="1"/>
  <c r="I16" i="2" s="1"/>
  <c r="I17" i="2" s="1"/>
  <c r="I18" i="2" s="1"/>
  <c r="I19" i="2" s="1"/>
  <c r="I20" i="2" s="1"/>
  <c r="I21" i="2" s="1"/>
  <c r="I22" i="2" s="1"/>
  <c r="I23" i="2" s="1"/>
  <c r="I24" i="2" s="1"/>
  <c r="I25" i="2" s="1"/>
  <c r="I26" i="2" s="1"/>
  <c r="I27" i="2" s="1"/>
  <c r="I28" i="2" s="1"/>
  <c r="I29" i="2" s="1"/>
  <c r="I30" i="2" s="1"/>
  <c r="I31" i="2" s="1"/>
  <c r="I32" i="2" s="1"/>
  <c r="I33" i="2" s="1"/>
  <c r="I34" i="2" s="1"/>
  <c r="I35" i="2" s="1"/>
  <c r="I36" i="2" s="1"/>
  <c r="I37" i="2" s="1"/>
  <c r="I38" i="2" s="1"/>
  <c r="I39" i="2" s="1"/>
  <c r="I40" i="2" s="1"/>
  <c r="I41" i="2" s="1"/>
  <c r="I42" i="2" s="1"/>
  <c r="I43" i="2" s="1"/>
  <c r="I44" i="2" s="1"/>
  <c r="I45" i="2" s="1"/>
  <c r="I46" i="2" s="1"/>
  <c r="I47" i="2" s="1"/>
  <c r="I48" i="2" s="1"/>
  <c r="I49" i="2" s="1"/>
  <c r="I50" i="2" s="1"/>
  <c r="I51" i="2" s="1"/>
  <c r="I52" i="2" s="1"/>
  <c r="I53" i="2" s="1"/>
  <c r="I54" i="2" s="1"/>
  <c r="I55" i="2" s="1"/>
  <c r="I56" i="2" s="1"/>
  <c r="I57" i="2" s="1"/>
  <c r="I58" i="2" s="1"/>
  <c r="I59" i="2" s="1"/>
  <c r="I60" i="2" s="1"/>
  <c r="I61" i="2" s="1"/>
  <c r="I62" i="2" s="1"/>
  <c r="I63" i="2" s="1"/>
  <c r="I64" i="2" s="1"/>
  <c r="I65" i="2" s="1"/>
  <c r="I66" i="2" s="1"/>
  <c r="I67" i="2" s="1"/>
  <c r="I68" i="2" s="1"/>
  <c r="I69" i="2" s="1"/>
  <c r="I70" i="2" s="1"/>
  <c r="I71" i="2" s="1"/>
  <c r="I72" i="2" s="1"/>
  <c r="I73" i="2" s="1"/>
  <c r="I74" i="2" s="1"/>
  <c r="I75" i="2" s="1"/>
  <c r="I76" i="2" s="1"/>
  <c r="I77" i="2" s="1"/>
  <c r="I78" i="2" s="1"/>
  <c r="I79" i="2" s="1"/>
  <c r="I80" i="2" s="1"/>
  <c r="I81" i="2" s="1"/>
  <c r="I82" i="2" s="1"/>
  <c r="I83" i="2" s="1"/>
  <c r="I84" i="2" s="1"/>
  <c r="I85" i="2" s="1"/>
  <c r="I86" i="2" s="1"/>
  <c r="I87" i="2" s="1"/>
  <c r="I88" i="2" s="1"/>
  <c r="I89" i="2" s="1"/>
  <c r="I90" i="2" s="1"/>
  <c r="I91" i="2" s="1"/>
  <c r="I92" i="2" s="1"/>
  <c r="I93" i="2" s="1"/>
  <c r="I94" i="2" s="1"/>
  <c r="I95" i="2" s="1"/>
  <c r="I96" i="2" s="1"/>
  <c r="I97" i="2" s="1"/>
  <c r="I98" i="2" s="1"/>
  <c r="I99" i="2" s="1"/>
  <c r="I100" i="2" s="1"/>
  <c r="I101" i="2" s="1"/>
  <c r="I102" i="2" s="1"/>
  <c r="I103" i="2" s="1"/>
  <c r="I104" i="2" s="1"/>
  <c r="I105" i="2" s="1"/>
  <c r="I106" i="2" s="1"/>
  <c r="I107" i="2" s="1"/>
  <c r="I108" i="2" s="1"/>
  <c r="I109" i="2" s="1"/>
  <c r="I110" i="2" s="1"/>
  <c r="I111" i="2" s="1"/>
  <c r="I112" i="2" s="1"/>
  <c r="I113" i="2" s="1"/>
  <c r="I114" i="2" s="1"/>
  <c r="I115" i="2" s="1"/>
  <c r="I116" i="2" s="1"/>
  <c r="I117" i="2" s="1"/>
  <c r="I118" i="2" s="1"/>
  <c r="I119" i="2" s="1"/>
  <c r="I120" i="2" s="1"/>
  <c r="I121" i="2" s="1"/>
  <c r="I122" i="2" s="1"/>
  <c r="I123" i="2" s="1"/>
  <c r="I124" i="2" s="1"/>
  <c r="I125" i="2" s="1"/>
  <c r="I126" i="2" s="1"/>
  <c r="I127" i="2" s="1"/>
  <c r="I128" i="2" s="1"/>
  <c r="I129" i="2" s="1"/>
  <c r="I130" i="2" s="1"/>
  <c r="I131" i="2" s="1"/>
  <c r="I132" i="2" s="1"/>
  <c r="I133" i="2" s="1"/>
  <c r="I134" i="2" s="1"/>
  <c r="I135" i="2" s="1"/>
  <c r="I136" i="2" s="1"/>
  <c r="I137" i="2" s="1"/>
  <c r="I138" i="2" s="1"/>
  <c r="I139" i="2" s="1"/>
  <c r="I140" i="2" s="1"/>
  <c r="I141" i="2" s="1"/>
  <c r="I142" i="2" s="1"/>
  <c r="I143" i="2" s="1"/>
  <c r="I144" i="2" s="1"/>
  <c r="I145" i="2" s="1"/>
  <c r="I146" i="2" s="1"/>
  <c r="I147" i="2" s="1"/>
  <c r="I148" i="2" s="1"/>
  <c r="I149" i="2" s="1"/>
  <c r="I150" i="2" s="1"/>
  <c r="I151" i="2" s="1"/>
  <c r="I152" i="2" s="1"/>
  <c r="I153" i="2" s="1"/>
  <c r="I154" i="2" s="1"/>
  <c r="I155" i="2" s="1"/>
  <c r="I156" i="2" s="1"/>
  <c r="I157" i="2" s="1"/>
  <c r="I158" i="2" s="1"/>
  <c r="I159" i="2" s="1"/>
  <c r="I160" i="2" s="1"/>
  <c r="I161" i="2" s="1"/>
  <c r="I162" i="2" s="1"/>
  <c r="I163" i="2" s="1"/>
  <c r="I164" i="2" s="1"/>
  <c r="I165" i="2" s="1"/>
  <c r="I166" i="2" s="1"/>
  <c r="I167" i="2" s="1"/>
  <c r="I168" i="2" s="1"/>
  <c r="I169" i="2" s="1"/>
  <c r="I170" i="2" s="1"/>
  <c r="I171" i="2" s="1"/>
  <c r="I172" i="2" s="1"/>
  <c r="I173" i="2" s="1"/>
  <c r="I174" i="2" s="1"/>
  <c r="I175" i="2" s="1"/>
  <c r="I176" i="2" s="1"/>
  <c r="I177" i="2" s="1"/>
  <c r="I178" i="2" s="1"/>
  <c r="I179" i="2" s="1"/>
  <c r="I180" i="2" s="1"/>
  <c r="I181" i="2" s="1"/>
  <c r="I182" i="2" s="1"/>
  <c r="I183" i="2" s="1"/>
  <c r="I184" i="2" s="1"/>
  <c r="I185" i="2" s="1"/>
  <c r="I186" i="2" s="1"/>
  <c r="I187" i="2" s="1"/>
  <c r="I188" i="2" s="1"/>
  <c r="I189" i="2" s="1"/>
  <c r="I190" i="2" s="1"/>
  <c r="I191" i="2" s="1"/>
  <c r="I12" i="2"/>
  <c r="L13" i="2"/>
  <c r="L14" i="2"/>
  <c r="L15" i="2"/>
  <c r="L16" i="2"/>
  <c r="L17" i="2"/>
  <c r="L18" i="2"/>
  <c r="L19" i="2"/>
  <c r="L20" i="2"/>
  <c r="L21" i="2"/>
  <c r="L22" i="2"/>
  <c r="L23" i="2"/>
  <c r="L24" i="2"/>
  <c r="L25" i="2"/>
  <c r="L26" i="2"/>
  <c r="L27" i="2"/>
  <c r="L28" i="2"/>
  <c r="L29" i="2"/>
  <c r="L30" i="2"/>
  <c r="L31" i="2"/>
  <c r="L32" i="2"/>
  <c r="L33" i="2"/>
  <c r="L34" i="2"/>
  <c r="L35" i="2"/>
  <c r="L36" i="2"/>
  <c r="L37" i="2"/>
  <c r="L38" i="2"/>
  <c r="L39" i="2"/>
  <c r="L40" i="2"/>
  <c r="L41" i="2"/>
  <c r="L42" i="2"/>
  <c r="L43" i="2"/>
  <c r="L44" i="2"/>
  <c r="L45" i="2"/>
  <c r="L46" i="2"/>
  <c r="L47" i="2"/>
  <c r="L48" i="2"/>
  <c r="L49" i="2"/>
  <c r="L50" i="2"/>
  <c r="L51" i="2"/>
  <c r="L52" i="2"/>
  <c r="L53" i="2"/>
  <c r="L54" i="2"/>
  <c r="L55" i="2"/>
  <c r="L56" i="2"/>
  <c r="L57" i="2"/>
  <c r="L58" i="2"/>
  <c r="L59" i="2"/>
  <c r="L60" i="2"/>
  <c r="L61" i="2"/>
  <c r="L62" i="2"/>
  <c r="L63" i="2"/>
  <c r="L64" i="2"/>
  <c r="L65" i="2"/>
  <c r="L66" i="2"/>
  <c r="L67" i="2"/>
  <c r="L68" i="2"/>
  <c r="L69" i="2"/>
  <c r="L70" i="2"/>
  <c r="L71" i="2"/>
  <c r="L72" i="2"/>
  <c r="L73" i="2"/>
  <c r="L74" i="2"/>
  <c r="L75" i="2"/>
  <c r="L76" i="2"/>
  <c r="L77" i="2"/>
  <c r="L78" i="2"/>
  <c r="L79" i="2"/>
  <c r="L80" i="2"/>
  <c r="L81" i="2"/>
  <c r="L82" i="2"/>
  <c r="L83" i="2"/>
  <c r="L84" i="2"/>
  <c r="L85" i="2"/>
  <c r="L86" i="2"/>
  <c r="L87" i="2"/>
  <c r="L88" i="2"/>
  <c r="L89" i="2"/>
  <c r="L90" i="2"/>
  <c r="L91" i="2"/>
  <c r="L92" i="2"/>
  <c r="L93" i="2"/>
  <c r="L94" i="2"/>
  <c r="L95" i="2"/>
  <c r="L96" i="2"/>
  <c r="L97" i="2"/>
  <c r="L98" i="2"/>
  <c r="L99" i="2"/>
  <c r="L100" i="2"/>
  <c r="L101" i="2"/>
  <c r="L102" i="2"/>
  <c r="L103" i="2"/>
  <c r="L104" i="2"/>
  <c r="L105" i="2"/>
  <c r="L106" i="2"/>
  <c r="L107" i="2"/>
  <c r="L108" i="2"/>
  <c r="L109" i="2"/>
  <c r="L110" i="2"/>
  <c r="L111" i="2"/>
  <c r="L112" i="2"/>
  <c r="L113" i="2"/>
  <c r="L114" i="2"/>
  <c r="L115" i="2"/>
  <c r="L116" i="2"/>
  <c r="L117" i="2"/>
  <c r="L118" i="2"/>
  <c r="L119" i="2"/>
  <c r="L120" i="2"/>
  <c r="L121" i="2"/>
  <c r="L122" i="2"/>
  <c r="L123" i="2"/>
  <c r="L124" i="2"/>
  <c r="L125" i="2"/>
  <c r="L126" i="2"/>
  <c r="L127" i="2"/>
  <c r="L128" i="2"/>
  <c r="L129" i="2"/>
  <c r="L130" i="2"/>
  <c r="L131" i="2"/>
  <c r="L132" i="2"/>
  <c r="L133" i="2"/>
  <c r="L134" i="2"/>
  <c r="L135" i="2"/>
  <c r="L136" i="2"/>
  <c r="L137" i="2"/>
  <c r="L138" i="2"/>
  <c r="L139" i="2"/>
  <c r="L140" i="2"/>
  <c r="L141" i="2"/>
  <c r="L142" i="2"/>
  <c r="L143" i="2"/>
  <c r="L144" i="2"/>
  <c r="L145" i="2"/>
  <c r="L146" i="2"/>
  <c r="L147" i="2"/>
  <c r="L148" i="2"/>
  <c r="L149" i="2"/>
  <c r="L150" i="2"/>
  <c r="L151" i="2"/>
  <c r="L152" i="2"/>
  <c r="L153" i="2"/>
  <c r="L154" i="2"/>
  <c r="L155" i="2"/>
  <c r="L156" i="2"/>
  <c r="L157" i="2"/>
  <c r="L158" i="2"/>
  <c r="L159" i="2"/>
  <c r="L160" i="2"/>
  <c r="L161" i="2"/>
  <c r="L162" i="2"/>
  <c r="L163" i="2"/>
  <c r="L164" i="2"/>
  <c r="L165" i="2"/>
  <c r="L166" i="2"/>
  <c r="L167" i="2"/>
  <c r="L168" i="2"/>
  <c r="L169" i="2"/>
  <c r="L170" i="2"/>
  <c r="L171" i="2"/>
  <c r="L172" i="2"/>
  <c r="L173" i="2"/>
  <c r="L174" i="2"/>
  <c r="L175" i="2"/>
  <c r="L176" i="2"/>
  <c r="L177" i="2"/>
  <c r="L178" i="2"/>
  <c r="L179" i="2"/>
  <c r="L180" i="2"/>
  <c r="L181" i="2"/>
  <c r="L182" i="2"/>
  <c r="L183" i="2"/>
  <c r="L184" i="2"/>
  <c r="L185" i="2"/>
  <c r="L186" i="2"/>
  <c r="L187" i="2"/>
  <c r="L188" i="2"/>
  <c r="L189" i="2"/>
  <c r="L190" i="2"/>
  <c r="L191" i="2"/>
  <c r="L12" i="2"/>
  <c r="D177" i="2"/>
  <c r="D178" i="2"/>
  <c r="D179" i="2"/>
  <c r="D180" i="2"/>
  <c r="D181" i="2"/>
  <c r="D182" i="2"/>
  <c r="D183" i="2"/>
  <c r="D184" i="2"/>
  <c r="D185" i="2"/>
  <c r="D186" i="2"/>
  <c r="D187" i="2"/>
  <c r="D188" i="2"/>
  <c r="D189"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33" i="2"/>
  <c r="D134" i="2"/>
  <c r="D135" i="2"/>
  <c r="D136" i="2"/>
  <c r="D137" i="2"/>
  <c r="D138" i="2"/>
  <c r="D139" i="2"/>
  <c r="D140" i="2"/>
  <c r="D141" i="2"/>
  <c r="D142" i="2"/>
  <c r="D143" i="2"/>
  <c r="D144" i="2"/>
  <c r="D145" i="2"/>
  <c r="D146" i="2"/>
  <c r="D117" i="2"/>
  <c r="D118" i="2"/>
  <c r="D119" i="2"/>
  <c r="D120" i="2"/>
  <c r="D121" i="2"/>
  <c r="D122" i="2"/>
  <c r="D123" i="2"/>
  <c r="D124" i="2"/>
  <c r="D125" i="2"/>
  <c r="D126" i="2"/>
  <c r="D127" i="2"/>
  <c r="D128" i="2"/>
  <c r="D129" i="2"/>
  <c r="D130" i="2"/>
  <c r="D131" i="2"/>
  <c r="D132" i="2"/>
  <c r="D104" i="2"/>
  <c r="D105" i="2"/>
  <c r="D106" i="2"/>
  <c r="D107" i="2"/>
  <c r="D108" i="2"/>
  <c r="D109" i="2"/>
  <c r="D110" i="2"/>
  <c r="D111" i="2"/>
  <c r="D112" i="2"/>
  <c r="D113" i="2"/>
  <c r="D114" i="2"/>
  <c r="D115" i="2"/>
  <c r="D116" i="2"/>
  <c r="D83" i="2"/>
  <c r="D3" i="5" l="1"/>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90" i="2"/>
  <c r="D191"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<sst xmlns="http://schemas.openxmlformats.org/spreadsheetml/2006/main" count="3404" uniqueCount="394">
  <si>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</si>
  <si>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</si>
  <si>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</si>
  <si>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</si>
  <si>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</si>
  <si>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</si>
  <si>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</si>
  <si>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</si>
  <si>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</si>
  <si>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</si>
  <si>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</si>
  <si>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</si>
  <si>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</si>
  <si>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</si>
  <si>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</si>
  <si>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</si>
  <si>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</si>
  <si>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</si>
  <si>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</si>
  <si>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</si>
  <si>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</si>
  <si>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</si>
  <si>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</si>
  <si>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</si>
  <si>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</si>
  <si>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</si>
  <si>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</si>
  <si>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</si>
  <si>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</si>
  <si>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</si>
  <si>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</si>
  <si>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</si>
  <si>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</si>
  <si>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</si>
  <si>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</si>
  <si>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</si>
  <si>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</si>
  <si>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</si>
  <si>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</si>
  <si>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</si>
  <si>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</si>
  <si>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</si>
  <si>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</si>
  <si>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</si>
  <si>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</si>
  <si>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</si>
  <si>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</si>
  <si>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</si>
  <si>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</si>
  <si>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</si>
  <si>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</si>
  <si>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</si>
  <si>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</si>
  <si>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</si>
  <si>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</si>
  <si>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</si>
  <si>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</si>
  <si>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</si>
  <si>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</si>
  <si>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</si>
  <si>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</si>
  <si>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</si>
  <si>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</si>
  <si>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</si>
  <si>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</si>
  <si>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</si>
  <si>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</si>
  <si>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</si>
  <si>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</si>
  <si>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</si>
  <si>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</si>
  <si>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</si>
  <si>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</si>
  <si>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</si>
  <si>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</si>
  <si>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</si>
  <si>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</si>
  <si>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</si>
  <si>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</si>
  <si>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</si>
  <si>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</si>
  <si>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</si>
  <si>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</si>
  <si>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</si>
  <si>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</si>
  <si>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</si>
  <si>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</si>
  <si>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</si>
  <si>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</si>
  <si>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</si>
  <si>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</si>
  <si>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</si>
  <si>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</si>
  <si>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</si>
  <si>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</si>
  <si>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</si>
  <si>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</si>
  <si>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</si>
  <si>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</si>
  <si>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</si>
  <si>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</si>
  <si>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</si>
  <si>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</si>
  <si>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</si>
  <si>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</si>
  <si>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</si>
  <si>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</si>
  <si>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</si>
  <si>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</si>
  <si>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</si>
  <si>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</si>
  <si>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</si>
  <si>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</si>
  <si>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</si>
  <si>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</si>
  <si>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</si>
  <si>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</si>
  <si>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</si>
  <si>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</si>
  <si>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</si>
  <si>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</si>
  <si>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</si>
  <si>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</si>
  <si>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</si>
  <si>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</si>
  <si>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</si>
  <si>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</si>
  <si>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</si>
  <si>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</si>
  <si>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</si>
  <si>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</si>
  <si>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</si>
  <si>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</si>
  <si>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</si>
  <si>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</si>
  <si>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</si>
  <si>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</si>
  <si>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</si>
  <si>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</si>
  <si>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</si>
  <si>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</si>
  <si>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</si>
  <si>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</si>
  <si>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</si>
  <si>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</si>
  <si>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</si>
  <si>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</si>
  <si>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</si>
  <si>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</si>
  <si>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</si>
  <si>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</si>
  <si>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</si>
  <si>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</si>
  <si>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</si>
  <si>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</si>
  <si>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</si>
  <si>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</si>
  <si>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</si>
  <si>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</si>
  <si>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</si>
  <si>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</si>
  <si>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</si>
  <si>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</si>
  <si>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</si>
  <si>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</si>
  <si>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</si>
  <si>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</si>
  <si>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</si>
  <si>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</si>
  <si>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</si>
  <si>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</si>
  <si>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</si>
  <si>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</si>
  <si>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</si>
  <si>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</si>
  <si>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</si>
  <si>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</si>
  <si>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</si>
  <si>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</si>
  <si>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</si>
  <si>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</si>
  <si>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</si>
  <si>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</si>
  <si>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</si>
  <si>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</si>
  <si>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</si>
  <si>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</si>
  <si>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</si>
  <si>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</si>
  <si>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</si>
  <si>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</si>
  <si>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</si>
  <si>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</si>
  <si>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</si>
  <si>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</si>
  <si>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</si>
  <si>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</si>
  <si>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</si>
  <si>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</si>
  <si>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</si>
  <si>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</si>
  <si>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</si>
  <si>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</si>
  <si>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</si>
  <si>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</si>
  <si>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</si>
  <si>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</si>
  <si>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</si>
  <si>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</si>
  <si>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</si>
  <si>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</si>
  <si>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</si>
  <si>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</si>
  <si>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</si>
  <si>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</si>
  <si>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</si>
  <si>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</si>
  <si>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</si>
  <si>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</si>
  <si>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</si>
  <si>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</si>
  <si>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</si>
  <si>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</si>
  <si>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</si>
  <si>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</si>
  <si>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</si>
  <si>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</si>
  <si>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</si>
  <si>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</si>
  <si>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</si>
  <si>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</si>
  <si>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</si>
  <si>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</si>
  <si>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</si>
  <si>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</si>
  <si>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</si>
  <si>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</si>
  <si>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</si>
  <si>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</si>
  <si>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</si>
  <si>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</si>
  <si>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</si>
  <si>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</si>
  <si>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</si>
  <si>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</si>
  <si>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</si>
  <si>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</si>
  <si>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</si>
  <si>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</si>
  <si>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</si>
  <si>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</si>
  <si>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</si>
  <si>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</si>
  <si>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</si>
  <si>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</si>
  <si>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</si>
  <si>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</si>
  <si>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</si>
  <si>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</si>
  <si>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</si>
  <si>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</si>
  <si>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</si>
  <si>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</si>
  <si>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</si>
  <si>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</si>
  <si>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</si>
  <si>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</si>
  <si>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</si>
  <si>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</si>
  <si>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</si>
  <si>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</si>
  <si>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</si>
  <si>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</si>
  <si>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</si>
  <si>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</si>
  <si>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</si>
  <si>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</si>
  <si>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</si>
  <si>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</si>
  <si>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</si>
  <si>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</si>
  <si>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</si>
  <si>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</si>
  <si>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</si>
  <si>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</si>
  <si>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</si>
  <si>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</si>
  <si>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</si>
  <si>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</si>
  <si>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</si>
  <si>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</si>
  <si>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</si>
  <si>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</si>
  <si>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</si>
  <si>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</si>
  <si>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</si>
  <si>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</si>
  <si>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</si>
  <si>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</si>
  <si>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</si>
  <si>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</si>
  <si>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</si>
  <si>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</si>
  <si>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</si>
  <si>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</si>
  <si>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</si>
  <si>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</si>
  <si>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</si>
  <si>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</si>
  <si>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</si>
  <si>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</si>
  <si>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</si>
  <si>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</si>
  <si>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</si>
  <si>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</si>
  <si>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</si>
  <si>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</si>
  <si>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</si>
  <si>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</si>
  <si>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</si>
  <si>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</si>
  <si>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</si>
  <si>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</si>
  <si>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</si>
  <si>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</si>
  <si>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</si>
  <si>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</si>
  <si>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</si>
  <si>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</si>
  <si>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</si>
  <si>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</si>
  <si>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</si>
  <si>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</si>
  <si>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</si>
  <si>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</si>
  <si>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</si>
  <si>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</si>
  <si>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</si>
  <si>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</si>
  <si>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</si>
  <si>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</si>
  <si>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</si>
  <si>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</si>
  <si>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</si>
  <si>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</si>
  <si>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</si>
  <si>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</si>
  <si>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</si>
  <si>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</si>
  <si>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</si>
  <si>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</si>
  <si>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</si>
  <si>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</si>
  <si>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</si>
  <si>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</si>
  <si>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</si>
  <si>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</si>
  <si>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</si>
  <si>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</si>
  <si>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</si>
  <si>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</si>
  <si>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</si>
  <si>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</si>
  <si>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</si>
  <si>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</si>
  <si>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</si>
  <si>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</si>
  <si>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</si>
  <si>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</si>
  <si>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</si>
  <si>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</si>
  <si>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</si>
  <si>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</si>
  <si>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</si>
  <si>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</si>
  <si>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85464</t>
    <phoneticPr fontId="3"/>
  </si>
  <si>
    <t>茨城県</t>
    <rPh sb="0" eb="3">
      <t>イバラ</t>
    </rPh>
    <phoneticPr fontId="3"/>
  </si>
  <si>
    <t>境町</t>
    <rPh sb="0" eb="2">
      <t>サカイ</t>
    </rPh>
    <phoneticPr fontId="3"/>
  </si>
  <si>
    <t>1もしくは2</t>
    <phoneticPr fontId="3"/>
  </si>
  <si>
    <t>運転手/車両のログデータ</t>
    <rPh sb="0" eb="3">
      <t>ウンテn</t>
    </rPh>
    <rPh sb="4" eb="6">
      <t>シャリョウ</t>
    </rPh>
    <phoneticPr fontId="3"/>
  </si>
  <si>
    <t>本実証区域全域でL4申請予定</t>
    <rPh sb="0" eb="3">
      <t>ホn</t>
    </rPh>
    <rPh sb="3" eb="5">
      <t>クイキ</t>
    </rPh>
    <rPh sb="5" eb="7">
      <t>ゼンイキ</t>
    </rPh>
    <rPh sb="10" eb="12">
      <t>シンセイ</t>
    </rPh>
    <rPh sb="12" eb="14">
      <t>ヨテイ</t>
    </rPh>
    <phoneticPr fontId="3"/>
  </si>
  <si>
    <t>本ルート上に一方通行の区間は無し</t>
    <rPh sb="0" eb="1">
      <t>ホn</t>
    </rPh>
    <rPh sb="4" eb="5">
      <t>ジョウ</t>
    </rPh>
    <rPh sb="6" eb="8">
      <t>イッポウ</t>
    </rPh>
    <rPh sb="8" eb="10">
      <t>ツウ</t>
    </rPh>
    <rPh sb="11" eb="13">
      <t>クカn</t>
    </rPh>
    <rPh sb="14" eb="15">
      <t xml:space="preserve">ナシ </t>
    </rPh>
    <phoneticPr fontId="3"/>
  </si>
  <si>
    <t>理論値のバッテリ満容量から残り%をかけた数値</t>
    <rPh sb="0" eb="3">
      <t>リロn</t>
    </rPh>
    <rPh sb="8" eb="9">
      <t>マンヨウ</t>
    </rPh>
    <rPh sb="9" eb="11">
      <t>ヨウリョウ</t>
    </rPh>
    <rPh sb="13" eb="14">
      <t>ノコリ</t>
    </rPh>
    <rPh sb="20" eb="22">
      <t>スウ</t>
    </rPh>
    <phoneticPr fontId="3"/>
  </si>
  <si>
    <t>横断歩道の横で立ち話をしている人を横断者と検知して停止を続けたため、手動介入をして直進</t>
    <rPh sb="0" eb="2">
      <t>オウダn</t>
    </rPh>
    <rPh sb="2" eb="4">
      <t>ホドウ</t>
    </rPh>
    <rPh sb="5" eb="6">
      <t>ヨコ</t>
    </rPh>
    <rPh sb="7" eb="8">
      <t>タティ</t>
    </rPh>
    <rPh sb="15" eb="16">
      <t>ヒト</t>
    </rPh>
    <rPh sb="17" eb="20">
      <t>オウダn</t>
    </rPh>
    <rPh sb="21" eb="23">
      <t>ケンティ</t>
    </rPh>
    <rPh sb="25" eb="27">
      <t>テイシヲ</t>
    </rPh>
    <rPh sb="28" eb="29">
      <t>ツヅケ</t>
    </rPh>
    <rPh sb="34" eb="36">
      <t>シュドウ</t>
    </rPh>
    <rPh sb="36" eb="38">
      <t>カイニュウ</t>
    </rPh>
    <rPh sb="41" eb="43">
      <t>チョク</t>
    </rPh>
    <phoneticPr fontId="3"/>
  </si>
  <si>
    <t>ロータリー</t>
  </si>
  <si>
    <t>手動介入が可能か走行前に施設内で確認</t>
    <rPh sb="0" eb="1">
      <t>シュドウ</t>
    </rPh>
    <rPh sb="2" eb="3">
      <t>カイニュウ</t>
    </rPh>
    <rPh sb="5" eb="7">
      <t>カノウ</t>
    </rPh>
    <rPh sb="8" eb="11">
      <t>ソウコウ</t>
    </rPh>
    <rPh sb="12" eb="15">
      <t>シセテゥ</t>
    </rPh>
    <rPh sb="16" eb="18">
      <t>カクニn</t>
    </rPh>
    <phoneticPr fontId="3"/>
  </si>
  <si>
    <t>小型車</t>
  </si>
  <si>
    <t>公道進入タイミングに不安を感じたため、手動介入してブレーキ</t>
    <rPh sb="0" eb="2">
      <t>コウドウ</t>
    </rPh>
    <rPh sb="2" eb="4">
      <t>シンニュウ</t>
    </rPh>
    <rPh sb="10" eb="12">
      <t>フアn</t>
    </rPh>
    <rPh sb="13" eb="14">
      <t>カンゼィ</t>
    </rPh>
    <rPh sb="19" eb="21">
      <t>シュドウ</t>
    </rPh>
    <rPh sb="21" eb="23">
      <t>カイニュウ</t>
    </rPh>
    <phoneticPr fontId="3"/>
  </si>
  <si>
    <t>すれ違いが難しい場所でARMAと鉢合わせし、どちらも止まってしまったため、手動介入をして回避</t>
    <rPh sb="5" eb="6">
      <t>ムズカシイ</t>
    </rPh>
    <rPh sb="8" eb="10">
      <t>バセィオ</t>
    </rPh>
    <rPh sb="16" eb="18">
      <t>ハチアワセ</t>
    </rPh>
    <rPh sb="26" eb="27">
      <t>トマッテ</t>
    </rPh>
    <rPh sb="37" eb="39">
      <t>シュドウ</t>
    </rPh>
    <rPh sb="39" eb="41">
      <t>カイニュウヲ</t>
    </rPh>
    <rPh sb="44" eb="46">
      <t>カイヒ</t>
    </rPh>
    <phoneticPr fontId="3"/>
  </si>
  <si>
    <t>左カーブ</t>
  </si>
  <si>
    <t>交差点進入タイミングに不安を感じたため、手動介入してブレーキ</t>
    <rPh sb="0" eb="3">
      <t>コウサテn</t>
    </rPh>
    <phoneticPr fontId="3"/>
  </si>
  <si>
    <t>旗が強風で倒れていたため、回避</t>
    <rPh sb="0" eb="1">
      <t xml:space="preserve">ハタ </t>
    </rPh>
    <rPh sb="2" eb="4">
      <t>キョウ</t>
    </rPh>
    <rPh sb="5" eb="6">
      <t>タオレ</t>
    </rPh>
    <rPh sb="13" eb="15">
      <t>カイ</t>
    </rPh>
    <phoneticPr fontId="3"/>
  </si>
  <si>
    <t>店の出っ張った屋根に接近したため、手動介入で回避</t>
    <rPh sb="0" eb="1">
      <t>ミセ</t>
    </rPh>
    <rPh sb="2" eb="3">
      <t>デッパ</t>
    </rPh>
    <rPh sb="7" eb="9">
      <t>ヤネ</t>
    </rPh>
    <rPh sb="10" eb="12">
      <t>セッキn</t>
    </rPh>
    <rPh sb="17" eb="19">
      <t>シュドウ</t>
    </rPh>
    <rPh sb="19" eb="21">
      <t>カイニュウ</t>
    </rPh>
    <rPh sb="22" eb="24">
      <t>カイヒ</t>
    </rPh>
    <phoneticPr fontId="3"/>
  </si>
  <si>
    <t>右折後、ミラーに近づきすぎるため、手動介入にて回避</t>
    <rPh sb="0" eb="3">
      <t>ウセテゥ</t>
    </rPh>
    <rPh sb="8" eb="9">
      <t>チカヅキ</t>
    </rPh>
    <rPh sb="17" eb="19">
      <t>シュドウ</t>
    </rPh>
    <rPh sb="19" eb="21">
      <t>カイニュウ</t>
    </rPh>
    <rPh sb="23" eb="25">
      <t>カイヒ</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</si>
</sst>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2"/>
      <color rgb="FF000000"/>
      <name val="Meiryo UI"/>
      <family val="2"/>
      <charset val="128"/>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
      <patternFill patternType="solid">
        <fgColor rgb="FFFFF2CC"/>
        <bgColor rgb="FF000000"/>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0">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81" fontId="23" fillId="9" borderId="7"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30952</xdr:colOff>
      <xdr:row>12</xdr:row>
      <xdr:rowOff>134832</xdr:rowOff>
    </xdr:from>
    <xdr:to>
      <xdr:col>35</xdr:col>
      <xdr:colOff>460800</xdr:colOff>
      <xdr:row>41</xdr:row>
      <xdr:rowOff>201157</xdr:rowOff>
    </xdr:to>
    <xdr:pic>
      <xdr:nvPicPr>
        <xdr:cNvPr id="4" name="図 3">
          <a:extLst>
            <a:ext uri="{FF2B5EF4-FFF2-40B4-BE49-F238E27FC236}">
              <a16:creationId xmlns:a16="http://schemas.microsoft.com/office/drawing/2014/main" id="{67B7DB01-1CD3-F63F-299B-9350C5312886}"/>
            </a:ext>
          </a:extLst>
        </xdr:cNvPr>
        <xdr:cNvPicPr>
          <a:picLocks noChangeAspect="1"/>
        </xdr:cNvPicPr>
      </xdr:nvPicPr>
      <xdr:blipFill>
        <a:blip xmlns:r="http://schemas.openxmlformats.org/officeDocument/2006/relationships" r:embed="rId1"/>
        <a:stretch>
          <a:fillRect/>
        </a:stretch>
      </xdr:blipFill>
      <xdr:spPr>
        <a:xfrm>
          <a:off x="36665567" y="4081601"/>
          <a:ext cx="5900618" cy="9659710"/>
        </a:xfrm>
        <a:prstGeom prst="rect">
          <a:avLst/>
        </a:prstGeom>
      </xdr:spPr>
    </xdr:pic>
    <xdr:clientData/>
  </xdr:twoCellAnchor>
  <xdr:twoCellAnchor>
    <xdr:from>
      <xdr:col>30</xdr:col>
      <xdr:colOff>130878</xdr:colOff>
      <xdr:row>17</xdr:row>
      <xdr:rowOff>13135</xdr:rowOff>
    </xdr:from>
    <xdr:to>
      <xdr:col>30</xdr:col>
      <xdr:colOff>346878</xdr:colOff>
      <xdr:row>17</xdr:row>
      <xdr:rowOff>205134</xdr:rowOff>
    </xdr:to>
    <xdr:sp macro="" textlink="">
      <xdr:nvSpPr>
        <xdr:cNvPr id="5" name="楕円 31">
          <a:extLst>
            <a:ext uri="{FF2B5EF4-FFF2-40B4-BE49-F238E27FC236}">
              <a16:creationId xmlns:a16="http://schemas.microsoft.com/office/drawing/2014/main" id="{0C8CC01C-1592-A042-8F6A-36B70A7991B3}"/>
            </a:ext>
          </a:extLst>
        </xdr:cNvPr>
        <xdr:cNvSpPr/>
      </xdr:nvSpPr>
      <xdr:spPr>
        <a:xfrm>
          <a:off x="39500878" y="5894212"/>
          <a:ext cx="216000" cy="191999"/>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p>
      </xdr:txBody>
    </xdr:sp>
    <xdr:clientData/>
  </xdr:twoCellAnchor>
  <xdr:twoCellAnchor>
    <xdr:from>
      <xdr:col>30</xdr:col>
      <xdr:colOff>216135</xdr:colOff>
      <xdr:row>18</xdr:row>
      <xdr:rowOff>26897</xdr:rowOff>
    </xdr:from>
    <xdr:to>
      <xdr:col>30</xdr:col>
      <xdr:colOff>432135</xdr:colOff>
      <xdr:row>18</xdr:row>
      <xdr:rowOff>218898</xdr:rowOff>
    </xdr:to>
    <xdr:sp macro="" textlink="">
      <xdr:nvSpPr>
        <xdr:cNvPr id="6" name="楕円 31">
          <a:extLst>
            <a:ext uri="{FF2B5EF4-FFF2-40B4-BE49-F238E27FC236}">
              <a16:creationId xmlns:a16="http://schemas.microsoft.com/office/drawing/2014/main" id="{52E7703C-E38B-0241-A10C-38458B02B580}"/>
            </a:ext>
          </a:extLst>
        </xdr:cNvPr>
        <xdr:cNvSpPr/>
      </xdr:nvSpPr>
      <xdr:spPr>
        <a:xfrm>
          <a:off x="39586135" y="6142435"/>
          <a:ext cx="216000" cy="192001"/>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p>
      </xdr:txBody>
    </xdr:sp>
    <xdr:clientData/>
  </xdr:twoCellAnchor>
  <xdr:twoCellAnchor>
    <xdr:from>
      <xdr:col>27</xdr:col>
      <xdr:colOff>429405</xdr:colOff>
      <xdr:row>34</xdr:row>
      <xdr:rowOff>92109</xdr:rowOff>
    </xdr:from>
    <xdr:to>
      <xdr:col>28</xdr:col>
      <xdr:colOff>78155</xdr:colOff>
      <xdr:row>35</xdr:row>
      <xdr:rowOff>54182</xdr:rowOff>
    </xdr:to>
    <xdr:sp macro="" textlink="">
      <xdr:nvSpPr>
        <xdr:cNvPr id="7" name="楕円 31">
          <a:extLst>
            <a:ext uri="{FF2B5EF4-FFF2-40B4-BE49-F238E27FC236}">
              <a16:creationId xmlns:a16="http://schemas.microsoft.com/office/drawing/2014/main" id="{35ECB7BF-E0BF-E84B-9AA6-00DD734DC82A}"/>
            </a:ext>
          </a:extLst>
        </xdr:cNvPr>
        <xdr:cNvSpPr/>
      </xdr:nvSpPr>
      <xdr:spPr>
        <a:xfrm>
          <a:off x="38158174" y="11229032"/>
          <a:ext cx="195827" cy="196535"/>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p>
      </xdr:txBody>
    </xdr:sp>
    <xdr:clientData/>
  </xdr:twoCellAnchor>
  <xdr:twoCellAnchor>
    <xdr:from>
      <xdr:col>29</xdr:col>
      <xdr:colOff>192437</xdr:colOff>
      <xdr:row>37</xdr:row>
      <xdr:rowOff>62961</xdr:rowOff>
    </xdr:from>
    <xdr:to>
      <xdr:col>29</xdr:col>
      <xdr:colOff>397730</xdr:colOff>
      <xdr:row>38</xdr:row>
      <xdr:rowOff>20500</xdr:rowOff>
    </xdr:to>
    <xdr:sp macro="" textlink="">
      <xdr:nvSpPr>
        <xdr:cNvPr id="8" name="楕円 31">
          <a:extLst>
            <a:ext uri="{FF2B5EF4-FFF2-40B4-BE49-F238E27FC236}">
              <a16:creationId xmlns:a16="http://schemas.microsoft.com/office/drawing/2014/main" id="{E7D75C2C-3418-3E43-94DE-E704133A8574}"/>
            </a:ext>
          </a:extLst>
        </xdr:cNvPr>
        <xdr:cNvSpPr/>
      </xdr:nvSpPr>
      <xdr:spPr>
        <a:xfrm>
          <a:off x="39015360" y="11903269"/>
          <a:ext cx="205293" cy="192000"/>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endParaRPr kumimoji="1" lang="en-US" altLang="ja-JP" sz="1100">
            <a:latin typeface="Meiryo UI" panose="020B0604030504040204" pitchFamily="50" charset="-128"/>
            <a:ea typeface="Meiryo UI" panose="020B0604030504040204" pitchFamily="50" charset="-128"/>
          </a:endParaRPr>
        </a:p>
      </xdr:txBody>
    </xdr:sp>
    <xdr:clientData/>
  </xdr:twoCellAnchor>
  <xdr:twoCellAnchor>
    <xdr:from>
      <xdr:col>28</xdr:col>
      <xdr:colOff>483014</xdr:colOff>
      <xdr:row>24</xdr:row>
      <xdr:rowOff>217997</xdr:rowOff>
    </xdr:from>
    <xdr:to>
      <xdr:col>29</xdr:col>
      <xdr:colOff>151938</xdr:colOff>
      <xdr:row>25</xdr:row>
      <xdr:rowOff>198588</xdr:rowOff>
    </xdr:to>
    <xdr:sp macro="" textlink="">
      <xdr:nvSpPr>
        <xdr:cNvPr id="9" name="楕円 31">
          <a:extLst>
            <a:ext uri="{FF2B5EF4-FFF2-40B4-BE49-F238E27FC236}">
              <a16:creationId xmlns:a16="http://schemas.microsoft.com/office/drawing/2014/main" id="{E9535E5B-C4EE-8845-AE13-52801AD5AA65}"/>
            </a:ext>
          </a:extLst>
        </xdr:cNvPr>
        <xdr:cNvSpPr/>
      </xdr:nvSpPr>
      <xdr:spPr>
        <a:xfrm>
          <a:off x="38758860" y="8248305"/>
          <a:ext cx="216001" cy="215052"/>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5</a:t>
          </a:r>
        </a:p>
      </xdr:txBody>
    </xdr:sp>
    <xdr:clientData/>
  </xdr:twoCellAnchor>
  <xdr:twoCellAnchor>
    <xdr:from>
      <xdr:col>29</xdr:col>
      <xdr:colOff>54458</xdr:colOff>
      <xdr:row>38</xdr:row>
      <xdr:rowOff>91240</xdr:rowOff>
    </xdr:from>
    <xdr:to>
      <xdr:col>29</xdr:col>
      <xdr:colOff>259751</xdr:colOff>
      <xdr:row>38</xdr:row>
      <xdr:rowOff>289049</xdr:rowOff>
    </xdr:to>
    <xdr:sp macro="" textlink="">
      <xdr:nvSpPr>
        <xdr:cNvPr id="10" name="楕円 31">
          <a:extLst>
            <a:ext uri="{FF2B5EF4-FFF2-40B4-BE49-F238E27FC236}">
              <a16:creationId xmlns:a16="http://schemas.microsoft.com/office/drawing/2014/main" id="{6CC0E204-EF6A-A14D-A331-0091B9D09203}"/>
            </a:ext>
          </a:extLst>
        </xdr:cNvPr>
        <xdr:cNvSpPr/>
      </xdr:nvSpPr>
      <xdr:spPr>
        <a:xfrm>
          <a:off x="38877381" y="12166009"/>
          <a:ext cx="205293" cy="197809"/>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6</a:t>
          </a:r>
        </a:p>
      </xdr:txBody>
    </xdr:sp>
    <xdr:clientData/>
  </xdr:twoCellAnchor>
  <xdr:twoCellAnchor>
    <xdr:from>
      <xdr:col>30</xdr:col>
      <xdr:colOff>389005</xdr:colOff>
      <xdr:row>17</xdr:row>
      <xdr:rowOff>107548</xdr:rowOff>
    </xdr:from>
    <xdr:to>
      <xdr:col>31</xdr:col>
      <xdr:colOff>57929</xdr:colOff>
      <xdr:row>18</xdr:row>
      <xdr:rowOff>75439</xdr:rowOff>
    </xdr:to>
    <xdr:sp macro="" textlink="">
      <xdr:nvSpPr>
        <xdr:cNvPr id="11" name="楕円 31">
          <a:extLst>
            <a:ext uri="{FF2B5EF4-FFF2-40B4-BE49-F238E27FC236}">
              <a16:creationId xmlns:a16="http://schemas.microsoft.com/office/drawing/2014/main" id="{A8332757-1581-7A40-A1A0-7F170EF34B7B}"/>
            </a:ext>
          </a:extLst>
        </xdr:cNvPr>
        <xdr:cNvSpPr/>
      </xdr:nvSpPr>
      <xdr:spPr>
        <a:xfrm>
          <a:off x="39759005" y="5988625"/>
          <a:ext cx="216001" cy="202352"/>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7</a:t>
          </a:r>
        </a:p>
      </xdr:txBody>
    </xdr:sp>
    <xdr:clientData/>
  </xdr:twoCellAnchor>
  <xdr:twoCellAnchor>
    <xdr:from>
      <xdr:col>28</xdr:col>
      <xdr:colOff>300436</xdr:colOff>
      <xdr:row>35</xdr:row>
      <xdr:rowOff>95647</xdr:rowOff>
    </xdr:from>
    <xdr:to>
      <xdr:col>28</xdr:col>
      <xdr:colOff>516436</xdr:colOff>
      <xdr:row>36</xdr:row>
      <xdr:rowOff>55801</xdr:rowOff>
    </xdr:to>
    <xdr:sp macro="" textlink="">
      <xdr:nvSpPr>
        <xdr:cNvPr id="12" name="楕円 31">
          <a:extLst>
            <a:ext uri="{FF2B5EF4-FFF2-40B4-BE49-F238E27FC236}">
              <a16:creationId xmlns:a16="http://schemas.microsoft.com/office/drawing/2014/main" id="{F3368B80-AD65-694C-B95B-574A256BFE40}"/>
            </a:ext>
          </a:extLst>
        </xdr:cNvPr>
        <xdr:cNvSpPr/>
      </xdr:nvSpPr>
      <xdr:spPr>
        <a:xfrm>
          <a:off x="38576282" y="11467032"/>
          <a:ext cx="216000" cy="194615"/>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8</a:t>
          </a:r>
        </a:p>
      </xdr:txBody>
    </xdr:sp>
    <xdr:clientData/>
  </xdr:twoCellAnchor>
  <xdr:twoCellAnchor>
    <xdr:from>
      <xdr:col>29</xdr:col>
      <xdr:colOff>389322</xdr:colOff>
      <xdr:row>16</xdr:row>
      <xdr:rowOff>167642</xdr:rowOff>
    </xdr:from>
    <xdr:to>
      <xdr:col>30</xdr:col>
      <xdr:colOff>58246</xdr:colOff>
      <xdr:row>17</xdr:row>
      <xdr:rowOff>140310</xdr:rowOff>
    </xdr:to>
    <xdr:sp macro="" textlink="">
      <xdr:nvSpPr>
        <xdr:cNvPr id="24" name="楕円 31">
          <a:extLst>
            <a:ext uri="{FF2B5EF4-FFF2-40B4-BE49-F238E27FC236}">
              <a16:creationId xmlns:a16="http://schemas.microsoft.com/office/drawing/2014/main" id="{6E1E9CAC-75AD-EE46-8F82-0559FDFA87BE}"/>
            </a:ext>
          </a:extLst>
        </xdr:cNvPr>
        <xdr:cNvSpPr/>
      </xdr:nvSpPr>
      <xdr:spPr>
        <a:xfrm>
          <a:off x="39212245" y="5814257"/>
          <a:ext cx="216001" cy="207130"/>
        </a:xfrm>
        <a:prstGeom prst="ellipse">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9</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398037" y="5519601"/>
          <a:ext cx="5898496" cy="482604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localhos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Normal="100" workbookViewId="0">
      <pane xSplit="4" ySplit="7" topLeftCell="H8" activePane="bottomRight" state="frozen"/>
      <selection pane="topRight" activeCell="E1" sqref="E1"/>
      <selection pane="bottomLeft" activeCell="A45" sqref="A45"/>
      <selection pane="bottomRight" activeCell="C3" sqref="C3"/>
    </sheetView>
  </sheetViews>
  <sheetFormatPr baseColWidth="10" defaultColWidth="8" defaultRowHeight="18"/>
  <cols>
    <col min="1" max="1" width="3.6640625" style="3" customWidth="1"/>
    <col min="2" max="4" width="14.1640625" style="2" customWidth="1"/>
    <col min="5" max="5" width="5.6640625" style="4" customWidth="1"/>
    <col min="6" max="6" width="11.1640625" style="3" bestFit="1" customWidth="1"/>
    <col min="7" max="7" width="30.1640625" style="4" customWidth="1"/>
    <col min="8" max="8" width="41.1640625" style="3" customWidth="1"/>
    <col min="9" max="9" width="21.1640625" style="4" customWidth="1"/>
    <col min="10" max="10" width="19.83203125" style="4" customWidth="1"/>
    <col min="11" max="11" width="38" style="4" customWidth="1"/>
    <col min="12" max="12" width="7.832031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ht="19">
      <c r="B4" s="8" t="s">
        <v>3</v>
      </c>
      <c r="C4" s="9"/>
      <c r="I4" s="282" t="s">
        <v>375</v>
      </c>
      <c r="J4" s="282" t="s">
        <v>376</v>
      </c>
      <c r="K4" s="282" t="s">
        <v>377</v>
      </c>
    </row>
    <row r="5" spans="2:21">
      <c r="B5" s="3"/>
      <c r="I5" s="280" t="s">
        <v>371</v>
      </c>
    </row>
    <row r="6" spans="2:21">
      <c r="B6" s="105"/>
      <c r="C6" s="9"/>
      <c r="G6" s="7"/>
    </row>
    <row r="7" spans="2:21" ht="19">
      <c r="B7" s="180" t="s">
        <v>4</v>
      </c>
      <c r="C7" s="181" t="s">
        <v>5</v>
      </c>
      <c r="D7" s="181" t="s">
        <v>6</v>
      </c>
      <c r="E7" s="182" t="s">
        <v>7</v>
      </c>
      <c r="F7" s="183" t="s">
        <v>8</v>
      </c>
      <c r="G7" s="182" t="s">
        <v>9</v>
      </c>
      <c r="H7" s="183" t="s">
        <v>10</v>
      </c>
      <c r="I7" s="184" t="s">
        <v>11</v>
      </c>
      <c r="J7" s="182" t="s">
        <v>175</v>
      </c>
      <c r="K7" s="182" t="s">
        <v>281</v>
      </c>
    </row>
    <row r="8" spans="2:21" s="30" customFormat="1" ht="38">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8">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8">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57">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8">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8">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57">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ht="19">
      <c r="B15" s="12" t="s">
        <v>25</v>
      </c>
      <c r="C15" s="28" t="s">
        <v>31</v>
      </c>
      <c r="D15" s="99" t="s">
        <v>187</v>
      </c>
      <c r="E15" s="19">
        <f t="shared" si="0"/>
        <v>8</v>
      </c>
      <c r="F15" s="29" t="s">
        <v>28</v>
      </c>
      <c r="G15" s="106" t="s">
        <v>15</v>
      </c>
      <c r="H15" s="108" t="s">
        <v>16</v>
      </c>
      <c r="I15" s="109" t="s">
        <v>17</v>
      </c>
      <c r="J15" s="169"/>
      <c r="K15" s="172"/>
      <c r="L15" s="3" t="s">
        <v>287</v>
      </c>
    </row>
    <row r="16" spans="2:21" ht="19">
      <c r="B16" s="12" t="s">
        <v>25</v>
      </c>
      <c r="C16" s="13" t="s">
        <v>31</v>
      </c>
      <c r="D16" s="13" t="s">
        <v>31</v>
      </c>
      <c r="E16" s="20">
        <f t="shared" si="0"/>
        <v>9</v>
      </c>
      <c r="F16" s="24" t="s">
        <v>28</v>
      </c>
      <c r="G16" s="107" t="s">
        <v>193</v>
      </c>
      <c r="H16" s="110" t="s">
        <v>194</v>
      </c>
      <c r="I16" s="111" t="s">
        <v>18</v>
      </c>
      <c r="J16" s="169"/>
      <c r="K16" s="170"/>
      <c r="L16" s="3" t="s">
        <v>287</v>
      </c>
    </row>
    <row r="17" spans="2:12" ht="19">
      <c r="B17" s="12" t="s">
        <v>25</v>
      </c>
      <c r="C17" s="13" t="s">
        <v>31</v>
      </c>
      <c r="D17" s="13" t="s">
        <v>31</v>
      </c>
      <c r="E17" s="20">
        <f t="shared" si="0"/>
        <v>10</v>
      </c>
      <c r="F17" s="24" t="s">
        <v>28</v>
      </c>
      <c r="G17" s="107" t="s">
        <v>20</v>
      </c>
      <c r="H17" s="110" t="s">
        <v>21</v>
      </c>
      <c r="I17" s="111" t="s">
        <v>14</v>
      </c>
      <c r="J17" s="169"/>
      <c r="K17" s="170"/>
      <c r="L17" s="3" t="s">
        <v>287</v>
      </c>
    </row>
    <row r="18" spans="2:12" ht="38">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8">
      <c r="B20" s="12" t="s">
        <v>25</v>
      </c>
      <c r="C20" s="13" t="s">
        <v>31</v>
      </c>
      <c r="D20" s="258" t="s">
        <v>176</v>
      </c>
      <c r="E20" s="18">
        <f t="shared" si="0"/>
        <v>13</v>
      </c>
      <c r="F20" s="254" t="s">
        <v>28</v>
      </c>
      <c r="G20" s="18" t="s">
        <v>185</v>
      </c>
      <c r="H20" s="255" t="s">
        <v>342</v>
      </c>
      <c r="I20" s="255" t="s">
        <v>14</v>
      </c>
      <c r="J20" s="173">
        <v>3</v>
      </c>
      <c r="K20" s="173"/>
      <c r="L20" s="3" t="s">
        <v>287</v>
      </c>
    </row>
    <row r="21" spans="2:12" ht="38">
      <c r="B21" s="12" t="s">
        <v>25</v>
      </c>
      <c r="C21" s="13" t="s">
        <v>31</v>
      </c>
      <c r="D21" s="259" t="s">
        <v>176</v>
      </c>
      <c r="E21" s="15">
        <f t="shared" si="0"/>
        <v>14</v>
      </c>
      <c r="F21" s="97" t="s">
        <v>28</v>
      </c>
      <c r="G21" s="10" t="s">
        <v>186</v>
      </c>
      <c r="H21" s="98" t="s">
        <v>343</v>
      </c>
      <c r="I21" s="98" t="s">
        <v>14</v>
      </c>
      <c r="J21" s="174">
        <v>14</v>
      </c>
      <c r="K21" s="174"/>
      <c r="L21" s="3" t="s">
        <v>287</v>
      </c>
    </row>
    <row r="22" spans="2:12" ht="38">
      <c r="B22" s="12" t="s">
        <v>25</v>
      </c>
      <c r="C22" s="13" t="s">
        <v>31</v>
      </c>
      <c r="D22" s="259" t="s">
        <v>176</v>
      </c>
      <c r="E22" s="16">
        <f t="shared" si="0"/>
        <v>15</v>
      </c>
      <c r="F22" s="97" t="s">
        <v>28</v>
      </c>
      <c r="G22" s="15" t="s">
        <v>35</v>
      </c>
      <c r="H22" s="98" t="s">
        <v>344</v>
      </c>
      <c r="I22" s="98" t="s">
        <v>36</v>
      </c>
      <c r="J22" s="175" t="s">
        <v>126</v>
      </c>
      <c r="K22" s="175"/>
      <c r="L22" s="3" t="s">
        <v>287</v>
      </c>
    </row>
    <row r="23" spans="2:12" ht="38">
      <c r="B23" s="12" t="s">
        <v>25</v>
      </c>
      <c r="C23" s="13" t="s">
        <v>31</v>
      </c>
      <c r="D23" s="259" t="s">
        <v>176</v>
      </c>
      <c r="E23" s="15">
        <f t="shared" si="0"/>
        <v>16</v>
      </c>
      <c r="F23" s="97" t="s">
        <v>28</v>
      </c>
      <c r="G23" s="15" t="s">
        <v>37</v>
      </c>
      <c r="H23" s="16" t="s">
        <v>345</v>
      </c>
      <c r="I23" s="16" t="s">
        <v>36</v>
      </c>
      <c r="J23" s="175" t="s">
        <v>126</v>
      </c>
      <c r="K23" s="174"/>
      <c r="L23" s="3" t="s">
        <v>287</v>
      </c>
    </row>
    <row r="24" spans="2:12" ht="38">
      <c r="B24" s="12" t="s">
        <v>25</v>
      </c>
      <c r="C24" s="13" t="s">
        <v>31</v>
      </c>
      <c r="D24" s="259" t="s">
        <v>176</v>
      </c>
      <c r="E24" s="10">
        <f t="shared" si="0"/>
        <v>17</v>
      </c>
      <c r="F24" s="260" t="s">
        <v>28</v>
      </c>
      <c r="G24" s="32" t="s">
        <v>38</v>
      </c>
      <c r="H24" s="257" t="s">
        <v>346</v>
      </c>
      <c r="I24" s="257" t="s">
        <v>14</v>
      </c>
      <c r="J24" s="176">
        <v>10</v>
      </c>
      <c r="K24" s="176"/>
      <c r="L24" s="3" t="s">
        <v>287</v>
      </c>
    </row>
    <row r="25" spans="2:12" ht="38">
      <c r="B25" s="12" t="s">
        <v>25</v>
      </c>
      <c r="C25" s="13" t="s">
        <v>31</v>
      </c>
      <c r="D25" s="259" t="s">
        <v>176</v>
      </c>
      <c r="E25" s="10">
        <f t="shared" si="0"/>
        <v>18</v>
      </c>
      <c r="F25" s="146" t="s">
        <v>28</v>
      </c>
      <c r="G25" s="15" t="s">
        <v>305</v>
      </c>
      <c r="H25" s="16" t="s">
        <v>347</v>
      </c>
      <c r="I25" s="16" t="s">
        <v>14</v>
      </c>
      <c r="J25" s="174">
        <v>2</v>
      </c>
      <c r="K25" s="174"/>
    </row>
    <row r="26" spans="2:12" ht="38">
      <c r="B26" s="12" t="s">
        <v>25</v>
      </c>
      <c r="C26" s="13" t="s">
        <v>31</v>
      </c>
      <c r="D26" s="259" t="s">
        <v>176</v>
      </c>
      <c r="E26" s="32">
        <f t="shared" si="0"/>
        <v>19</v>
      </c>
      <c r="F26" s="97" t="s">
        <v>28</v>
      </c>
      <c r="G26" s="15" t="s">
        <v>298</v>
      </c>
      <c r="H26" s="16" t="s">
        <v>348</v>
      </c>
      <c r="I26" s="16" t="s">
        <v>36</v>
      </c>
      <c r="J26" s="175" t="s">
        <v>151</v>
      </c>
      <c r="K26" s="174"/>
      <c r="L26" s="3" t="s">
        <v>287</v>
      </c>
    </row>
    <row r="27" spans="2:12" ht="38">
      <c r="B27" s="12" t="s">
        <v>25</v>
      </c>
      <c r="C27" s="13" t="s">
        <v>31</v>
      </c>
      <c r="D27" s="259" t="s">
        <v>176</v>
      </c>
      <c r="E27" s="21">
        <f t="shared" si="0"/>
        <v>20</v>
      </c>
      <c r="F27" s="261" t="s">
        <v>23</v>
      </c>
      <c r="G27" s="21" t="s">
        <v>285</v>
      </c>
      <c r="H27" s="16" t="s">
        <v>349</v>
      </c>
      <c r="I27" s="16" t="s">
        <v>14</v>
      </c>
      <c r="J27" s="174">
        <v>5.0999999999999996</v>
      </c>
      <c r="K27" s="174"/>
      <c r="L27" s="3" t="s">
        <v>287</v>
      </c>
    </row>
    <row r="28" spans="2:12" ht="38">
      <c r="B28" s="12" t="s">
        <v>25</v>
      </c>
      <c r="C28" s="13" t="s">
        <v>31</v>
      </c>
      <c r="D28" s="259" t="s">
        <v>176</v>
      </c>
      <c r="E28" s="21">
        <f t="shared" si="0"/>
        <v>21</v>
      </c>
      <c r="F28" s="261" t="s">
        <v>23</v>
      </c>
      <c r="G28" s="21" t="s">
        <v>286</v>
      </c>
      <c r="H28" s="16" t="s">
        <v>350</v>
      </c>
      <c r="I28" s="16" t="s">
        <v>14</v>
      </c>
      <c r="J28" s="174" t="s">
        <v>119</v>
      </c>
      <c r="K28" s="174" t="s">
        <v>381</v>
      </c>
      <c r="L28" s="3" t="s">
        <v>287</v>
      </c>
    </row>
    <row r="29" spans="2:12" ht="38">
      <c r="B29" s="12" t="s">
        <v>25</v>
      </c>
      <c r="C29" s="13" t="s">
        <v>31</v>
      </c>
      <c r="D29" s="13" t="s">
        <v>176</v>
      </c>
      <c r="E29" s="15">
        <f t="shared" si="0"/>
        <v>22</v>
      </c>
      <c r="F29" s="97" t="s">
        <v>24</v>
      </c>
      <c r="G29" s="15" t="s">
        <v>39</v>
      </c>
      <c r="H29" s="16" t="s">
        <v>351</v>
      </c>
      <c r="I29" s="16" t="s">
        <v>36</v>
      </c>
      <c r="J29" s="175" t="s">
        <v>126</v>
      </c>
      <c r="K29" s="174"/>
      <c r="L29" s="3" t="s">
        <v>287</v>
      </c>
    </row>
    <row r="30" spans="2:12" ht="38">
      <c r="B30" s="12" t="s">
        <v>25</v>
      </c>
      <c r="C30" s="13" t="s">
        <v>31</v>
      </c>
      <c r="D30" s="13" t="s">
        <v>176</v>
      </c>
      <c r="E30" s="101">
        <f t="shared" si="0"/>
        <v>23</v>
      </c>
      <c r="F30" s="24" t="s">
        <v>24</v>
      </c>
      <c r="G30" s="15" t="s">
        <v>40</v>
      </c>
      <c r="H30" s="20" t="s">
        <v>352</v>
      </c>
      <c r="I30" s="20" t="s">
        <v>36</v>
      </c>
      <c r="J30" s="175" t="s">
        <v>126</v>
      </c>
      <c r="K30" s="174"/>
      <c r="L30" s="3" t="s">
        <v>287</v>
      </c>
    </row>
    <row r="31" spans="2:12" ht="38">
      <c r="B31" s="12" t="s">
        <v>25</v>
      </c>
      <c r="C31" s="13" t="s">
        <v>31</v>
      </c>
      <c r="D31" s="13" t="s">
        <v>176</v>
      </c>
      <c r="E31" s="23">
        <f t="shared" si="0"/>
        <v>24</v>
      </c>
      <c r="F31" s="34" t="s">
        <v>23</v>
      </c>
      <c r="G31" s="22" t="s">
        <v>41</v>
      </c>
      <c r="H31" s="23" t="s">
        <v>353</v>
      </c>
      <c r="I31" s="23" t="s">
        <v>13</v>
      </c>
      <c r="J31" s="177" t="s">
        <v>119</v>
      </c>
      <c r="K31" s="177"/>
      <c r="L31" s="3" t="s">
        <v>287</v>
      </c>
    </row>
    <row r="32" spans="2:12" ht="38">
      <c r="B32" s="12" t="s">
        <v>25</v>
      </c>
      <c r="C32" s="13" t="s">
        <v>31</v>
      </c>
      <c r="D32" s="268" t="s">
        <v>341</v>
      </c>
      <c r="E32" s="101">
        <f t="shared" si="0"/>
        <v>25</v>
      </c>
      <c r="F32" s="25" t="s">
        <v>28</v>
      </c>
      <c r="G32" s="10" t="s">
        <v>185</v>
      </c>
      <c r="H32" s="11" t="s">
        <v>363</v>
      </c>
      <c r="I32" s="11" t="s">
        <v>14</v>
      </c>
      <c r="J32" s="175" t="s">
        <v>119</v>
      </c>
      <c r="K32" s="175" t="s">
        <v>380</v>
      </c>
      <c r="L32" s="3" t="s">
        <v>287</v>
      </c>
    </row>
    <row r="33" spans="2:12" ht="38">
      <c r="B33" s="12" t="s">
        <v>25</v>
      </c>
      <c r="C33" s="13" t="s">
        <v>31</v>
      </c>
      <c r="D33" s="13" t="s">
        <v>341</v>
      </c>
      <c r="E33" s="101">
        <f t="shared" si="0"/>
        <v>26</v>
      </c>
      <c r="F33" s="24" t="s">
        <v>28</v>
      </c>
      <c r="G33" s="15" t="s">
        <v>186</v>
      </c>
      <c r="H33" s="20" t="s">
        <v>354</v>
      </c>
      <c r="I33" s="20" t="s">
        <v>14</v>
      </c>
      <c r="J33" s="174" t="s">
        <v>119</v>
      </c>
      <c r="K33" s="174" t="s">
        <v>380</v>
      </c>
      <c r="L33" s="3" t="s">
        <v>287</v>
      </c>
    </row>
    <row r="34" spans="2:12" ht="38">
      <c r="B34" s="12" t="s">
        <v>25</v>
      </c>
      <c r="C34" s="13" t="s">
        <v>31</v>
      </c>
      <c r="D34" s="13" t="s">
        <v>341</v>
      </c>
      <c r="E34" s="101">
        <f t="shared" si="0"/>
        <v>27</v>
      </c>
      <c r="F34" s="26" t="s">
        <v>12</v>
      </c>
      <c r="G34" s="21" t="s">
        <v>35</v>
      </c>
      <c r="H34" s="20" t="s">
        <v>355</v>
      </c>
      <c r="I34" s="20" t="s">
        <v>36</v>
      </c>
      <c r="J34" s="175" t="s">
        <v>119</v>
      </c>
      <c r="K34" s="174" t="s">
        <v>380</v>
      </c>
      <c r="L34" s="3" t="s">
        <v>287</v>
      </c>
    </row>
    <row r="35" spans="2:12" ht="38">
      <c r="B35" s="12" t="s">
        <v>25</v>
      </c>
      <c r="C35" s="13" t="s">
        <v>31</v>
      </c>
      <c r="D35" s="13" t="s">
        <v>341</v>
      </c>
      <c r="E35" s="101">
        <f t="shared" si="0"/>
        <v>28</v>
      </c>
      <c r="F35" s="26" t="s">
        <v>28</v>
      </c>
      <c r="G35" s="21" t="s">
        <v>37</v>
      </c>
      <c r="H35" s="20" t="s">
        <v>356</v>
      </c>
      <c r="I35" s="20" t="s">
        <v>36</v>
      </c>
      <c r="J35" s="175" t="s">
        <v>119</v>
      </c>
      <c r="K35" s="174" t="s">
        <v>380</v>
      </c>
      <c r="L35" s="3" t="s">
        <v>287</v>
      </c>
    </row>
    <row r="36" spans="2:12" ht="38">
      <c r="B36" s="12" t="s">
        <v>25</v>
      </c>
      <c r="C36" s="13" t="s">
        <v>31</v>
      </c>
      <c r="D36" s="13" t="s">
        <v>341</v>
      </c>
      <c r="E36" s="101">
        <f t="shared" si="0"/>
        <v>29</v>
      </c>
      <c r="F36" s="26" t="s">
        <v>28</v>
      </c>
      <c r="G36" s="21" t="s">
        <v>38</v>
      </c>
      <c r="H36" s="20" t="s">
        <v>357</v>
      </c>
      <c r="I36" s="20" t="s">
        <v>14</v>
      </c>
      <c r="J36" s="174" t="s">
        <v>119</v>
      </c>
      <c r="K36" s="174" t="s">
        <v>380</v>
      </c>
      <c r="L36" s="3" t="s">
        <v>287</v>
      </c>
    </row>
    <row r="37" spans="2:12" ht="38">
      <c r="B37" s="12" t="s">
        <v>25</v>
      </c>
      <c r="C37" s="13" t="s">
        <v>31</v>
      </c>
      <c r="D37" s="13" t="s">
        <v>341</v>
      </c>
      <c r="E37" s="10">
        <f t="shared" si="0"/>
        <v>30</v>
      </c>
      <c r="F37" s="146" t="s">
        <v>28</v>
      </c>
      <c r="G37" s="15" t="s">
        <v>305</v>
      </c>
      <c r="H37" s="16" t="s">
        <v>358</v>
      </c>
      <c r="I37" s="16" t="s">
        <v>14</v>
      </c>
      <c r="J37" s="174" t="s">
        <v>119</v>
      </c>
      <c r="K37" s="174" t="s">
        <v>380</v>
      </c>
    </row>
    <row r="38" spans="2:12" ht="38">
      <c r="B38" s="12" t="s">
        <v>25</v>
      </c>
      <c r="C38" s="13" t="s">
        <v>31</v>
      </c>
      <c r="D38" s="13" t="s">
        <v>341</v>
      </c>
      <c r="E38" s="101">
        <f t="shared" si="0"/>
        <v>31</v>
      </c>
      <c r="F38" s="26" t="s">
        <v>28</v>
      </c>
      <c r="G38" s="21" t="s">
        <v>298</v>
      </c>
      <c r="H38" s="20" t="s">
        <v>359</v>
      </c>
      <c r="I38" s="20" t="s">
        <v>36</v>
      </c>
      <c r="J38" s="175" t="s">
        <v>119</v>
      </c>
      <c r="K38" s="174" t="s">
        <v>380</v>
      </c>
      <c r="L38" s="3" t="s">
        <v>287</v>
      </c>
    </row>
    <row r="39" spans="2:12" ht="38">
      <c r="B39" s="12" t="s">
        <v>25</v>
      </c>
      <c r="C39" s="13" t="s">
        <v>31</v>
      </c>
      <c r="D39" s="13" t="s">
        <v>341</v>
      </c>
      <c r="E39" s="101">
        <f t="shared" si="0"/>
        <v>32</v>
      </c>
      <c r="F39" s="26" t="s">
        <v>23</v>
      </c>
      <c r="G39" s="21" t="s">
        <v>285</v>
      </c>
      <c r="H39" s="20" t="s">
        <v>364</v>
      </c>
      <c r="I39" s="20" t="s">
        <v>14</v>
      </c>
      <c r="J39" s="174" t="s">
        <v>119</v>
      </c>
      <c r="K39" s="174" t="s">
        <v>380</v>
      </c>
      <c r="L39" s="3" t="s">
        <v>287</v>
      </c>
    </row>
    <row r="40" spans="2:12" ht="38">
      <c r="B40" s="12" t="s">
        <v>25</v>
      </c>
      <c r="C40" s="13" t="s">
        <v>31</v>
      </c>
      <c r="D40" s="13" t="s">
        <v>341</v>
      </c>
      <c r="E40" s="101">
        <f t="shared" si="0"/>
        <v>33</v>
      </c>
      <c r="F40" s="26" t="s">
        <v>23</v>
      </c>
      <c r="G40" s="21" t="s">
        <v>286</v>
      </c>
      <c r="H40" s="20" t="s">
        <v>365</v>
      </c>
      <c r="I40" s="20" t="s">
        <v>14</v>
      </c>
      <c r="J40" s="174" t="s">
        <v>119</v>
      </c>
      <c r="K40" s="174" t="s">
        <v>380</v>
      </c>
      <c r="L40" s="3" t="s">
        <v>287</v>
      </c>
    </row>
    <row r="41" spans="2:12" ht="38">
      <c r="B41" s="12" t="s">
        <v>25</v>
      </c>
      <c r="C41" s="13" t="s">
        <v>31</v>
      </c>
      <c r="D41" s="13" t="s">
        <v>341</v>
      </c>
      <c r="E41" s="101">
        <f t="shared" si="0"/>
        <v>34</v>
      </c>
      <c r="F41" s="24" t="s">
        <v>23</v>
      </c>
      <c r="G41" s="15" t="s">
        <v>39</v>
      </c>
      <c r="H41" s="11" t="s">
        <v>360</v>
      </c>
      <c r="I41" s="11" t="s">
        <v>36</v>
      </c>
      <c r="J41" s="175" t="s">
        <v>119</v>
      </c>
      <c r="K41" s="175" t="s">
        <v>380</v>
      </c>
      <c r="L41" s="3" t="s">
        <v>287</v>
      </c>
    </row>
    <row r="42" spans="2:12" ht="38">
      <c r="B42" s="12"/>
      <c r="C42" s="13"/>
      <c r="D42" s="13" t="s">
        <v>341</v>
      </c>
      <c r="E42" s="101">
        <f t="shared" si="0"/>
        <v>35</v>
      </c>
      <c r="F42" s="97" t="s">
        <v>23</v>
      </c>
      <c r="G42" s="15" t="s">
        <v>40</v>
      </c>
      <c r="H42" s="98" t="s">
        <v>361</v>
      </c>
      <c r="I42" s="98" t="s">
        <v>36</v>
      </c>
      <c r="J42" s="175" t="s">
        <v>119</v>
      </c>
      <c r="K42" s="175" t="s">
        <v>380</v>
      </c>
      <c r="L42" s="3" t="s">
        <v>287</v>
      </c>
    </row>
    <row r="43" spans="2:12" ht="18" customHeight="1">
      <c r="B43" s="12" t="s">
        <v>25</v>
      </c>
      <c r="C43" s="13" t="s">
        <v>31</v>
      </c>
      <c r="D43" s="13" t="s">
        <v>341</v>
      </c>
      <c r="E43" s="101">
        <f t="shared" si="0"/>
        <v>36</v>
      </c>
      <c r="F43" s="97" t="s">
        <v>23</v>
      </c>
      <c r="G43" s="15" t="s">
        <v>41</v>
      </c>
      <c r="H43" s="16" t="s">
        <v>362</v>
      </c>
      <c r="I43" s="16" t="s">
        <v>13</v>
      </c>
      <c r="J43" s="174" t="s">
        <v>119</v>
      </c>
      <c r="K43" s="174" t="s">
        <v>380</v>
      </c>
      <c r="L43" s="3" t="s">
        <v>287</v>
      </c>
    </row>
    <row r="44" spans="2:12" ht="19">
      <c r="B44" s="12" t="s">
        <v>25</v>
      </c>
      <c r="C44" s="28" t="s">
        <v>42</v>
      </c>
      <c r="D44" s="28" t="s">
        <v>43</v>
      </c>
      <c r="E44" s="100">
        <f t="shared" si="0"/>
        <v>37</v>
      </c>
      <c r="F44" s="29" t="s">
        <v>28</v>
      </c>
      <c r="G44" s="18" t="s">
        <v>44</v>
      </c>
      <c r="H44" s="19" t="s">
        <v>45</v>
      </c>
      <c r="I44" s="19" t="s">
        <v>17</v>
      </c>
      <c r="J44" s="167" t="s">
        <v>177</v>
      </c>
      <c r="K44" s="168"/>
      <c r="L44" s="3" t="s">
        <v>287</v>
      </c>
    </row>
    <row r="45" spans="2:12" ht="19">
      <c r="B45" s="12" t="s">
        <v>25</v>
      </c>
      <c r="C45" s="13" t="s">
        <v>42</v>
      </c>
      <c r="D45" s="13" t="s">
        <v>43</v>
      </c>
      <c r="E45" s="20">
        <f t="shared" si="0"/>
        <v>38</v>
      </c>
      <c r="F45" s="14" t="s">
        <v>12</v>
      </c>
      <c r="G45" s="16" t="s">
        <v>46</v>
      </c>
      <c r="H45" s="20" t="s">
        <v>47</v>
      </c>
      <c r="I45" s="20" t="s">
        <v>18</v>
      </c>
      <c r="J45" s="169"/>
      <c r="K45" s="170"/>
      <c r="L45" s="3" t="s">
        <v>287</v>
      </c>
    </row>
    <row r="46" spans="2:12" ht="38">
      <c r="B46" s="12" t="s">
        <v>25</v>
      </c>
      <c r="C46" s="13" t="s">
        <v>42</v>
      </c>
      <c r="D46" s="13" t="s">
        <v>43</v>
      </c>
      <c r="E46" s="20">
        <f t="shared" si="0"/>
        <v>39</v>
      </c>
      <c r="F46" s="14" t="s">
        <v>28</v>
      </c>
      <c r="G46" s="16" t="s">
        <v>48</v>
      </c>
      <c r="H46" s="20" t="s">
        <v>49</v>
      </c>
      <c r="I46" s="20" t="s">
        <v>32</v>
      </c>
      <c r="J46" s="169"/>
      <c r="K46" s="170"/>
      <c r="L46" s="3" t="s">
        <v>287</v>
      </c>
    </row>
    <row r="47" spans="2:12" ht="57">
      <c r="B47" s="12"/>
      <c r="C47" s="13"/>
      <c r="D47" s="13"/>
      <c r="E47" s="16">
        <f t="shared" si="0"/>
        <v>40</v>
      </c>
      <c r="F47" s="146" t="s">
        <v>28</v>
      </c>
      <c r="G47" s="16" t="s">
        <v>198</v>
      </c>
      <c r="H47" s="16" t="s">
        <v>325</v>
      </c>
      <c r="I47" s="16" t="s">
        <v>368</v>
      </c>
      <c r="J47" s="169"/>
      <c r="K47" s="170"/>
      <c r="L47" s="3" t="s">
        <v>287</v>
      </c>
    </row>
    <row r="48" spans="2:12" ht="19">
      <c r="B48" s="12"/>
      <c r="C48" s="13"/>
      <c r="D48" s="13"/>
      <c r="E48" s="15">
        <f t="shared" si="0"/>
        <v>41</v>
      </c>
      <c r="F48" s="97" t="s">
        <v>23</v>
      </c>
      <c r="G48" s="16" t="s">
        <v>54</v>
      </c>
      <c r="H48" s="16" t="s">
        <v>55</v>
      </c>
      <c r="I48" s="16" t="s">
        <v>14</v>
      </c>
      <c r="J48" s="169"/>
      <c r="K48" s="170"/>
      <c r="L48" s="3" t="s">
        <v>287</v>
      </c>
    </row>
    <row r="49" spans="2:21" ht="38">
      <c r="B49" s="12" t="s">
        <v>25</v>
      </c>
      <c r="C49" s="13" t="s">
        <v>42</v>
      </c>
      <c r="D49" s="13" t="s">
        <v>43</v>
      </c>
      <c r="E49" s="16">
        <f t="shared" si="0"/>
        <v>42</v>
      </c>
      <c r="F49" s="146" t="s">
        <v>28</v>
      </c>
      <c r="G49" s="16" t="s">
        <v>50</v>
      </c>
      <c r="H49" s="16" t="s">
        <v>196</v>
      </c>
      <c r="I49" s="16" t="s">
        <v>51</v>
      </c>
      <c r="J49" s="169"/>
      <c r="K49" s="170"/>
      <c r="L49" s="3" t="s">
        <v>287</v>
      </c>
    </row>
    <row r="50" spans="2:21" ht="19">
      <c r="B50" s="12" t="s">
        <v>25</v>
      </c>
      <c r="C50" s="13" t="s">
        <v>42</v>
      </c>
      <c r="D50" s="13" t="s">
        <v>43</v>
      </c>
      <c r="E50" s="16">
        <f t="shared" si="0"/>
        <v>43</v>
      </c>
      <c r="F50" s="146" t="s">
        <v>28</v>
      </c>
      <c r="G50" s="16" t="s">
        <v>52</v>
      </c>
      <c r="H50" s="16" t="s">
        <v>324</v>
      </c>
      <c r="I50" s="16" t="s">
        <v>53</v>
      </c>
      <c r="J50" s="169"/>
      <c r="K50" s="170"/>
      <c r="L50" s="3" t="s">
        <v>287</v>
      </c>
    </row>
    <row r="51" spans="2:21" ht="76">
      <c r="B51" s="12" t="s">
        <v>25</v>
      </c>
      <c r="C51" s="13" t="s">
        <v>42</v>
      </c>
      <c r="D51" s="13" t="s">
        <v>43</v>
      </c>
      <c r="E51" s="16">
        <f t="shared" si="0"/>
        <v>44</v>
      </c>
      <c r="F51" s="146" t="s">
        <v>12</v>
      </c>
      <c r="G51" s="16" t="s">
        <v>57</v>
      </c>
      <c r="H51" s="16" t="s">
        <v>58</v>
      </c>
      <c r="I51" s="16" t="s">
        <v>292</v>
      </c>
      <c r="J51" s="169"/>
      <c r="K51" s="170"/>
      <c r="L51" s="3" t="s">
        <v>287</v>
      </c>
    </row>
    <row r="52" spans="2:21" ht="38">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ht="19">
      <c r="B55" s="12" t="s">
        <v>25</v>
      </c>
      <c r="C55" s="13" t="s">
        <v>42</v>
      </c>
      <c r="D55" s="13" t="s">
        <v>43</v>
      </c>
      <c r="E55" s="150">
        <f t="shared" si="0"/>
        <v>48</v>
      </c>
      <c r="F55" s="146" t="s">
        <v>12</v>
      </c>
      <c r="G55" s="262" t="s">
        <v>66</v>
      </c>
      <c r="H55" s="263" t="s">
        <v>67</v>
      </c>
      <c r="I55" s="150" t="s">
        <v>36</v>
      </c>
      <c r="J55" s="169"/>
      <c r="K55" s="170"/>
      <c r="L55" s="3" t="s">
        <v>287</v>
      </c>
    </row>
    <row r="56" spans="2:21" ht="19">
      <c r="B56" s="12" t="s">
        <v>25</v>
      </c>
      <c r="C56" s="13" t="s">
        <v>42</v>
      </c>
      <c r="D56" s="13" t="s">
        <v>43</v>
      </c>
      <c r="E56" s="150">
        <f t="shared" si="0"/>
        <v>49</v>
      </c>
      <c r="F56" s="146" t="s">
        <v>12</v>
      </c>
      <c r="G56" s="262" t="s">
        <v>302</v>
      </c>
      <c r="H56" s="263" t="s">
        <v>303</v>
      </c>
      <c r="I56" s="150" t="s">
        <v>36</v>
      </c>
      <c r="J56" s="169"/>
      <c r="K56" s="170"/>
    </row>
    <row r="57" spans="2:21" ht="38">
      <c r="B57" s="12" t="s">
        <v>25</v>
      </c>
      <c r="C57" s="13" t="s">
        <v>42</v>
      </c>
      <c r="D57" s="13" t="s">
        <v>43</v>
      </c>
      <c r="E57" s="150">
        <f t="shared" si="0"/>
        <v>50</v>
      </c>
      <c r="F57" s="146" t="s">
        <v>12</v>
      </c>
      <c r="G57" s="262" t="s">
        <v>68</v>
      </c>
      <c r="H57" s="150" t="s">
        <v>69</v>
      </c>
      <c r="I57" s="150" t="s">
        <v>70</v>
      </c>
      <c r="J57" s="169"/>
      <c r="K57" s="170"/>
      <c r="L57" s="3" t="s">
        <v>287</v>
      </c>
      <c r="U57" s="17"/>
    </row>
    <row r="58" spans="2:21" ht="76">
      <c r="B58" s="12" t="s">
        <v>25</v>
      </c>
      <c r="C58" s="13" t="s">
        <v>42</v>
      </c>
      <c r="D58" s="13" t="s">
        <v>43</v>
      </c>
      <c r="E58" s="150">
        <f t="shared" si="0"/>
        <v>51</v>
      </c>
      <c r="F58" s="264" t="s">
        <v>12</v>
      </c>
      <c r="G58" s="16" t="s">
        <v>71</v>
      </c>
      <c r="H58" s="16" t="s">
        <v>72</v>
      </c>
      <c r="I58" s="16" t="s">
        <v>294</v>
      </c>
      <c r="J58" s="169"/>
      <c r="K58" s="170"/>
      <c r="L58" s="3" t="s">
        <v>287</v>
      </c>
      <c r="U58" s="17"/>
    </row>
    <row r="59" spans="2:21" ht="209">
      <c r="B59" s="12" t="s">
        <v>25</v>
      </c>
      <c r="C59" s="13" t="s">
        <v>42</v>
      </c>
      <c r="D59" s="13" t="s">
        <v>43</v>
      </c>
      <c r="E59" s="16">
        <f t="shared" si="0"/>
        <v>52</v>
      </c>
      <c r="F59" s="146" t="s">
        <v>12</v>
      </c>
      <c r="G59" s="16" t="s">
        <v>73</v>
      </c>
      <c r="H59" s="16" t="s">
        <v>74</v>
      </c>
      <c r="I59" s="16" t="s">
        <v>295</v>
      </c>
      <c r="J59" s="169"/>
      <c r="K59" s="170"/>
      <c r="L59" s="3" t="s">
        <v>287</v>
      </c>
      <c r="U59" s="17"/>
    </row>
    <row r="60" spans="2:21" ht="38">
      <c r="B60" s="12" t="s">
        <v>25</v>
      </c>
      <c r="C60" s="13" t="s">
        <v>42</v>
      </c>
      <c r="D60" s="13" t="s">
        <v>43</v>
      </c>
      <c r="E60" s="16">
        <f t="shared" si="0"/>
        <v>53</v>
      </c>
      <c r="F60" s="146" t="s">
        <v>12</v>
      </c>
      <c r="G60" s="16" t="s">
        <v>75</v>
      </c>
      <c r="H60" s="16" t="s">
        <v>76</v>
      </c>
      <c r="I60" s="16" t="s">
        <v>77</v>
      </c>
      <c r="J60" s="169"/>
      <c r="K60" s="170"/>
      <c r="L60" s="3" t="s">
        <v>287</v>
      </c>
      <c r="U60" s="17"/>
    </row>
    <row r="61" spans="2:21" ht="38">
      <c r="B61" s="12" t="s">
        <v>25</v>
      </c>
      <c r="C61" s="13" t="s">
        <v>42</v>
      </c>
      <c r="D61" s="13" t="s">
        <v>43</v>
      </c>
      <c r="E61" s="16">
        <f t="shared" si="0"/>
        <v>54</v>
      </c>
      <c r="F61" s="146" t="s">
        <v>12</v>
      </c>
      <c r="G61" s="16" t="s">
        <v>78</v>
      </c>
      <c r="H61" s="16" t="s">
        <v>79</v>
      </c>
      <c r="I61" s="16" t="s">
        <v>80</v>
      </c>
      <c r="J61" s="169"/>
      <c r="K61" s="170"/>
      <c r="L61" s="3" t="s">
        <v>287</v>
      </c>
      <c r="U61" s="17"/>
    </row>
    <row r="62" spans="2:21" ht="38">
      <c r="B62" s="12" t="s">
        <v>25</v>
      </c>
      <c r="C62" s="13" t="s">
        <v>42</v>
      </c>
      <c r="D62" s="13" t="s">
        <v>43</v>
      </c>
      <c r="E62" s="16">
        <f t="shared" si="0"/>
        <v>55</v>
      </c>
      <c r="F62" s="146" t="s">
        <v>12</v>
      </c>
      <c r="G62" s="16" t="s">
        <v>81</v>
      </c>
      <c r="H62" s="16" t="s">
        <v>82</v>
      </c>
      <c r="I62" s="16" t="s">
        <v>13</v>
      </c>
      <c r="J62" s="169"/>
      <c r="K62" s="170"/>
      <c r="L62" s="3" t="s">
        <v>287</v>
      </c>
      <c r="U62" s="17"/>
    </row>
    <row r="63" spans="2:21" ht="19">
      <c r="B63" s="12" t="s">
        <v>25</v>
      </c>
      <c r="C63" s="13" t="s">
        <v>42</v>
      </c>
      <c r="D63" s="13" t="s">
        <v>43</v>
      </c>
      <c r="E63" s="16">
        <f t="shared" si="0"/>
        <v>56</v>
      </c>
      <c r="F63" s="97" t="s">
        <v>28</v>
      </c>
      <c r="G63" s="16" t="s">
        <v>83</v>
      </c>
      <c r="H63" s="16" t="s">
        <v>84</v>
      </c>
      <c r="I63" s="16" t="s">
        <v>13</v>
      </c>
      <c r="J63" s="169"/>
      <c r="K63" s="170"/>
      <c r="L63" s="3" t="s">
        <v>287</v>
      </c>
      <c r="U63" s="17"/>
    </row>
    <row r="64" spans="2:21" ht="19">
      <c r="B64" s="12" t="s">
        <v>25</v>
      </c>
      <c r="C64" s="13" t="s">
        <v>42</v>
      </c>
      <c r="D64" s="13" t="s">
        <v>43</v>
      </c>
      <c r="E64" s="16">
        <f t="shared" si="0"/>
        <v>57</v>
      </c>
      <c r="F64" s="146" t="s">
        <v>28</v>
      </c>
      <c r="G64" s="265" t="s">
        <v>301</v>
      </c>
      <c r="H64" s="16" t="s">
        <v>97</v>
      </c>
      <c r="I64" s="16" t="s">
        <v>14</v>
      </c>
      <c r="J64" s="247"/>
      <c r="K64" s="170"/>
      <c r="L64" s="3" t="s">
        <v>287</v>
      </c>
      <c r="U64" s="17"/>
    </row>
    <row r="65" spans="2:21" ht="57">
      <c r="B65" s="12" t="s">
        <v>25</v>
      </c>
      <c r="C65" s="13" t="s">
        <v>42</v>
      </c>
      <c r="D65" s="13" t="s">
        <v>43</v>
      </c>
      <c r="E65" s="32">
        <f t="shared" si="0"/>
        <v>58</v>
      </c>
      <c r="F65" s="260" t="s">
        <v>19</v>
      </c>
      <c r="G65" s="32" t="s">
        <v>85</v>
      </c>
      <c r="H65" s="257" t="s">
        <v>86</v>
      </c>
      <c r="I65" s="257" t="s">
        <v>87</v>
      </c>
      <c r="J65" s="176" t="s">
        <v>379</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119</v>
      </c>
      <c r="K66" s="177"/>
      <c r="L66" s="3" t="s">
        <v>287</v>
      </c>
      <c r="U66" s="17"/>
    </row>
    <row r="67" spans="2:21" ht="38">
      <c r="B67" s="12" t="s">
        <v>25</v>
      </c>
      <c r="C67" s="13" t="s">
        <v>42</v>
      </c>
      <c r="D67" s="28" t="s">
        <v>90</v>
      </c>
      <c r="E67" s="255">
        <f t="shared" si="0"/>
        <v>60</v>
      </c>
      <c r="F67" s="148" t="s">
        <v>19</v>
      </c>
      <c r="G67" s="18" t="s">
        <v>44</v>
      </c>
      <c r="H67" s="255" t="s">
        <v>326</v>
      </c>
      <c r="I67" s="255" t="s">
        <v>17</v>
      </c>
      <c r="J67" s="167" t="s">
        <v>179</v>
      </c>
      <c r="K67" s="168"/>
      <c r="L67" s="3" t="s">
        <v>287</v>
      </c>
      <c r="U67" s="17"/>
    </row>
    <row r="68" spans="2:21" ht="19">
      <c r="B68" s="12" t="s">
        <v>25</v>
      </c>
      <c r="C68" s="13" t="s">
        <v>42</v>
      </c>
      <c r="D68" s="13" t="s">
        <v>90</v>
      </c>
      <c r="E68" s="16">
        <f t="shared" si="0"/>
        <v>61</v>
      </c>
      <c r="F68" s="261" t="s">
        <v>19</v>
      </c>
      <c r="G68" s="10" t="s">
        <v>46</v>
      </c>
      <c r="H68" s="98" t="s">
        <v>327</v>
      </c>
      <c r="I68" s="98" t="s">
        <v>18</v>
      </c>
      <c r="J68" s="169"/>
      <c r="K68" s="170"/>
      <c r="L68" s="3" t="s">
        <v>287</v>
      </c>
      <c r="U68" s="17"/>
    </row>
    <row r="69" spans="2:21" ht="38">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8">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ht="19">
      <c r="B75" s="12" t="s">
        <v>25</v>
      </c>
      <c r="C75" s="13" t="s">
        <v>42</v>
      </c>
      <c r="D75" s="13" t="s">
        <v>90</v>
      </c>
      <c r="E75" s="16">
        <f t="shared" si="0"/>
        <v>68</v>
      </c>
      <c r="F75" s="146" t="s">
        <v>28</v>
      </c>
      <c r="G75" s="16" t="s">
        <v>52</v>
      </c>
      <c r="H75" s="16" t="s">
        <v>333</v>
      </c>
      <c r="I75" s="16" t="s">
        <v>53</v>
      </c>
      <c r="J75" s="169"/>
      <c r="K75" s="170"/>
    </row>
    <row r="76" spans="2:21" ht="57">
      <c r="B76" s="12" t="s">
        <v>25</v>
      </c>
      <c r="C76" s="13" t="s">
        <v>42</v>
      </c>
      <c r="D76" s="13" t="s">
        <v>90</v>
      </c>
      <c r="E76" s="15">
        <f t="shared" si="0"/>
        <v>69</v>
      </c>
      <c r="F76" s="97" t="s">
        <v>19</v>
      </c>
      <c r="G76" s="15" t="s">
        <v>57</v>
      </c>
      <c r="H76" s="16" t="s">
        <v>334</v>
      </c>
      <c r="I76" s="16" t="s">
        <v>297</v>
      </c>
      <c r="J76" s="169"/>
      <c r="K76" s="170"/>
      <c r="L76" s="3" t="s">
        <v>287</v>
      </c>
    </row>
    <row r="77" spans="2:21" ht="19">
      <c r="B77" s="12" t="s">
        <v>25</v>
      </c>
      <c r="C77" s="13" t="s">
        <v>42</v>
      </c>
      <c r="D77" s="13" t="s">
        <v>90</v>
      </c>
      <c r="E77" s="15">
        <f t="shared" si="0"/>
        <v>70</v>
      </c>
      <c r="F77" s="97" t="s">
        <v>19</v>
      </c>
      <c r="G77" s="15" t="s">
        <v>59</v>
      </c>
      <c r="H77" s="16" t="s">
        <v>335</v>
      </c>
      <c r="I77" s="16" t="s">
        <v>61</v>
      </c>
      <c r="J77" s="169"/>
      <c r="K77" s="170"/>
      <c r="L77" s="3" t="s">
        <v>287</v>
      </c>
    </row>
    <row r="78" spans="2:21" ht="38">
      <c r="B78" s="12" t="s">
        <v>25</v>
      </c>
      <c r="C78" s="13" t="s">
        <v>42</v>
      </c>
      <c r="D78" s="13" t="s">
        <v>90</v>
      </c>
      <c r="E78" s="15">
        <f t="shared" si="0"/>
        <v>71</v>
      </c>
      <c r="F78" s="97" t="s">
        <v>19</v>
      </c>
      <c r="G78" s="15" t="s">
        <v>62</v>
      </c>
      <c r="H78" s="16" t="s">
        <v>336</v>
      </c>
      <c r="I78" s="16" t="s">
        <v>56</v>
      </c>
      <c r="J78" s="169"/>
      <c r="K78" s="170"/>
      <c r="L78" s="3" t="s">
        <v>287</v>
      </c>
    </row>
    <row r="79" spans="2:21" ht="38">
      <c r="B79" s="12" t="s">
        <v>25</v>
      </c>
      <c r="C79" s="13" t="s">
        <v>42</v>
      </c>
      <c r="D79" s="13" t="s">
        <v>90</v>
      </c>
      <c r="E79" s="21">
        <f t="shared" si="0"/>
        <v>72</v>
      </c>
      <c r="F79" s="261" t="s">
        <v>19</v>
      </c>
      <c r="G79" s="262" t="s">
        <v>64</v>
      </c>
      <c r="H79" s="150" t="s">
        <v>337</v>
      </c>
      <c r="I79" s="150" t="s">
        <v>36</v>
      </c>
      <c r="J79" s="169"/>
      <c r="K79" s="170"/>
      <c r="L79" s="3" t="s">
        <v>287</v>
      </c>
    </row>
    <row r="80" spans="2:21" ht="38">
      <c r="B80" s="12" t="s">
        <v>25</v>
      </c>
      <c r="C80" s="13" t="s">
        <v>42</v>
      </c>
      <c r="D80" s="13" t="s">
        <v>90</v>
      </c>
      <c r="E80" s="150">
        <f t="shared" si="0"/>
        <v>73</v>
      </c>
      <c r="F80" s="146" t="s">
        <v>12</v>
      </c>
      <c r="G80" s="262" t="s">
        <v>66</v>
      </c>
      <c r="H80" s="150" t="s">
        <v>338</v>
      </c>
      <c r="I80" s="150" t="s">
        <v>36</v>
      </c>
      <c r="J80" s="169"/>
      <c r="K80" s="250"/>
    </row>
    <row r="81" spans="2:21" ht="38">
      <c r="B81" s="12" t="s">
        <v>25</v>
      </c>
      <c r="C81" s="13" t="s">
        <v>42</v>
      </c>
      <c r="D81" s="13" t="s">
        <v>90</v>
      </c>
      <c r="E81" s="150">
        <f t="shared" si="0"/>
        <v>74</v>
      </c>
      <c r="F81" s="146" t="s">
        <v>12</v>
      </c>
      <c r="G81" s="262" t="s">
        <v>302</v>
      </c>
      <c r="H81" s="150" t="s">
        <v>339</v>
      </c>
      <c r="I81" s="150" t="s">
        <v>36</v>
      </c>
      <c r="J81" s="169"/>
      <c r="K81" s="250"/>
    </row>
    <row r="82" spans="2:21" ht="19">
      <c r="B82" s="12" t="s">
        <v>25</v>
      </c>
      <c r="C82" s="13" t="s">
        <v>42</v>
      </c>
      <c r="D82" s="13" t="s">
        <v>90</v>
      </c>
      <c r="E82" s="15">
        <f t="shared" si="0"/>
        <v>75</v>
      </c>
      <c r="F82" s="97" t="s">
        <v>19</v>
      </c>
      <c r="G82" s="265" t="s">
        <v>301</v>
      </c>
      <c r="H82" s="16" t="s">
        <v>97</v>
      </c>
      <c r="I82" s="16" t="s">
        <v>14</v>
      </c>
      <c r="J82" s="169"/>
      <c r="K82" s="171"/>
      <c r="L82" s="3" t="s">
        <v>287</v>
      </c>
    </row>
    <row r="83" spans="2:21" ht="38">
      <c r="B83" s="12" t="s">
        <v>25</v>
      </c>
      <c r="C83" s="28" t="s">
        <v>98</v>
      </c>
      <c r="D83" s="28" t="s">
        <v>99</v>
      </c>
      <c r="E83" s="18">
        <f t="shared" ref="E83:E92" si="1">ROW()-7</f>
        <v>76</v>
      </c>
      <c r="F83" s="254" t="s">
        <v>23</v>
      </c>
      <c r="G83" s="18" t="s">
        <v>100</v>
      </c>
      <c r="H83" s="255" t="s">
        <v>101</v>
      </c>
      <c r="I83" s="255" t="s">
        <v>14</v>
      </c>
      <c r="J83" s="167" t="s">
        <v>178</v>
      </c>
      <c r="K83" s="168" t="s">
        <v>382</v>
      </c>
      <c r="L83" s="3" t="s">
        <v>287</v>
      </c>
    </row>
    <row r="84" spans="2:21" ht="18" customHeight="1">
      <c r="B84" s="12" t="s">
        <v>25</v>
      </c>
      <c r="C84" s="13" t="s">
        <v>98</v>
      </c>
      <c r="D84" s="13" t="s">
        <v>99</v>
      </c>
      <c r="E84" s="15">
        <f t="shared" si="1"/>
        <v>77</v>
      </c>
      <c r="F84" s="97" t="s">
        <v>23</v>
      </c>
      <c r="G84" s="15" t="s">
        <v>102</v>
      </c>
      <c r="H84" s="16" t="s">
        <v>103</v>
      </c>
      <c r="I84" s="16" t="s">
        <v>14</v>
      </c>
      <c r="J84" s="247"/>
      <c r="K84" s="170" t="s">
        <v>382</v>
      </c>
      <c r="L84" s="3" t="s">
        <v>287</v>
      </c>
    </row>
    <row r="85" spans="2:21" ht="19">
      <c r="B85" s="12"/>
      <c r="C85" s="13"/>
      <c r="D85" s="13"/>
      <c r="E85" s="15">
        <f t="shared" si="1"/>
        <v>78</v>
      </c>
      <c r="F85" s="97" t="s">
        <v>23</v>
      </c>
      <c r="G85" s="32" t="s">
        <v>191</v>
      </c>
      <c r="H85" s="257" t="s">
        <v>192</v>
      </c>
      <c r="I85" s="257" t="s">
        <v>14</v>
      </c>
      <c r="J85" s="179" t="s">
        <v>378</v>
      </c>
      <c r="K85" s="171"/>
      <c r="L85" s="3" t="s">
        <v>287</v>
      </c>
    </row>
    <row r="86" spans="2:21" ht="19">
      <c r="B86" s="12" t="s">
        <v>25</v>
      </c>
      <c r="C86" s="13" t="s">
        <v>98</v>
      </c>
      <c r="D86" s="28" t="s">
        <v>184</v>
      </c>
      <c r="E86" s="147">
        <f t="shared" si="1"/>
        <v>79</v>
      </c>
      <c r="F86" s="148" t="s">
        <v>23</v>
      </c>
      <c r="G86" s="147" t="s">
        <v>44</v>
      </c>
      <c r="H86" s="149" t="s">
        <v>104</v>
      </c>
      <c r="I86" s="149" t="s">
        <v>22</v>
      </c>
      <c r="J86" s="167" t="s">
        <v>276</v>
      </c>
      <c r="K86" s="168"/>
      <c r="L86" s="3" t="s">
        <v>287</v>
      </c>
    </row>
    <row r="87" spans="2:21" ht="19">
      <c r="B87" s="12" t="s">
        <v>25</v>
      </c>
      <c r="C87" s="13" t="s">
        <v>98</v>
      </c>
      <c r="D87" s="13" t="s">
        <v>184</v>
      </c>
      <c r="E87" s="15">
        <f t="shared" si="1"/>
        <v>80</v>
      </c>
      <c r="F87" s="97" t="s">
        <v>23</v>
      </c>
      <c r="G87" s="15" t="s">
        <v>180</v>
      </c>
      <c r="H87" s="16" t="s">
        <v>183</v>
      </c>
      <c r="I87" s="16" t="s">
        <v>18</v>
      </c>
      <c r="J87" s="169"/>
      <c r="K87" s="170"/>
      <c r="L87" s="3" t="s">
        <v>287</v>
      </c>
    </row>
    <row r="88" spans="2:21" ht="19">
      <c r="B88" s="12" t="s">
        <v>25</v>
      </c>
      <c r="C88" s="13" t="s">
        <v>98</v>
      </c>
      <c r="D88" s="13" t="s">
        <v>184</v>
      </c>
      <c r="E88" s="15">
        <f t="shared" si="1"/>
        <v>81</v>
      </c>
      <c r="F88" s="97" t="s">
        <v>23</v>
      </c>
      <c r="G88" s="15" t="s">
        <v>181</v>
      </c>
      <c r="H88" s="16" t="s">
        <v>182</v>
      </c>
      <c r="I88" s="16" t="s">
        <v>18</v>
      </c>
      <c r="J88" s="169"/>
      <c r="K88" s="170"/>
      <c r="L88" s="3" t="s">
        <v>287</v>
      </c>
    </row>
    <row r="89" spans="2:21" s="30" customFormat="1" ht="38">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ht="19">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57">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ht="19">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ht="19">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92"/>
  <sheetViews>
    <sheetView zoomScale="63" zoomScaleNormal="63" workbookViewId="0">
      <pane ySplit="10" topLeftCell="A143" activePane="bottomLeft" state="frozen"/>
      <selection pane="bottomLeft" activeCell="K193" sqref="K193"/>
    </sheetView>
  </sheetViews>
  <sheetFormatPr baseColWidth="10" defaultColWidth="8" defaultRowHeight="18"/>
  <cols>
    <col min="1" max="1" width="3.6640625" style="3" customWidth="1"/>
    <col min="2" max="2" width="10.33203125" style="3" bestFit="1" customWidth="1"/>
    <col min="3" max="4" width="11.33203125" style="3" customWidth="1"/>
    <col min="5" max="6" width="20.33203125" style="3" customWidth="1"/>
    <col min="7" max="8" width="11.33203125" style="3" customWidth="1"/>
    <col min="9" max="17" width="20.33203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85464</v>
      </c>
      <c r="C3" s="283" t="str">
        <f>実証データ一覧!J4&amp;""</f>
        <v>茨城県</v>
      </c>
      <c r="D3" s="283" t="str">
        <f>実証データ一覧!K4&amp;""</f>
        <v>境町</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76">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45705</v>
      </c>
      <c r="D12" s="187" t="str">
        <f t="shared" si="0"/>
        <v>月</v>
      </c>
      <c r="E12" s="188">
        <v>0.33333333333333331</v>
      </c>
      <c r="F12" s="189"/>
      <c r="G12" s="190" t="s">
        <v>127</v>
      </c>
      <c r="H12" s="191">
        <v>18</v>
      </c>
      <c r="I12" s="192">
        <f>J12</f>
        <v>5.4</v>
      </c>
      <c r="J12" s="192">
        <v>5.4</v>
      </c>
      <c r="K12" s="192">
        <v>0</v>
      </c>
      <c r="L12" s="192">
        <f>J12-K12</f>
        <v>5.4</v>
      </c>
      <c r="M12" s="193">
        <v>0</v>
      </c>
      <c r="N12" s="193">
        <v>0</v>
      </c>
      <c r="O12" s="193">
        <v>0</v>
      </c>
      <c r="P12" s="194">
        <f>89*0.98</f>
        <v>87.22</v>
      </c>
      <c r="Q12" s="195">
        <f>P13</f>
        <v>83.66</v>
      </c>
      <c r="R12" s="3" t="s">
        <v>113</v>
      </c>
    </row>
    <row r="13" spans="2:23">
      <c r="B13" s="196"/>
      <c r="C13" s="186">
        <v>45705</v>
      </c>
      <c r="D13" s="187" t="str">
        <f t="shared" si="0"/>
        <v>月</v>
      </c>
      <c r="E13" s="188">
        <v>0.3576388888888889</v>
      </c>
      <c r="F13" s="189"/>
      <c r="G13" s="190" t="s">
        <v>127</v>
      </c>
      <c r="H13" s="191">
        <v>18</v>
      </c>
      <c r="I13" s="192">
        <f>I12+J13</f>
        <v>10.8</v>
      </c>
      <c r="J13" s="192">
        <v>5.4</v>
      </c>
      <c r="K13" s="192">
        <v>0</v>
      </c>
      <c r="L13" s="192">
        <f t="shared" ref="L13:L76" si="1">J13-K13</f>
        <v>5.4</v>
      </c>
      <c r="M13" s="193">
        <v>0</v>
      </c>
      <c r="N13" s="193">
        <v>0</v>
      </c>
      <c r="O13" s="193">
        <v>0</v>
      </c>
      <c r="P13" s="194">
        <f>89*0.94</f>
        <v>83.66</v>
      </c>
      <c r="Q13" s="195">
        <f t="shared" ref="Q13:Q25" si="2">P14</f>
        <v>80.100000000000009</v>
      </c>
      <c r="R13" s="3" t="s">
        <v>113</v>
      </c>
    </row>
    <row r="14" spans="2:23">
      <c r="B14" s="196"/>
      <c r="C14" s="186">
        <v>45705</v>
      </c>
      <c r="D14" s="187" t="str">
        <f t="shared" si="0"/>
        <v>月</v>
      </c>
      <c r="E14" s="188">
        <v>0.38194444444444442</v>
      </c>
      <c r="F14" s="189"/>
      <c r="G14" s="190" t="s">
        <v>127</v>
      </c>
      <c r="H14" s="191">
        <v>18</v>
      </c>
      <c r="I14" s="192">
        <f t="shared" ref="I14:I77" si="3">I13+J14</f>
        <v>16.200000000000003</v>
      </c>
      <c r="J14" s="192">
        <v>5.4</v>
      </c>
      <c r="K14" s="192">
        <v>0.1</v>
      </c>
      <c r="L14" s="192">
        <f t="shared" si="1"/>
        <v>5.3000000000000007</v>
      </c>
      <c r="M14" s="193">
        <v>0</v>
      </c>
      <c r="N14" s="193">
        <v>0</v>
      </c>
      <c r="O14" s="193">
        <v>0</v>
      </c>
      <c r="P14" s="194">
        <f>89*0.9</f>
        <v>80.100000000000009</v>
      </c>
      <c r="Q14" s="195">
        <f t="shared" si="2"/>
        <v>77.429999999999993</v>
      </c>
      <c r="R14" s="3" t="s">
        <v>113</v>
      </c>
      <c r="V14" s="52"/>
      <c r="W14" s="52"/>
    </row>
    <row r="15" spans="2:23">
      <c r="B15" s="196"/>
      <c r="C15" s="186">
        <v>45705</v>
      </c>
      <c r="D15" s="187" t="str">
        <f t="shared" si="0"/>
        <v>月</v>
      </c>
      <c r="E15" s="188">
        <v>0.40625</v>
      </c>
      <c r="F15" s="189"/>
      <c r="G15" s="190" t="s">
        <v>127</v>
      </c>
      <c r="H15" s="191">
        <v>18</v>
      </c>
      <c r="I15" s="192">
        <f t="shared" si="3"/>
        <v>21.6</v>
      </c>
      <c r="J15" s="192">
        <v>5.4</v>
      </c>
      <c r="K15" s="192">
        <v>0</v>
      </c>
      <c r="L15" s="192">
        <f t="shared" si="1"/>
        <v>5.4</v>
      </c>
      <c r="M15" s="193">
        <v>0</v>
      </c>
      <c r="N15" s="193">
        <v>0</v>
      </c>
      <c r="O15" s="193">
        <v>0</v>
      </c>
      <c r="P15" s="194">
        <f>89*0.87</f>
        <v>77.429999999999993</v>
      </c>
      <c r="Q15" s="195">
        <f t="shared" si="2"/>
        <v>74.759999999999991</v>
      </c>
      <c r="R15" s="3" t="s">
        <v>113</v>
      </c>
    </row>
    <row r="16" spans="2:23">
      <c r="B16" s="196"/>
      <c r="C16" s="186">
        <v>45705</v>
      </c>
      <c r="D16" s="187" t="str">
        <f t="shared" si="0"/>
        <v>月</v>
      </c>
      <c r="E16" s="188">
        <v>0.43055555555555558</v>
      </c>
      <c r="F16" s="189"/>
      <c r="G16" s="190" t="s">
        <v>127</v>
      </c>
      <c r="H16" s="191">
        <v>18</v>
      </c>
      <c r="I16" s="192">
        <f t="shared" si="3"/>
        <v>27</v>
      </c>
      <c r="J16" s="192">
        <v>5.4</v>
      </c>
      <c r="K16" s="192">
        <v>0</v>
      </c>
      <c r="L16" s="192">
        <f t="shared" si="1"/>
        <v>5.4</v>
      </c>
      <c r="M16" s="193">
        <v>0</v>
      </c>
      <c r="N16" s="193">
        <v>0</v>
      </c>
      <c r="O16" s="193">
        <v>0</v>
      </c>
      <c r="P16" s="194">
        <f>89*0.84</f>
        <v>74.759999999999991</v>
      </c>
      <c r="Q16" s="195">
        <f t="shared" si="2"/>
        <v>71.2</v>
      </c>
      <c r="R16" s="3" t="s">
        <v>113</v>
      </c>
    </row>
    <row r="17" spans="2:18">
      <c r="B17" s="196"/>
      <c r="C17" s="186">
        <v>45705</v>
      </c>
      <c r="D17" s="187" t="str">
        <f t="shared" si="0"/>
        <v>月</v>
      </c>
      <c r="E17" s="188">
        <v>0.4548611111111111</v>
      </c>
      <c r="F17" s="189"/>
      <c r="G17" s="190" t="s">
        <v>127</v>
      </c>
      <c r="H17" s="191">
        <v>18</v>
      </c>
      <c r="I17" s="192">
        <f t="shared" si="3"/>
        <v>32.4</v>
      </c>
      <c r="J17" s="192">
        <v>5.4</v>
      </c>
      <c r="K17" s="192">
        <v>0</v>
      </c>
      <c r="L17" s="192">
        <f t="shared" si="1"/>
        <v>5.4</v>
      </c>
      <c r="M17" s="193">
        <v>0</v>
      </c>
      <c r="N17" s="193">
        <v>0</v>
      </c>
      <c r="O17" s="193">
        <v>0</v>
      </c>
      <c r="P17" s="194">
        <f>89*0.8</f>
        <v>71.2</v>
      </c>
      <c r="Q17" s="195">
        <f t="shared" si="2"/>
        <v>66.75</v>
      </c>
      <c r="R17" s="3" t="s">
        <v>113</v>
      </c>
    </row>
    <row r="18" spans="2:18">
      <c r="B18" s="196"/>
      <c r="C18" s="186">
        <v>45705</v>
      </c>
      <c r="D18" s="187" t="str">
        <f t="shared" si="0"/>
        <v>月</v>
      </c>
      <c r="E18" s="188">
        <v>0.47916666666666669</v>
      </c>
      <c r="F18" s="189"/>
      <c r="G18" s="190" t="s">
        <v>127</v>
      </c>
      <c r="H18" s="191">
        <v>18</v>
      </c>
      <c r="I18" s="192">
        <f t="shared" si="3"/>
        <v>37.799999999999997</v>
      </c>
      <c r="J18" s="192">
        <v>5.4</v>
      </c>
      <c r="K18" s="192">
        <v>0</v>
      </c>
      <c r="L18" s="192">
        <f t="shared" si="1"/>
        <v>5.4</v>
      </c>
      <c r="M18" s="193">
        <v>0</v>
      </c>
      <c r="N18" s="193">
        <v>0</v>
      </c>
      <c r="O18" s="193">
        <v>0</v>
      </c>
      <c r="P18" s="194">
        <f>89*0.75</f>
        <v>66.75</v>
      </c>
      <c r="Q18" s="195">
        <f t="shared" si="2"/>
        <v>64.08</v>
      </c>
      <c r="R18" s="3" t="s">
        <v>113</v>
      </c>
    </row>
    <row r="19" spans="2:18">
      <c r="B19" s="196"/>
      <c r="C19" s="186">
        <v>45705</v>
      </c>
      <c r="D19" s="187" t="str">
        <f t="shared" si="0"/>
        <v>月</v>
      </c>
      <c r="E19" s="188">
        <v>0.5625</v>
      </c>
      <c r="F19" s="189"/>
      <c r="G19" s="190" t="s">
        <v>127</v>
      </c>
      <c r="H19" s="191">
        <v>18</v>
      </c>
      <c r="I19" s="192">
        <f t="shared" si="3"/>
        <v>43.199999999999996</v>
      </c>
      <c r="J19" s="192">
        <v>5.4</v>
      </c>
      <c r="K19" s="192">
        <v>0</v>
      </c>
      <c r="L19" s="192">
        <f t="shared" si="1"/>
        <v>5.4</v>
      </c>
      <c r="M19" s="193">
        <v>0</v>
      </c>
      <c r="N19" s="193">
        <v>0</v>
      </c>
      <c r="O19" s="193">
        <v>0</v>
      </c>
      <c r="P19" s="194">
        <f>89*0.72</f>
        <v>64.08</v>
      </c>
      <c r="Q19" s="195">
        <f t="shared" si="2"/>
        <v>60.52</v>
      </c>
      <c r="R19" s="3" t="s">
        <v>113</v>
      </c>
    </row>
    <row r="20" spans="2:18">
      <c r="B20" s="196"/>
      <c r="C20" s="186">
        <v>45705</v>
      </c>
      <c r="D20" s="187" t="str">
        <f t="shared" si="0"/>
        <v>月</v>
      </c>
      <c r="E20" s="188">
        <v>0.58680555555555558</v>
      </c>
      <c r="F20" s="189"/>
      <c r="G20" s="190" t="s">
        <v>127</v>
      </c>
      <c r="H20" s="191">
        <v>18</v>
      </c>
      <c r="I20" s="192">
        <f t="shared" si="3"/>
        <v>48.599999999999994</v>
      </c>
      <c r="J20" s="192">
        <v>5.4</v>
      </c>
      <c r="K20" s="192">
        <v>0</v>
      </c>
      <c r="L20" s="192">
        <f t="shared" si="1"/>
        <v>5.4</v>
      </c>
      <c r="M20" s="193">
        <v>0</v>
      </c>
      <c r="N20" s="193">
        <v>0</v>
      </c>
      <c r="O20" s="193">
        <v>0</v>
      </c>
      <c r="P20" s="194">
        <f>89*0.68</f>
        <v>60.52</v>
      </c>
      <c r="Q20" s="195">
        <f t="shared" si="2"/>
        <v>56.96</v>
      </c>
      <c r="R20" s="3" t="s">
        <v>113</v>
      </c>
    </row>
    <row r="21" spans="2:18">
      <c r="B21" s="196"/>
      <c r="C21" s="186">
        <v>45705</v>
      </c>
      <c r="D21" s="187" t="str">
        <f t="shared" si="0"/>
        <v>月</v>
      </c>
      <c r="E21" s="188">
        <v>0.61111111111111116</v>
      </c>
      <c r="F21" s="189"/>
      <c r="G21" s="190" t="s">
        <v>127</v>
      </c>
      <c r="H21" s="191">
        <v>18</v>
      </c>
      <c r="I21" s="192">
        <f t="shared" si="3"/>
        <v>53.999999999999993</v>
      </c>
      <c r="J21" s="192">
        <v>5.4</v>
      </c>
      <c r="K21" s="192">
        <v>0.2</v>
      </c>
      <c r="L21" s="192">
        <f t="shared" si="1"/>
        <v>5.2</v>
      </c>
      <c r="M21" s="193">
        <v>0</v>
      </c>
      <c r="N21" s="193">
        <v>0</v>
      </c>
      <c r="O21" s="193">
        <v>0</v>
      </c>
      <c r="P21" s="194">
        <f>89*0.64</f>
        <v>56.96</v>
      </c>
      <c r="Q21" s="195">
        <f t="shared" si="2"/>
        <v>53.4</v>
      </c>
      <c r="R21" s="3" t="s">
        <v>113</v>
      </c>
    </row>
    <row r="22" spans="2:18">
      <c r="B22" s="196"/>
      <c r="C22" s="186">
        <v>45705</v>
      </c>
      <c r="D22" s="187" t="str">
        <f t="shared" si="0"/>
        <v>月</v>
      </c>
      <c r="E22" s="188">
        <v>0.63541666666666663</v>
      </c>
      <c r="F22" s="189"/>
      <c r="G22" s="190" t="s">
        <v>127</v>
      </c>
      <c r="H22" s="191">
        <v>18</v>
      </c>
      <c r="I22" s="192">
        <f t="shared" si="3"/>
        <v>59.399999999999991</v>
      </c>
      <c r="J22" s="192">
        <v>5.4</v>
      </c>
      <c r="K22" s="192">
        <v>0</v>
      </c>
      <c r="L22" s="192">
        <f t="shared" si="1"/>
        <v>5.4</v>
      </c>
      <c r="M22" s="193">
        <v>0</v>
      </c>
      <c r="N22" s="193">
        <v>0</v>
      </c>
      <c r="O22" s="193">
        <v>0</v>
      </c>
      <c r="P22" s="194">
        <f>89*0.6</f>
        <v>53.4</v>
      </c>
      <c r="Q22" s="195">
        <f t="shared" si="2"/>
        <v>48.95</v>
      </c>
      <c r="R22" s="3" t="s">
        <v>113</v>
      </c>
    </row>
    <row r="23" spans="2:18">
      <c r="B23" s="196"/>
      <c r="C23" s="186">
        <v>45705</v>
      </c>
      <c r="D23" s="187" t="str">
        <f t="shared" si="0"/>
        <v>月</v>
      </c>
      <c r="E23" s="188">
        <v>0.65972222222222221</v>
      </c>
      <c r="F23" s="189"/>
      <c r="G23" s="190" t="s">
        <v>127</v>
      </c>
      <c r="H23" s="191">
        <v>18</v>
      </c>
      <c r="I23" s="192">
        <f t="shared" si="3"/>
        <v>64.8</v>
      </c>
      <c r="J23" s="192">
        <v>5.4</v>
      </c>
      <c r="K23" s="192">
        <v>0</v>
      </c>
      <c r="L23" s="192">
        <f t="shared" si="1"/>
        <v>5.4</v>
      </c>
      <c r="M23" s="193">
        <v>0</v>
      </c>
      <c r="N23" s="193">
        <v>0</v>
      </c>
      <c r="O23" s="193">
        <v>0</v>
      </c>
      <c r="P23" s="194">
        <f>89*0.55</f>
        <v>48.95</v>
      </c>
      <c r="Q23" s="195">
        <f t="shared" si="2"/>
        <v>45.39</v>
      </c>
      <c r="R23" s="3" t="s">
        <v>113</v>
      </c>
    </row>
    <row r="24" spans="2:18">
      <c r="B24" s="196"/>
      <c r="C24" s="186">
        <v>45705</v>
      </c>
      <c r="D24" s="187" t="str">
        <f t="shared" si="0"/>
        <v>月</v>
      </c>
      <c r="E24" s="188">
        <v>0.68402777777777779</v>
      </c>
      <c r="F24" s="189"/>
      <c r="G24" s="190" t="s">
        <v>127</v>
      </c>
      <c r="H24" s="191">
        <v>18</v>
      </c>
      <c r="I24" s="192">
        <f t="shared" si="3"/>
        <v>70.2</v>
      </c>
      <c r="J24" s="192">
        <v>5.4</v>
      </c>
      <c r="K24" s="192">
        <v>0</v>
      </c>
      <c r="L24" s="192">
        <f t="shared" si="1"/>
        <v>5.4</v>
      </c>
      <c r="M24" s="193">
        <v>0</v>
      </c>
      <c r="N24" s="193">
        <v>0</v>
      </c>
      <c r="O24" s="193">
        <v>0</v>
      </c>
      <c r="P24" s="194">
        <f>89*0.51</f>
        <v>45.39</v>
      </c>
      <c r="Q24" s="195">
        <f t="shared" si="2"/>
        <v>41.83</v>
      </c>
      <c r="R24" s="3" t="s">
        <v>113</v>
      </c>
    </row>
    <row r="25" spans="2:18">
      <c r="B25" s="196"/>
      <c r="C25" s="186">
        <v>45705</v>
      </c>
      <c r="D25" s="187" t="str">
        <f t="shared" si="0"/>
        <v>月</v>
      </c>
      <c r="E25" s="188">
        <v>0.70833333333333337</v>
      </c>
      <c r="F25" s="189"/>
      <c r="G25" s="190" t="s">
        <v>127</v>
      </c>
      <c r="H25" s="191">
        <v>18</v>
      </c>
      <c r="I25" s="192">
        <f t="shared" si="3"/>
        <v>75.600000000000009</v>
      </c>
      <c r="J25" s="192">
        <v>5.4</v>
      </c>
      <c r="K25" s="192">
        <v>0</v>
      </c>
      <c r="L25" s="192">
        <f t="shared" si="1"/>
        <v>5.4</v>
      </c>
      <c r="M25" s="193">
        <v>0</v>
      </c>
      <c r="N25" s="193">
        <v>0</v>
      </c>
      <c r="O25" s="193">
        <v>0</v>
      </c>
      <c r="P25" s="194">
        <f>89*0.47</f>
        <v>41.83</v>
      </c>
      <c r="Q25" s="195">
        <f t="shared" si="2"/>
        <v>38.269999999999996</v>
      </c>
      <c r="R25" s="3" t="s">
        <v>113</v>
      </c>
    </row>
    <row r="26" spans="2:18">
      <c r="B26" s="196"/>
      <c r="C26" s="186">
        <v>45705</v>
      </c>
      <c r="D26" s="187" t="str">
        <f t="shared" si="0"/>
        <v>月</v>
      </c>
      <c r="E26" s="188">
        <v>0.73263888888888884</v>
      </c>
      <c r="F26" s="189"/>
      <c r="G26" s="190" t="s">
        <v>127</v>
      </c>
      <c r="H26" s="191">
        <v>18</v>
      </c>
      <c r="I26" s="192">
        <f t="shared" si="3"/>
        <v>81.000000000000014</v>
      </c>
      <c r="J26" s="192">
        <v>5.4</v>
      </c>
      <c r="K26" s="192">
        <v>0</v>
      </c>
      <c r="L26" s="192">
        <f t="shared" si="1"/>
        <v>5.4</v>
      </c>
      <c r="M26" s="193">
        <v>0</v>
      </c>
      <c r="N26" s="193">
        <v>0</v>
      </c>
      <c r="O26" s="193">
        <v>0</v>
      </c>
      <c r="P26" s="194">
        <f>89*0.43</f>
        <v>38.269999999999996</v>
      </c>
      <c r="Q26" s="195">
        <f>89*0.4</f>
        <v>35.6</v>
      </c>
      <c r="R26" s="3" t="s">
        <v>113</v>
      </c>
    </row>
    <row r="27" spans="2:18">
      <c r="B27" s="196"/>
      <c r="C27" s="186">
        <v>45706</v>
      </c>
      <c r="D27" s="187" t="str">
        <f t="shared" si="0"/>
        <v>火</v>
      </c>
      <c r="E27" s="188">
        <v>0.33333333333333331</v>
      </c>
      <c r="F27" s="189"/>
      <c r="G27" s="190" t="s">
        <v>216</v>
      </c>
      <c r="H27" s="191">
        <v>16</v>
      </c>
      <c r="I27" s="192">
        <f t="shared" si="3"/>
        <v>86.40000000000002</v>
      </c>
      <c r="J27" s="192">
        <v>5.4</v>
      </c>
      <c r="K27" s="192">
        <v>0</v>
      </c>
      <c r="L27" s="192">
        <f t="shared" si="1"/>
        <v>5.4</v>
      </c>
      <c r="M27" s="193">
        <v>0</v>
      </c>
      <c r="N27" s="193">
        <v>0</v>
      </c>
      <c r="O27" s="193">
        <v>0</v>
      </c>
      <c r="P27" s="194">
        <f>89*0.98</f>
        <v>87.22</v>
      </c>
      <c r="Q27" s="195">
        <f>P28</f>
        <v>87.22</v>
      </c>
      <c r="R27" s="3" t="s">
        <v>113</v>
      </c>
    </row>
    <row r="28" spans="2:18">
      <c r="B28" s="196"/>
      <c r="C28" s="186">
        <v>45706</v>
      </c>
      <c r="D28" s="187" t="str">
        <f t="shared" si="0"/>
        <v>火</v>
      </c>
      <c r="E28" s="188">
        <v>0.3576388888888889</v>
      </c>
      <c r="F28" s="189"/>
      <c r="G28" s="190" t="s">
        <v>216</v>
      </c>
      <c r="H28" s="191">
        <v>16</v>
      </c>
      <c r="I28" s="192">
        <f t="shared" si="3"/>
        <v>91.800000000000026</v>
      </c>
      <c r="J28" s="192">
        <v>5.4</v>
      </c>
      <c r="K28" s="192">
        <v>0</v>
      </c>
      <c r="L28" s="192">
        <f t="shared" si="1"/>
        <v>5.4</v>
      </c>
      <c r="M28" s="193">
        <v>0</v>
      </c>
      <c r="N28" s="193">
        <v>0</v>
      </c>
      <c r="O28" s="193">
        <v>0</v>
      </c>
      <c r="P28" s="194">
        <f>89*0.98</f>
        <v>87.22</v>
      </c>
      <c r="Q28" s="195">
        <f t="shared" ref="Q28:Q40" si="4">P29</f>
        <v>86.33</v>
      </c>
      <c r="R28" s="3" t="s">
        <v>113</v>
      </c>
    </row>
    <row r="29" spans="2:18">
      <c r="B29" s="196"/>
      <c r="C29" s="186">
        <v>45706</v>
      </c>
      <c r="D29" s="187" t="str">
        <f t="shared" si="0"/>
        <v>火</v>
      </c>
      <c r="E29" s="188">
        <v>0.38194444444444442</v>
      </c>
      <c r="F29" s="189"/>
      <c r="G29" s="190" t="s">
        <v>216</v>
      </c>
      <c r="H29" s="191">
        <v>16</v>
      </c>
      <c r="I29" s="192">
        <f t="shared" si="3"/>
        <v>97.200000000000031</v>
      </c>
      <c r="J29" s="192">
        <v>5.4</v>
      </c>
      <c r="K29" s="192">
        <v>0</v>
      </c>
      <c r="L29" s="192">
        <f t="shared" si="1"/>
        <v>5.4</v>
      </c>
      <c r="M29" s="193">
        <v>0</v>
      </c>
      <c r="N29" s="193">
        <v>0</v>
      </c>
      <c r="O29" s="193">
        <v>0</v>
      </c>
      <c r="P29" s="194">
        <f>89*0.97</f>
        <v>86.33</v>
      </c>
      <c r="Q29" s="195">
        <f t="shared" si="4"/>
        <v>86.33</v>
      </c>
      <c r="R29" s="3" t="s">
        <v>113</v>
      </c>
    </row>
    <row r="30" spans="2:18">
      <c r="B30" s="196"/>
      <c r="C30" s="186">
        <v>45706</v>
      </c>
      <c r="D30" s="187" t="str">
        <f t="shared" si="0"/>
        <v>火</v>
      </c>
      <c r="E30" s="188">
        <v>0.40625</v>
      </c>
      <c r="F30" s="189"/>
      <c r="G30" s="190" t="s">
        <v>216</v>
      </c>
      <c r="H30" s="191">
        <v>16</v>
      </c>
      <c r="I30" s="192">
        <f t="shared" si="3"/>
        <v>102.60000000000004</v>
      </c>
      <c r="J30" s="192">
        <v>5.4</v>
      </c>
      <c r="K30" s="192">
        <v>0</v>
      </c>
      <c r="L30" s="192">
        <f t="shared" si="1"/>
        <v>5.4</v>
      </c>
      <c r="M30" s="193">
        <v>0</v>
      </c>
      <c r="N30" s="193">
        <v>0</v>
      </c>
      <c r="O30" s="193">
        <v>0</v>
      </c>
      <c r="P30" s="194">
        <f>89*0.97</f>
        <v>86.33</v>
      </c>
      <c r="Q30" s="195">
        <f t="shared" si="4"/>
        <v>85.44</v>
      </c>
      <c r="R30" s="3" t="s">
        <v>113</v>
      </c>
    </row>
    <row r="31" spans="2:18">
      <c r="B31" s="196"/>
      <c r="C31" s="186">
        <v>45706</v>
      </c>
      <c r="D31" s="187" t="str">
        <f t="shared" si="0"/>
        <v>火</v>
      </c>
      <c r="E31" s="188">
        <v>0.43055555555555558</v>
      </c>
      <c r="F31" s="189"/>
      <c r="G31" s="190" t="s">
        <v>216</v>
      </c>
      <c r="H31" s="191">
        <v>16</v>
      </c>
      <c r="I31" s="192">
        <f t="shared" si="3"/>
        <v>108.00000000000004</v>
      </c>
      <c r="J31" s="192">
        <v>5.4</v>
      </c>
      <c r="K31" s="192">
        <v>0</v>
      </c>
      <c r="L31" s="192">
        <f t="shared" si="1"/>
        <v>5.4</v>
      </c>
      <c r="M31" s="193">
        <v>0</v>
      </c>
      <c r="N31" s="193">
        <v>0</v>
      </c>
      <c r="O31" s="193">
        <v>0</v>
      </c>
      <c r="P31" s="194">
        <f t="shared" ref="P31" si="5">89*0.96</f>
        <v>85.44</v>
      </c>
      <c r="Q31" s="195">
        <f t="shared" si="4"/>
        <v>81.88000000000001</v>
      </c>
      <c r="R31" s="3" t="s">
        <v>113</v>
      </c>
    </row>
    <row r="32" spans="2:18">
      <c r="B32" s="196"/>
      <c r="C32" s="186">
        <v>45706</v>
      </c>
      <c r="D32" s="187" t="str">
        <f t="shared" si="0"/>
        <v>火</v>
      </c>
      <c r="E32" s="188">
        <v>0.4548611111111111</v>
      </c>
      <c r="F32" s="189"/>
      <c r="G32" s="190" t="s">
        <v>216</v>
      </c>
      <c r="H32" s="191">
        <v>16</v>
      </c>
      <c r="I32" s="192">
        <f t="shared" si="3"/>
        <v>113.40000000000005</v>
      </c>
      <c r="J32" s="192">
        <v>5.4</v>
      </c>
      <c r="K32" s="192">
        <v>0</v>
      </c>
      <c r="L32" s="192">
        <f t="shared" si="1"/>
        <v>5.4</v>
      </c>
      <c r="M32" s="193">
        <v>0</v>
      </c>
      <c r="N32" s="193">
        <v>0</v>
      </c>
      <c r="O32" s="193">
        <v>0</v>
      </c>
      <c r="P32" s="194">
        <f>89*0.92</f>
        <v>81.88000000000001</v>
      </c>
      <c r="Q32" s="195">
        <f t="shared" si="4"/>
        <v>81.88000000000001</v>
      </c>
      <c r="R32" s="3" t="s">
        <v>113</v>
      </c>
    </row>
    <row r="33" spans="2:18">
      <c r="B33" s="196"/>
      <c r="C33" s="186">
        <v>45706</v>
      </c>
      <c r="D33" s="187" t="str">
        <f t="shared" si="0"/>
        <v>火</v>
      </c>
      <c r="E33" s="188">
        <v>0.47916666666666669</v>
      </c>
      <c r="F33" s="189"/>
      <c r="G33" s="190" t="s">
        <v>216</v>
      </c>
      <c r="H33" s="191">
        <v>16</v>
      </c>
      <c r="I33" s="192">
        <f t="shared" si="3"/>
        <v>118.80000000000005</v>
      </c>
      <c r="J33" s="192">
        <v>5.4</v>
      </c>
      <c r="K33" s="192">
        <v>0.2</v>
      </c>
      <c r="L33" s="192">
        <f t="shared" si="1"/>
        <v>5.2</v>
      </c>
      <c r="M33" s="193">
        <v>0</v>
      </c>
      <c r="N33" s="193">
        <v>0</v>
      </c>
      <c r="O33" s="193">
        <v>0</v>
      </c>
      <c r="P33" s="194">
        <f>89*0.92</f>
        <v>81.88000000000001</v>
      </c>
      <c r="Q33" s="195">
        <f t="shared" si="4"/>
        <v>78.320000000000007</v>
      </c>
      <c r="R33" s="3" t="s">
        <v>113</v>
      </c>
    </row>
    <row r="34" spans="2:18">
      <c r="B34" s="196"/>
      <c r="C34" s="186">
        <v>45706</v>
      </c>
      <c r="D34" s="187" t="str">
        <f t="shared" si="0"/>
        <v>火</v>
      </c>
      <c r="E34" s="188">
        <v>0.5625</v>
      </c>
      <c r="F34" s="189"/>
      <c r="G34" s="190" t="s">
        <v>216</v>
      </c>
      <c r="H34" s="191">
        <v>16</v>
      </c>
      <c r="I34" s="192">
        <f t="shared" si="3"/>
        <v>124.20000000000006</v>
      </c>
      <c r="J34" s="192">
        <v>5.4</v>
      </c>
      <c r="K34" s="192">
        <v>0</v>
      </c>
      <c r="L34" s="192">
        <f t="shared" si="1"/>
        <v>5.4</v>
      </c>
      <c r="M34" s="193">
        <v>0</v>
      </c>
      <c r="N34" s="193">
        <v>0</v>
      </c>
      <c r="O34" s="193">
        <v>0</v>
      </c>
      <c r="P34" s="194">
        <f>89*0.88</f>
        <v>78.320000000000007</v>
      </c>
      <c r="Q34" s="195">
        <f t="shared" si="4"/>
        <v>73.86999999999999</v>
      </c>
      <c r="R34" s="3" t="s">
        <v>113</v>
      </c>
    </row>
    <row r="35" spans="2:18">
      <c r="B35" s="196"/>
      <c r="C35" s="186">
        <v>45706</v>
      </c>
      <c r="D35" s="187" t="str">
        <f t="shared" si="0"/>
        <v>火</v>
      </c>
      <c r="E35" s="188">
        <v>0.58680555555555558</v>
      </c>
      <c r="F35" s="189"/>
      <c r="G35" s="190" t="s">
        <v>216</v>
      </c>
      <c r="H35" s="191">
        <v>16</v>
      </c>
      <c r="I35" s="192">
        <f t="shared" si="3"/>
        <v>129.60000000000005</v>
      </c>
      <c r="J35" s="192">
        <v>5.4</v>
      </c>
      <c r="K35" s="192">
        <v>0</v>
      </c>
      <c r="L35" s="192">
        <f t="shared" si="1"/>
        <v>5.4</v>
      </c>
      <c r="M35" s="193">
        <v>0</v>
      </c>
      <c r="N35" s="193">
        <v>0</v>
      </c>
      <c r="O35" s="193">
        <v>0</v>
      </c>
      <c r="P35" s="194">
        <f>89*0.83</f>
        <v>73.86999999999999</v>
      </c>
      <c r="Q35" s="195">
        <f t="shared" si="4"/>
        <v>72.09</v>
      </c>
      <c r="R35" s="3" t="s">
        <v>113</v>
      </c>
    </row>
    <row r="36" spans="2:18">
      <c r="B36" s="196"/>
      <c r="C36" s="186">
        <v>45706</v>
      </c>
      <c r="D36" s="187" t="str">
        <f t="shared" si="0"/>
        <v>火</v>
      </c>
      <c r="E36" s="188">
        <v>0.61111111111111116</v>
      </c>
      <c r="F36" s="189"/>
      <c r="G36" s="190" t="s">
        <v>216</v>
      </c>
      <c r="H36" s="191">
        <v>16</v>
      </c>
      <c r="I36" s="192">
        <f t="shared" si="3"/>
        <v>135.00000000000006</v>
      </c>
      <c r="J36" s="192">
        <v>5.4</v>
      </c>
      <c r="K36" s="192">
        <v>0</v>
      </c>
      <c r="L36" s="192">
        <f t="shared" si="1"/>
        <v>5.4</v>
      </c>
      <c r="M36" s="193">
        <v>0</v>
      </c>
      <c r="N36" s="193">
        <v>0</v>
      </c>
      <c r="O36" s="193">
        <v>0</v>
      </c>
      <c r="P36" s="194">
        <f>89*0.81</f>
        <v>72.09</v>
      </c>
      <c r="Q36" s="195">
        <f t="shared" si="4"/>
        <v>65.86</v>
      </c>
      <c r="R36" s="3" t="s">
        <v>113</v>
      </c>
    </row>
    <row r="37" spans="2:18">
      <c r="B37" s="196"/>
      <c r="C37" s="186">
        <v>45706</v>
      </c>
      <c r="D37" s="187" t="str">
        <f t="shared" si="0"/>
        <v>火</v>
      </c>
      <c r="E37" s="188">
        <v>0.63541666666666663</v>
      </c>
      <c r="F37" s="189"/>
      <c r="G37" s="190" t="s">
        <v>216</v>
      </c>
      <c r="H37" s="191">
        <v>16</v>
      </c>
      <c r="I37" s="192">
        <f t="shared" si="3"/>
        <v>140.40000000000006</v>
      </c>
      <c r="J37" s="192">
        <v>5.4</v>
      </c>
      <c r="K37" s="192">
        <v>0</v>
      </c>
      <c r="L37" s="192">
        <f t="shared" si="1"/>
        <v>5.4</v>
      </c>
      <c r="M37" s="193">
        <v>0</v>
      </c>
      <c r="N37" s="193">
        <v>0</v>
      </c>
      <c r="O37" s="193">
        <v>0</v>
      </c>
      <c r="P37" s="194">
        <f>89*0.74</f>
        <v>65.86</v>
      </c>
      <c r="Q37" s="195">
        <f t="shared" si="4"/>
        <v>63.723999999999997</v>
      </c>
      <c r="R37" s="3" t="s">
        <v>113</v>
      </c>
    </row>
    <row r="38" spans="2:18">
      <c r="B38" s="196"/>
      <c r="C38" s="186">
        <v>45706</v>
      </c>
      <c r="D38" s="187" t="str">
        <f t="shared" si="0"/>
        <v>火</v>
      </c>
      <c r="E38" s="188">
        <v>0.65972222222222221</v>
      </c>
      <c r="F38" s="189"/>
      <c r="G38" s="190" t="s">
        <v>216</v>
      </c>
      <c r="H38" s="191">
        <v>16</v>
      </c>
      <c r="I38" s="192">
        <f t="shared" si="3"/>
        <v>145.80000000000007</v>
      </c>
      <c r="J38" s="192">
        <v>5.4</v>
      </c>
      <c r="K38" s="192">
        <v>0</v>
      </c>
      <c r="L38" s="192">
        <f t="shared" si="1"/>
        <v>5.4</v>
      </c>
      <c r="M38" s="193">
        <v>0</v>
      </c>
      <c r="N38" s="193">
        <v>0</v>
      </c>
      <c r="O38" s="193">
        <v>0</v>
      </c>
      <c r="P38" s="194">
        <f>89*0.716</f>
        <v>63.723999999999997</v>
      </c>
      <c r="Q38" s="195">
        <f t="shared" si="4"/>
        <v>58.74</v>
      </c>
      <c r="R38" s="3" t="s">
        <v>113</v>
      </c>
    </row>
    <row r="39" spans="2:18">
      <c r="B39" s="196"/>
      <c r="C39" s="186">
        <v>45706</v>
      </c>
      <c r="D39" s="187" t="str">
        <f t="shared" si="0"/>
        <v>火</v>
      </c>
      <c r="E39" s="188">
        <v>0.68402777777777779</v>
      </c>
      <c r="F39" s="189"/>
      <c r="G39" s="190" t="s">
        <v>216</v>
      </c>
      <c r="H39" s="191">
        <v>16</v>
      </c>
      <c r="I39" s="192">
        <f t="shared" si="3"/>
        <v>151.20000000000007</v>
      </c>
      <c r="J39" s="192">
        <v>5.4</v>
      </c>
      <c r="K39" s="192">
        <v>0.1</v>
      </c>
      <c r="L39" s="192">
        <f t="shared" si="1"/>
        <v>5.3000000000000007</v>
      </c>
      <c r="M39" s="193">
        <v>0</v>
      </c>
      <c r="N39" s="193">
        <v>0</v>
      </c>
      <c r="O39" s="193">
        <v>0</v>
      </c>
      <c r="P39" s="194">
        <f>89*0.66</f>
        <v>58.74</v>
      </c>
      <c r="Q39" s="195">
        <f t="shared" si="4"/>
        <v>53.4</v>
      </c>
      <c r="R39" s="3" t="s">
        <v>113</v>
      </c>
    </row>
    <row r="40" spans="2:18">
      <c r="B40" s="196"/>
      <c r="C40" s="186">
        <v>45706</v>
      </c>
      <c r="D40" s="187" t="str">
        <f t="shared" si="0"/>
        <v>火</v>
      </c>
      <c r="E40" s="188">
        <v>0.70833333333333337</v>
      </c>
      <c r="F40" s="189"/>
      <c r="G40" s="190" t="s">
        <v>216</v>
      </c>
      <c r="H40" s="191">
        <v>16</v>
      </c>
      <c r="I40" s="192">
        <f t="shared" si="3"/>
        <v>156.60000000000008</v>
      </c>
      <c r="J40" s="192">
        <v>5.4</v>
      </c>
      <c r="K40" s="192">
        <v>0.1</v>
      </c>
      <c r="L40" s="192">
        <f t="shared" si="1"/>
        <v>5.3000000000000007</v>
      </c>
      <c r="M40" s="193">
        <v>0</v>
      </c>
      <c r="N40" s="193">
        <v>0</v>
      </c>
      <c r="O40" s="193">
        <v>0</v>
      </c>
      <c r="P40" s="194">
        <f>89*0.6</f>
        <v>53.4</v>
      </c>
      <c r="Q40" s="195">
        <f t="shared" si="4"/>
        <v>47.17</v>
      </c>
      <c r="R40" s="3" t="s">
        <v>113</v>
      </c>
    </row>
    <row r="41" spans="2:18">
      <c r="B41" s="196"/>
      <c r="C41" s="186">
        <v>45706</v>
      </c>
      <c r="D41" s="187" t="str">
        <f t="shared" si="0"/>
        <v>火</v>
      </c>
      <c r="E41" s="188">
        <v>0.73263888888888884</v>
      </c>
      <c r="F41" s="189"/>
      <c r="G41" s="190" t="s">
        <v>216</v>
      </c>
      <c r="H41" s="191">
        <v>16</v>
      </c>
      <c r="I41" s="192">
        <f t="shared" si="3"/>
        <v>162.00000000000009</v>
      </c>
      <c r="J41" s="192">
        <v>5.4</v>
      </c>
      <c r="K41" s="192">
        <v>0</v>
      </c>
      <c r="L41" s="192">
        <f t="shared" si="1"/>
        <v>5.4</v>
      </c>
      <c r="M41" s="193">
        <v>0</v>
      </c>
      <c r="N41" s="193">
        <v>0</v>
      </c>
      <c r="O41" s="193">
        <v>0</v>
      </c>
      <c r="P41" s="194">
        <f>89*0.53</f>
        <v>47.17</v>
      </c>
      <c r="Q41" s="195">
        <f>89*0.5</f>
        <v>44.5</v>
      </c>
      <c r="R41" s="3" t="s">
        <v>113</v>
      </c>
    </row>
    <row r="42" spans="2:18">
      <c r="B42" s="196"/>
      <c r="C42" s="186">
        <v>45707</v>
      </c>
      <c r="D42" s="187" t="str">
        <f t="shared" si="0"/>
        <v>水</v>
      </c>
      <c r="E42" s="188">
        <v>0.33333333333333331</v>
      </c>
      <c r="F42" s="189"/>
      <c r="G42" s="190" t="s">
        <v>127</v>
      </c>
      <c r="H42" s="191">
        <v>9</v>
      </c>
      <c r="I42" s="192">
        <f t="shared" si="3"/>
        <v>167.40000000000009</v>
      </c>
      <c r="J42" s="192">
        <v>5.4</v>
      </c>
      <c r="K42" s="192">
        <v>0.1</v>
      </c>
      <c r="L42" s="192">
        <f t="shared" si="1"/>
        <v>5.3000000000000007</v>
      </c>
      <c r="M42" s="193">
        <v>0</v>
      </c>
      <c r="N42" s="193">
        <v>0</v>
      </c>
      <c r="O42" s="193">
        <v>0</v>
      </c>
      <c r="P42" s="194">
        <f>89*0.48</f>
        <v>42.72</v>
      </c>
      <c r="Q42" s="195">
        <f>P43</f>
        <v>38.269999999999996</v>
      </c>
      <c r="R42" s="3" t="s">
        <v>113</v>
      </c>
    </row>
    <row r="43" spans="2:18">
      <c r="B43" s="196"/>
      <c r="C43" s="186">
        <v>45707</v>
      </c>
      <c r="D43" s="187" t="str">
        <f t="shared" ref="D43:D74" si="6">IF($C43 &lt;&gt; "", IF(ISERROR(MATCH($C43, 祝日, 0)), TEXT($C43, "aaa"), "祝日"), "")</f>
        <v>水</v>
      </c>
      <c r="E43" s="188">
        <v>0.3576388888888889</v>
      </c>
      <c r="F43" s="189"/>
      <c r="G43" s="190" t="s">
        <v>127</v>
      </c>
      <c r="H43" s="191">
        <v>9</v>
      </c>
      <c r="I43" s="192">
        <f t="shared" si="3"/>
        <v>172.8000000000001</v>
      </c>
      <c r="J43" s="192">
        <v>5.4</v>
      </c>
      <c r="K43" s="192">
        <v>0</v>
      </c>
      <c r="L43" s="192">
        <f t="shared" si="1"/>
        <v>5.4</v>
      </c>
      <c r="M43" s="193">
        <v>0</v>
      </c>
      <c r="N43" s="193">
        <v>0</v>
      </c>
      <c r="O43" s="193">
        <v>0</v>
      </c>
      <c r="P43" s="194">
        <f>89*0.43</f>
        <v>38.269999999999996</v>
      </c>
      <c r="Q43" s="195">
        <f t="shared" ref="Q43:Q55" si="7">P44</f>
        <v>36.489999999999995</v>
      </c>
      <c r="R43" s="3" t="s">
        <v>113</v>
      </c>
    </row>
    <row r="44" spans="2:18">
      <c r="B44" s="196"/>
      <c r="C44" s="186">
        <v>45707</v>
      </c>
      <c r="D44" s="187" t="str">
        <f t="shared" si="6"/>
        <v>水</v>
      </c>
      <c r="E44" s="188">
        <v>0.38194444444444442</v>
      </c>
      <c r="F44" s="189"/>
      <c r="G44" s="190" t="s">
        <v>127</v>
      </c>
      <c r="H44" s="191">
        <v>9</v>
      </c>
      <c r="I44" s="192">
        <f t="shared" si="3"/>
        <v>178.2000000000001</v>
      </c>
      <c r="J44" s="192">
        <v>5.4</v>
      </c>
      <c r="K44" s="192">
        <v>0</v>
      </c>
      <c r="L44" s="192">
        <f t="shared" si="1"/>
        <v>5.4</v>
      </c>
      <c r="M44" s="193">
        <v>0</v>
      </c>
      <c r="N44" s="193">
        <v>0</v>
      </c>
      <c r="O44" s="193">
        <v>0</v>
      </c>
      <c r="P44" s="194">
        <f>89*0.41</f>
        <v>36.489999999999995</v>
      </c>
      <c r="Q44" s="195">
        <f t="shared" si="7"/>
        <v>34.71</v>
      </c>
      <c r="R44" s="3" t="s">
        <v>113</v>
      </c>
    </row>
    <row r="45" spans="2:18">
      <c r="B45" s="196"/>
      <c r="C45" s="186">
        <v>45707</v>
      </c>
      <c r="D45" s="187" t="str">
        <f t="shared" si="6"/>
        <v>水</v>
      </c>
      <c r="E45" s="188">
        <v>0.40625</v>
      </c>
      <c r="F45" s="189"/>
      <c r="G45" s="190" t="s">
        <v>127</v>
      </c>
      <c r="H45" s="191">
        <v>9</v>
      </c>
      <c r="I45" s="192">
        <f t="shared" si="3"/>
        <v>183.60000000000011</v>
      </c>
      <c r="J45" s="192">
        <v>5.4</v>
      </c>
      <c r="K45" s="192">
        <v>0</v>
      </c>
      <c r="L45" s="192">
        <f t="shared" si="1"/>
        <v>5.4</v>
      </c>
      <c r="M45" s="193">
        <v>0</v>
      </c>
      <c r="N45" s="193">
        <v>0</v>
      </c>
      <c r="O45" s="193">
        <v>0</v>
      </c>
      <c r="P45" s="194">
        <f>89*0.39</f>
        <v>34.71</v>
      </c>
      <c r="Q45" s="195">
        <f t="shared" si="7"/>
        <v>32.04</v>
      </c>
      <c r="R45" s="3" t="s">
        <v>113</v>
      </c>
    </row>
    <row r="46" spans="2:18">
      <c r="B46" s="196"/>
      <c r="C46" s="186">
        <v>45707</v>
      </c>
      <c r="D46" s="187" t="str">
        <f t="shared" si="6"/>
        <v>水</v>
      </c>
      <c r="E46" s="188">
        <v>0.43055555555555558</v>
      </c>
      <c r="F46" s="189"/>
      <c r="G46" s="190" t="s">
        <v>127</v>
      </c>
      <c r="H46" s="191">
        <v>9</v>
      </c>
      <c r="I46" s="192">
        <f t="shared" si="3"/>
        <v>189.00000000000011</v>
      </c>
      <c r="J46" s="192">
        <v>5.4</v>
      </c>
      <c r="K46" s="192">
        <v>0.1</v>
      </c>
      <c r="L46" s="192">
        <f t="shared" si="1"/>
        <v>5.3000000000000007</v>
      </c>
      <c r="M46" s="193">
        <v>0</v>
      </c>
      <c r="N46" s="193">
        <v>0</v>
      </c>
      <c r="O46" s="193">
        <v>0</v>
      </c>
      <c r="P46" s="194">
        <f>89*0.36</f>
        <v>32.04</v>
      </c>
      <c r="Q46" s="195">
        <f t="shared" si="7"/>
        <v>30.26</v>
      </c>
      <c r="R46" s="3" t="s">
        <v>113</v>
      </c>
    </row>
    <row r="47" spans="2:18">
      <c r="B47" s="196"/>
      <c r="C47" s="186">
        <v>45707</v>
      </c>
      <c r="D47" s="187" t="str">
        <f t="shared" si="6"/>
        <v>水</v>
      </c>
      <c r="E47" s="188">
        <v>0.4548611111111111</v>
      </c>
      <c r="F47" s="189"/>
      <c r="G47" s="190" t="s">
        <v>127</v>
      </c>
      <c r="H47" s="191">
        <v>9</v>
      </c>
      <c r="I47" s="192">
        <f t="shared" si="3"/>
        <v>194.40000000000012</v>
      </c>
      <c r="J47" s="192">
        <v>5.4</v>
      </c>
      <c r="K47" s="192">
        <v>0</v>
      </c>
      <c r="L47" s="192">
        <f t="shared" si="1"/>
        <v>5.4</v>
      </c>
      <c r="M47" s="193">
        <v>0</v>
      </c>
      <c r="N47" s="193">
        <v>0</v>
      </c>
      <c r="O47" s="193">
        <v>0</v>
      </c>
      <c r="P47" s="194">
        <f>89*0.34</f>
        <v>30.26</v>
      </c>
      <c r="Q47" s="195">
        <f t="shared" si="7"/>
        <v>28.48</v>
      </c>
      <c r="R47" s="3" t="s">
        <v>113</v>
      </c>
    </row>
    <row r="48" spans="2:18">
      <c r="B48" s="196"/>
      <c r="C48" s="186">
        <v>45707</v>
      </c>
      <c r="D48" s="187" t="str">
        <f t="shared" si="6"/>
        <v>水</v>
      </c>
      <c r="E48" s="188">
        <v>0.47916666666666669</v>
      </c>
      <c r="F48" s="189"/>
      <c r="G48" s="190" t="s">
        <v>127</v>
      </c>
      <c r="H48" s="191">
        <v>9</v>
      </c>
      <c r="I48" s="192">
        <f t="shared" si="3"/>
        <v>199.80000000000013</v>
      </c>
      <c r="J48" s="192">
        <v>5.4</v>
      </c>
      <c r="K48" s="192">
        <v>0</v>
      </c>
      <c r="L48" s="192">
        <f t="shared" si="1"/>
        <v>5.4</v>
      </c>
      <c r="M48" s="193">
        <v>0</v>
      </c>
      <c r="N48" s="193">
        <v>0</v>
      </c>
      <c r="O48" s="193">
        <v>0</v>
      </c>
      <c r="P48" s="194">
        <f>89*0.32</f>
        <v>28.48</v>
      </c>
      <c r="Q48" s="195">
        <f t="shared" si="7"/>
        <v>43.61</v>
      </c>
      <c r="R48" s="3" t="s">
        <v>113</v>
      </c>
    </row>
    <row r="49" spans="2:18">
      <c r="B49" s="196"/>
      <c r="C49" s="186">
        <v>45707</v>
      </c>
      <c r="D49" s="187" t="str">
        <f t="shared" si="6"/>
        <v>水</v>
      </c>
      <c r="E49" s="188">
        <v>0.5625</v>
      </c>
      <c r="F49" s="189"/>
      <c r="G49" s="190" t="s">
        <v>127</v>
      </c>
      <c r="H49" s="191">
        <v>9</v>
      </c>
      <c r="I49" s="192">
        <f t="shared" si="3"/>
        <v>205.20000000000013</v>
      </c>
      <c r="J49" s="192">
        <v>5.4</v>
      </c>
      <c r="K49" s="192">
        <v>0</v>
      </c>
      <c r="L49" s="192">
        <f t="shared" si="1"/>
        <v>5.4</v>
      </c>
      <c r="M49" s="193">
        <v>0</v>
      </c>
      <c r="N49" s="193">
        <v>0</v>
      </c>
      <c r="O49" s="193">
        <v>0</v>
      </c>
      <c r="P49" s="194">
        <f>89*0.49</f>
        <v>43.61</v>
      </c>
      <c r="Q49" s="195">
        <f t="shared" si="7"/>
        <v>40.940000000000005</v>
      </c>
      <c r="R49" s="3" t="s">
        <v>113</v>
      </c>
    </row>
    <row r="50" spans="2:18">
      <c r="B50" s="196"/>
      <c r="C50" s="186">
        <v>45707</v>
      </c>
      <c r="D50" s="187" t="str">
        <f t="shared" si="6"/>
        <v>水</v>
      </c>
      <c r="E50" s="188">
        <v>0.58680555555555558</v>
      </c>
      <c r="F50" s="189"/>
      <c r="G50" s="190" t="s">
        <v>127</v>
      </c>
      <c r="H50" s="191">
        <v>9</v>
      </c>
      <c r="I50" s="192">
        <f t="shared" si="3"/>
        <v>210.60000000000014</v>
      </c>
      <c r="J50" s="192">
        <v>5.4</v>
      </c>
      <c r="K50" s="192">
        <v>0.1</v>
      </c>
      <c r="L50" s="192">
        <f t="shared" si="1"/>
        <v>5.3000000000000007</v>
      </c>
      <c r="M50" s="193">
        <v>0</v>
      </c>
      <c r="N50" s="193">
        <v>0</v>
      </c>
      <c r="O50" s="193">
        <v>0</v>
      </c>
      <c r="P50" s="194">
        <f>89*0.46</f>
        <v>40.940000000000005</v>
      </c>
      <c r="Q50" s="195">
        <f t="shared" si="7"/>
        <v>39.160000000000004</v>
      </c>
      <c r="R50" s="3" t="s">
        <v>113</v>
      </c>
    </row>
    <row r="51" spans="2:18">
      <c r="B51" s="196"/>
      <c r="C51" s="186">
        <v>45707</v>
      </c>
      <c r="D51" s="187" t="str">
        <f t="shared" si="6"/>
        <v>水</v>
      </c>
      <c r="E51" s="188">
        <v>0.61111111111111116</v>
      </c>
      <c r="F51" s="189"/>
      <c r="G51" s="190" t="s">
        <v>127</v>
      </c>
      <c r="H51" s="191">
        <v>9</v>
      </c>
      <c r="I51" s="192">
        <f t="shared" si="3"/>
        <v>216.00000000000014</v>
      </c>
      <c r="J51" s="192">
        <v>5.4</v>
      </c>
      <c r="K51" s="192">
        <v>0</v>
      </c>
      <c r="L51" s="192">
        <f t="shared" si="1"/>
        <v>5.4</v>
      </c>
      <c r="M51" s="193">
        <v>0</v>
      </c>
      <c r="N51" s="193">
        <v>0</v>
      </c>
      <c r="O51" s="193">
        <v>0</v>
      </c>
      <c r="P51" s="194">
        <f>89*0.44</f>
        <v>39.160000000000004</v>
      </c>
      <c r="Q51" s="195">
        <f t="shared" si="7"/>
        <v>37.379999999999995</v>
      </c>
      <c r="R51" s="3" t="s">
        <v>113</v>
      </c>
    </row>
    <row r="52" spans="2:18">
      <c r="B52" s="196"/>
      <c r="C52" s="186">
        <v>45707</v>
      </c>
      <c r="D52" s="187" t="str">
        <f t="shared" si="6"/>
        <v>水</v>
      </c>
      <c r="E52" s="188">
        <v>0.63541666666666663</v>
      </c>
      <c r="F52" s="189"/>
      <c r="G52" s="190" t="s">
        <v>127</v>
      </c>
      <c r="H52" s="191">
        <v>9</v>
      </c>
      <c r="I52" s="192">
        <f t="shared" si="3"/>
        <v>221.40000000000015</v>
      </c>
      <c r="J52" s="192">
        <v>5.4</v>
      </c>
      <c r="K52" s="192">
        <v>0.2</v>
      </c>
      <c r="L52" s="192">
        <f t="shared" si="1"/>
        <v>5.2</v>
      </c>
      <c r="M52" s="193">
        <v>0</v>
      </c>
      <c r="N52" s="193">
        <v>0</v>
      </c>
      <c r="O52" s="193">
        <v>0</v>
      </c>
      <c r="P52" s="194">
        <f>89*0.42</f>
        <v>37.379999999999995</v>
      </c>
      <c r="Q52" s="195">
        <f t="shared" si="7"/>
        <v>33.82</v>
      </c>
      <c r="R52" s="3" t="s">
        <v>113</v>
      </c>
    </row>
    <row r="53" spans="2:18">
      <c r="B53" s="196"/>
      <c r="C53" s="186">
        <v>45707</v>
      </c>
      <c r="D53" s="187" t="str">
        <f t="shared" si="6"/>
        <v>水</v>
      </c>
      <c r="E53" s="188">
        <v>0.65972222222222221</v>
      </c>
      <c r="F53" s="189"/>
      <c r="G53" s="190" t="s">
        <v>127</v>
      </c>
      <c r="H53" s="191">
        <v>9</v>
      </c>
      <c r="I53" s="192">
        <f t="shared" si="3"/>
        <v>226.80000000000015</v>
      </c>
      <c r="J53" s="192">
        <v>5.4</v>
      </c>
      <c r="K53" s="192">
        <v>0</v>
      </c>
      <c r="L53" s="192">
        <f t="shared" si="1"/>
        <v>5.4</v>
      </c>
      <c r="M53" s="193">
        <v>0</v>
      </c>
      <c r="N53" s="193">
        <v>0</v>
      </c>
      <c r="O53" s="193">
        <v>0</v>
      </c>
      <c r="P53" s="194">
        <f>89*0.38</f>
        <v>33.82</v>
      </c>
      <c r="Q53" s="195">
        <f t="shared" si="7"/>
        <v>29.37</v>
      </c>
      <c r="R53" s="3" t="s">
        <v>113</v>
      </c>
    </row>
    <row r="54" spans="2:18">
      <c r="B54" s="196"/>
      <c r="C54" s="186">
        <v>45707</v>
      </c>
      <c r="D54" s="187" t="str">
        <f t="shared" si="6"/>
        <v>水</v>
      </c>
      <c r="E54" s="188">
        <v>0.68402777777777779</v>
      </c>
      <c r="F54" s="189"/>
      <c r="G54" s="190" t="s">
        <v>127</v>
      </c>
      <c r="H54" s="191">
        <v>9</v>
      </c>
      <c r="I54" s="192">
        <f t="shared" si="3"/>
        <v>232.20000000000016</v>
      </c>
      <c r="J54" s="192">
        <v>5.4</v>
      </c>
      <c r="K54" s="192">
        <v>0.1</v>
      </c>
      <c r="L54" s="192">
        <f t="shared" si="1"/>
        <v>5.3000000000000007</v>
      </c>
      <c r="M54" s="193">
        <v>0</v>
      </c>
      <c r="N54" s="193">
        <v>0</v>
      </c>
      <c r="O54" s="193">
        <v>0</v>
      </c>
      <c r="P54" s="194">
        <f>89*0.33</f>
        <v>29.37</v>
      </c>
      <c r="Q54" s="195">
        <f t="shared" si="7"/>
        <v>25.81</v>
      </c>
      <c r="R54" s="3" t="s">
        <v>113</v>
      </c>
    </row>
    <row r="55" spans="2:18">
      <c r="B55" s="196"/>
      <c r="C55" s="186">
        <v>45707</v>
      </c>
      <c r="D55" s="187" t="str">
        <f t="shared" si="6"/>
        <v>水</v>
      </c>
      <c r="E55" s="188">
        <v>0.70833333333333337</v>
      </c>
      <c r="F55" s="189"/>
      <c r="G55" s="190" t="s">
        <v>127</v>
      </c>
      <c r="H55" s="191">
        <v>9</v>
      </c>
      <c r="I55" s="192">
        <f t="shared" si="3"/>
        <v>237.60000000000016</v>
      </c>
      <c r="J55" s="192">
        <v>5.4</v>
      </c>
      <c r="K55" s="192">
        <v>0</v>
      </c>
      <c r="L55" s="192">
        <f t="shared" si="1"/>
        <v>5.4</v>
      </c>
      <c r="M55" s="193">
        <v>0</v>
      </c>
      <c r="N55" s="193">
        <v>0</v>
      </c>
      <c r="O55" s="193">
        <v>0</v>
      </c>
      <c r="P55" s="194">
        <f>89*0.29</f>
        <v>25.81</v>
      </c>
      <c r="Q55" s="195">
        <f t="shared" si="7"/>
        <v>21.36</v>
      </c>
      <c r="R55" s="3" t="s">
        <v>113</v>
      </c>
    </row>
    <row r="56" spans="2:18">
      <c r="B56" s="196"/>
      <c r="C56" s="186">
        <v>45707</v>
      </c>
      <c r="D56" s="187" t="str">
        <f t="shared" si="6"/>
        <v>水</v>
      </c>
      <c r="E56" s="188">
        <v>0.73263888888888884</v>
      </c>
      <c r="F56" s="189"/>
      <c r="G56" s="190" t="s">
        <v>127</v>
      </c>
      <c r="H56" s="191">
        <v>9</v>
      </c>
      <c r="I56" s="192">
        <f t="shared" si="3"/>
        <v>243.00000000000017</v>
      </c>
      <c r="J56" s="192">
        <v>5.4</v>
      </c>
      <c r="K56" s="192">
        <v>0</v>
      </c>
      <c r="L56" s="192">
        <f t="shared" si="1"/>
        <v>5.4</v>
      </c>
      <c r="M56" s="193">
        <v>0</v>
      </c>
      <c r="N56" s="193">
        <v>0</v>
      </c>
      <c r="O56" s="193">
        <v>0</v>
      </c>
      <c r="P56" s="194">
        <f>89*0.24</f>
        <v>21.36</v>
      </c>
      <c r="Q56" s="195">
        <f>89*0.21</f>
        <v>18.689999999999998</v>
      </c>
      <c r="R56" s="3" t="s">
        <v>113</v>
      </c>
    </row>
    <row r="57" spans="2:18">
      <c r="B57" s="196"/>
      <c r="C57" s="186">
        <v>45708</v>
      </c>
      <c r="D57" s="187" t="str">
        <f t="shared" si="6"/>
        <v>木</v>
      </c>
      <c r="E57" s="188">
        <v>0.33333333333333331</v>
      </c>
      <c r="F57" s="189"/>
      <c r="G57" s="190" t="s">
        <v>127</v>
      </c>
      <c r="H57" s="191">
        <v>8</v>
      </c>
      <c r="I57" s="192">
        <f t="shared" si="3"/>
        <v>248.40000000000018</v>
      </c>
      <c r="J57" s="192">
        <v>5.4</v>
      </c>
      <c r="K57" s="192">
        <v>0</v>
      </c>
      <c r="L57" s="192">
        <f t="shared" si="1"/>
        <v>5.4</v>
      </c>
      <c r="M57" s="193">
        <v>0</v>
      </c>
      <c r="N57" s="193">
        <v>0</v>
      </c>
      <c r="O57" s="193">
        <v>0</v>
      </c>
      <c r="P57" s="194">
        <f>89*0.98</f>
        <v>87.22</v>
      </c>
      <c r="Q57" s="195">
        <f>P58</f>
        <v>83.66</v>
      </c>
      <c r="R57" s="3" t="s">
        <v>113</v>
      </c>
    </row>
    <row r="58" spans="2:18">
      <c r="B58" s="196"/>
      <c r="C58" s="186">
        <v>45708</v>
      </c>
      <c r="D58" s="187" t="str">
        <f t="shared" si="6"/>
        <v>木</v>
      </c>
      <c r="E58" s="188">
        <v>0.3576388888888889</v>
      </c>
      <c r="F58" s="189"/>
      <c r="G58" s="190" t="s">
        <v>127</v>
      </c>
      <c r="H58" s="191">
        <v>8</v>
      </c>
      <c r="I58" s="192">
        <f t="shared" si="3"/>
        <v>253.80000000000018</v>
      </c>
      <c r="J58" s="192">
        <v>5.4</v>
      </c>
      <c r="K58" s="192">
        <v>0</v>
      </c>
      <c r="L58" s="192">
        <f t="shared" si="1"/>
        <v>5.4</v>
      </c>
      <c r="M58" s="193">
        <v>0</v>
      </c>
      <c r="N58" s="193">
        <v>0</v>
      </c>
      <c r="O58" s="193">
        <v>0</v>
      </c>
      <c r="P58" s="194">
        <f>89*0.94</f>
        <v>83.66</v>
      </c>
      <c r="Q58" s="195">
        <f t="shared" ref="Q58:Q70" si="8">P59</f>
        <v>78.320000000000007</v>
      </c>
      <c r="R58" s="3" t="s">
        <v>113</v>
      </c>
    </row>
    <row r="59" spans="2:18">
      <c r="B59" s="196"/>
      <c r="C59" s="186">
        <v>45708</v>
      </c>
      <c r="D59" s="187" t="str">
        <f t="shared" si="6"/>
        <v>木</v>
      </c>
      <c r="E59" s="188">
        <v>0.38194444444444442</v>
      </c>
      <c r="F59" s="189"/>
      <c r="G59" s="190" t="s">
        <v>127</v>
      </c>
      <c r="H59" s="191">
        <v>8</v>
      </c>
      <c r="I59" s="192">
        <f t="shared" si="3"/>
        <v>259.20000000000016</v>
      </c>
      <c r="J59" s="192">
        <v>5.4</v>
      </c>
      <c r="K59" s="192">
        <v>0</v>
      </c>
      <c r="L59" s="192">
        <f t="shared" si="1"/>
        <v>5.4</v>
      </c>
      <c r="M59" s="193">
        <v>0</v>
      </c>
      <c r="N59" s="193">
        <v>0</v>
      </c>
      <c r="O59" s="193">
        <v>0</v>
      </c>
      <c r="P59" s="194">
        <f>89*0.88</f>
        <v>78.320000000000007</v>
      </c>
      <c r="Q59" s="195">
        <f t="shared" si="8"/>
        <v>75.649999999999991</v>
      </c>
      <c r="R59" s="3" t="s">
        <v>113</v>
      </c>
    </row>
    <row r="60" spans="2:18">
      <c r="B60" s="196"/>
      <c r="C60" s="186">
        <v>45708</v>
      </c>
      <c r="D60" s="187" t="str">
        <f t="shared" si="6"/>
        <v>木</v>
      </c>
      <c r="E60" s="188">
        <v>0.40625</v>
      </c>
      <c r="F60" s="189"/>
      <c r="G60" s="190" t="s">
        <v>127</v>
      </c>
      <c r="H60" s="191">
        <v>8</v>
      </c>
      <c r="I60" s="192">
        <f t="shared" si="3"/>
        <v>264.60000000000014</v>
      </c>
      <c r="J60" s="192">
        <v>5.4</v>
      </c>
      <c r="K60" s="192">
        <v>0</v>
      </c>
      <c r="L60" s="192">
        <f t="shared" si="1"/>
        <v>5.4</v>
      </c>
      <c r="M60" s="193">
        <v>0</v>
      </c>
      <c r="N60" s="193">
        <v>0</v>
      </c>
      <c r="O60" s="193">
        <v>0</v>
      </c>
      <c r="P60" s="194">
        <f>89*0.85</f>
        <v>75.649999999999991</v>
      </c>
      <c r="Q60" s="195">
        <f t="shared" si="8"/>
        <v>72.97999999999999</v>
      </c>
      <c r="R60" s="3" t="s">
        <v>113</v>
      </c>
    </row>
    <row r="61" spans="2:18">
      <c r="B61" s="196"/>
      <c r="C61" s="186">
        <v>45708</v>
      </c>
      <c r="D61" s="187" t="str">
        <f t="shared" si="6"/>
        <v>木</v>
      </c>
      <c r="E61" s="188">
        <v>0.43055555555555558</v>
      </c>
      <c r="F61" s="189"/>
      <c r="G61" s="190" t="s">
        <v>127</v>
      </c>
      <c r="H61" s="191">
        <v>8</v>
      </c>
      <c r="I61" s="192">
        <f t="shared" si="3"/>
        <v>270.00000000000011</v>
      </c>
      <c r="J61" s="192">
        <v>5.4</v>
      </c>
      <c r="K61" s="192">
        <v>0.5</v>
      </c>
      <c r="L61" s="192">
        <f t="shared" si="1"/>
        <v>4.9000000000000004</v>
      </c>
      <c r="M61" s="193">
        <v>0</v>
      </c>
      <c r="N61" s="193">
        <v>0</v>
      </c>
      <c r="O61" s="193">
        <v>0</v>
      </c>
      <c r="P61" s="194">
        <f>89*0.82</f>
        <v>72.97999999999999</v>
      </c>
      <c r="Q61" s="195">
        <f t="shared" si="8"/>
        <v>71.2</v>
      </c>
      <c r="R61" s="3" t="s">
        <v>113</v>
      </c>
    </row>
    <row r="62" spans="2:18">
      <c r="B62" s="196"/>
      <c r="C62" s="186">
        <v>45708</v>
      </c>
      <c r="D62" s="187" t="str">
        <f t="shared" si="6"/>
        <v>木</v>
      </c>
      <c r="E62" s="188">
        <v>0.4548611111111111</v>
      </c>
      <c r="F62" s="189"/>
      <c r="G62" s="190" t="s">
        <v>127</v>
      </c>
      <c r="H62" s="191">
        <v>8</v>
      </c>
      <c r="I62" s="192">
        <f t="shared" si="3"/>
        <v>275.40000000000009</v>
      </c>
      <c r="J62" s="192">
        <v>5.4</v>
      </c>
      <c r="K62" s="192">
        <v>0</v>
      </c>
      <c r="L62" s="192">
        <f t="shared" si="1"/>
        <v>5.4</v>
      </c>
      <c r="M62" s="193">
        <v>0</v>
      </c>
      <c r="N62" s="193">
        <v>0</v>
      </c>
      <c r="O62" s="193">
        <v>0</v>
      </c>
      <c r="P62" s="194">
        <f>89*0.8</f>
        <v>71.2</v>
      </c>
      <c r="Q62" s="195">
        <f t="shared" si="8"/>
        <v>69.42</v>
      </c>
      <c r="R62" s="3" t="s">
        <v>113</v>
      </c>
    </row>
    <row r="63" spans="2:18">
      <c r="B63" s="196"/>
      <c r="C63" s="186">
        <v>45708</v>
      </c>
      <c r="D63" s="187" t="str">
        <f t="shared" si="6"/>
        <v>木</v>
      </c>
      <c r="E63" s="188">
        <v>0.47916666666666669</v>
      </c>
      <c r="F63" s="189"/>
      <c r="G63" s="190" t="s">
        <v>127</v>
      </c>
      <c r="H63" s="191">
        <v>8</v>
      </c>
      <c r="I63" s="192">
        <f t="shared" si="3"/>
        <v>280.80000000000007</v>
      </c>
      <c r="J63" s="192">
        <v>5.4</v>
      </c>
      <c r="K63" s="192">
        <v>0.1</v>
      </c>
      <c r="L63" s="192">
        <f t="shared" si="1"/>
        <v>5.3000000000000007</v>
      </c>
      <c r="M63" s="193">
        <v>0</v>
      </c>
      <c r="N63" s="193">
        <v>0</v>
      </c>
      <c r="O63" s="193">
        <v>0</v>
      </c>
      <c r="P63" s="194">
        <f>89*0.78</f>
        <v>69.42</v>
      </c>
      <c r="Q63" s="195">
        <f t="shared" si="8"/>
        <v>68.53</v>
      </c>
      <c r="R63" s="3" t="s">
        <v>113</v>
      </c>
    </row>
    <row r="64" spans="2:18">
      <c r="B64" s="196"/>
      <c r="C64" s="186">
        <v>45708</v>
      </c>
      <c r="D64" s="187" t="str">
        <f t="shared" si="6"/>
        <v>木</v>
      </c>
      <c r="E64" s="188">
        <v>0.5625</v>
      </c>
      <c r="F64" s="189"/>
      <c r="G64" s="190" t="s">
        <v>127</v>
      </c>
      <c r="H64" s="191">
        <v>8</v>
      </c>
      <c r="I64" s="192">
        <f t="shared" si="3"/>
        <v>286.20000000000005</v>
      </c>
      <c r="J64" s="192">
        <v>5.4</v>
      </c>
      <c r="K64" s="192">
        <v>0</v>
      </c>
      <c r="L64" s="192">
        <f t="shared" si="1"/>
        <v>5.4</v>
      </c>
      <c r="M64" s="193">
        <v>0</v>
      </c>
      <c r="N64" s="193">
        <v>0</v>
      </c>
      <c r="O64" s="193">
        <v>0</v>
      </c>
      <c r="P64" s="194">
        <f>89*0.77</f>
        <v>68.53</v>
      </c>
      <c r="Q64" s="195">
        <f t="shared" si="8"/>
        <v>64.97</v>
      </c>
      <c r="R64" s="3" t="s">
        <v>113</v>
      </c>
    </row>
    <row r="65" spans="2:18">
      <c r="B65" s="196"/>
      <c r="C65" s="186">
        <v>45708</v>
      </c>
      <c r="D65" s="187" t="str">
        <f t="shared" si="6"/>
        <v>木</v>
      </c>
      <c r="E65" s="188">
        <v>0.58680555555555558</v>
      </c>
      <c r="F65" s="189"/>
      <c r="G65" s="190" t="s">
        <v>127</v>
      </c>
      <c r="H65" s="191">
        <v>8</v>
      </c>
      <c r="I65" s="192">
        <f t="shared" si="3"/>
        <v>291.60000000000002</v>
      </c>
      <c r="J65" s="192">
        <v>5.4</v>
      </c>
      <c r="K65" s="192">
        <v>0</v>
      </c>
      <c r="L65" s="192">
        <f t="shared" si="1"/>
        <v>5.4</v>
      </c>
      <c r="M65" s="193">
        <v>0</v>
      </c>
      <c r="N65" s="193">
        <v>0</v>
      </c>
      <c r="O65" s="193">
        <v>0</v>
      </c>
      <c r="P65" s="194">
        <f>89*0.73</f>
        <v>64.97</v>
      </c>
      <c r="Q65" s="195">
        <f t="shared" si="8"/>
        <v>62.3</v>
      </c>
      <c r="R65" s="3" t="s">
        <v>113</v>
      </c>
    </row>
    <row r="66" spans="2:18">
      <c r="B66" s="196"/>
      <c r="C66" s="186">
        <v>45708</v>
      </c>
      <c r="D66" s="187" t="str">
        <f t="shared" si="6"/>
        <v>木</v>
      </c>
      <c r="E66" s="188">
        <v>0.61111111111111116</v>
      </c>
      <c r="F66" s="189"/>
      <c r="G66" s="190" t="s">
        <v>127</v>
      </c>
      <c r="H66" s="191">
        <v>8</v>
      </c>
      <c r="I66" s="192">
        <f t="shared" si="3"/>
        <v>297</v>
      </c>
      <c r="J66" s="192">
        <v>5.4</v>
      </c>
      <c r="K66" s="192">
        <v>0.1</v>
      </c>
      <c r="L66" s="192">
        <f t="shared" si="1"/>
        <v>5.3000000000000007</v>
      </c>
      <c r="M66" s="193">
        <v>0</v>
      </c>
      <c r="N66" s="193">
        <v>0</v>
      </c>
      <c r="O66" s="193">
        <v>0</v>
      </c>
      <c r="P66" s="194">
        <f>89*0.7</f>
        <v>62.3</v>
      </c>
      <c r="Q66" s="195">
        <f t="shared" si="8"/>
        <v>60.52</v>
      </c>
      <c r="R66" s="3" t="s">
        <v>113</v>
      </c>
    </row>
    <row r="67" spans="2:18">
      <c r="B67" s="196"/>
      <c r="C67" s="186">
        <v>45708</v>
      </c>
      <c r="D67" s="187" t="str">
        <f t="shared" si="6"/>
        <v>木</v>
      </c>
      <c r="E67" s="188">
        <v>0.63541666666666663</v>
      </c>
      <c r="F67" s="189"/>
      <c r="G67" s="190" t="s">
        <v>127</v>
      </c>
      <c r="H67" s="191">
        <v>8</v>
      </c>
      <c r="I67" s="192">
        <f t="shared" si="3"/>
        <v>302.39999999999998</v>
      </c>
      <c r="J67" s="192">
        <v>5.4</v>
      </c>
      <c r="K67" s="192">
        <v>0</v>
      </c>
      <c r="L67" s="192">
        <f t="shared" si="1"/>
        <v>5.4</v>
      </c>
      <c r="M67" s="193">
        <v>0</v>
      </c>
      <c r="N67" s="193">
        <v>0</v>
      </c>
      <c r="O67" s="193">
        <v>0</v>
      </c>
      <c r="P67" s="194">
        <f>89*0.68</f>
        <v>60.52</v>
      </c>
      <c r="Q67" s="195">
        <f t="shared" si="8"/>
        <v>58.74</v>
      </c>
      <c r="R67" s="3" t="s">
        <v>113</v>
      </c>
    </row>
    <row r="68" spans="2:18">
      <c r="B68" s="196"/>
      <c r="C68" s="186">
        <v>45708</v>
      </c>
      <c r="D68" s="187" t="str">
        <f t="shared" si="6"/>
        <v>木</v>
      </c>
      <c r="E68" s="188">
        <v>0.65972222222222221</v>
      </c>
      <c r="F68" s="189"/>
      <c r="G68" s="190" t="s">
        <v>127</v>
      </c>
      <c r="H68" s="191">
        <v>8</v>
      </c>
      <c r="I68" s="192">
        <f t="shared" si="3"/>
        <v>307.79999999999995</v>
      </c>
      <c r="J68" s="192">
        <v>5.4</v>
      </c>
      <c r="K68" s="192">
        <v>0.1</v>
      </c>
      <c r="L68" s="192">
        <f t="shared" si="1"/>
        <v>5.3000000000000007</v>
      </c>
      <c r="M68" s="193">
        <v>0</v>
      </c>
      <c r="N68" s="193">
        <v>0</v>
      </c>
      <c r="O68" s="193">
        <v>0</v>
      </c>
      <c r="P68" s="194">
        <f>89*0.66</f>
        <v>58.74</v>
      </c>
      <c r="Q68" s="195">
        <f t="shared" si="8"/>
        <v>56.96</v>
      </c>
      <c r="R68" s="3" t="s">
        <v>113</v>
      </c>
    </row>
    <row r="69" spans="2:18">
      <c r="B69" s="196"/>
      <c r="C69" s="186">
        <v>45708</v>
      </c>
      <c r="D69" s="187" t="str">
        <f t="shared" si="6"/>
        <v>木</v>
      </c>
      <c r="E69" s="188">
        <v>0.68402777777777779</v>
      </c>
      <c r="F69" s="189"/>
      <c r="G69" s="190" t="s">
        <v>127</v>
      </c>
      <c r="H69" s="191">
        <v>8</v>
      </c>
      <c r="I69" s="192">
        <f t="shared" si="3"/>
        <v>313.19999999999993</v>
      </c>
      <c r="J69" s="192">
        <v>5.4</v>
      </c>
      <c r="K69" s="192">
        <v>0</v>
      </c>
      <c r="L69" s="192">
        <f t="shared" si="1"/>
        <v>5.4</v>
      </c>
      <c r="M69" s="193">
        <v>0</v>
      </c>
      <c r="N69" s="193">
        <v>0</v>
      </c>
      <c r="O69" s="193">
        <v>0</v>
      </c>
      <c r="P69" s="194">
        <f>89*0.64</f>
        <v>56.96</v>
      </c>
      <c r="Q69" s="195">
        <f t="shared" si="8"/>
        <v>54.29</v>
      </c>
      <c r="R69" s="3" t="s">
        <v>113</v>
      </c>
    </row>
    <row r="70" spans="2:18">
      <c r="B70" s="196"/>
      <c r="C70" s="186">
        <v>45708</v>
      </c>
      <c r="D70" s="187" t="str">
        <f t="shared" si="6"/>
        <v>木</v>
      </c>
      <c r="E70" s="188">
        <v>0.70833333333333337</v>
      </c>
      <c r="F70" s="189"/>
      <c r="G70" s="190" t="s">
        <v>127</v>
      </c>
      <c r="H70" s="191">
        <v>8</v>
      </c>
      <c r="I70" s="192">
        <f t="shared" si="3"/>
        <v>318.59999999999991</v>
      </c>
      <c r="J70" s="192">
        <v>5.4</v>
      </c>
      <c r="K70" s="192">
        <v>0</v>
      </c>
      <c r="L70" s="192">
        <f t="shared" si="1"/>
        <v>5.4</v>
      </c>
      <c r="M70" s="193">
        <v>0</v>
      </c>
      <c r="N70" s="193">
        <v>0</v>
      </c>
      <c r="O70" s="193">
        <v>0</v>
      </c>
      <c r="P70" s="194">
        <f>89*0.61</f>
        <v>54.29</v>
      </c>
      <c r="Q70" s="195">
        <f t="shared" si="8"/>
        <v>49.84</v>
      </c>
      <c r="R70" s="3" t="s">
        <v>113</v>
      </c>
    </row>
    <row r="71" spans="2:18">
      <c r="B71" s="196"/>
      <c r="C71" s="186">
        <v>45708</v>
      </c>
      <c r="D71" s="187" t="str">
        <f t="shared" si="6"/>
        <v>木</v>
      </c>
      <c r="E71" s="188">
        <v>0.73263888888888884</v>
      </c>
      <c r="F71" s="189"/>
      <c r="G71" s="190" t="s">
        <v>127</v>
      </c>
      <c r="H71" s="191">
        <v>8</v>
      </c>
      <c r="I71" s="192">
        <f t="shared" si="3"/>
        <v>323.99999999999989</v>
      </c>
      <c r="J71" s="192">
        <v>5.4</v>
      </c>
      <c r="K71" s="192">
        <v>0</v>
      </c>
      <c r="L71" s="192">
        <f t="shared" si="1"/>
        <v>5.4</v>
      </c>
      <c r="M71" s="193">
        <v>0</v>
      </c>
      <c r="N71" s="193">
        <v>0</v>
      </c>
      <c r="O71" s="193">
        <v>0</v>
      </c>
      <c r="P71" s="194">
        <f>89*0.56</f>
        <v>49.84</v>
      </c>
      <c r="Q71" s="195">
        <f>89*0.52</f>
        <v>46.28</v>
      </c>
      <c r="R71" s="3" t="s">
        <v>113</v>
      </c>
    </row>
    <row r="72" spans="2:18">
      <c r="B72" s="196"/>
      <c r="C72" s="186">
        <v>45709</v>
      </c>
      <c r="D72" s="187" t="str">
        <f t="shared" si="6"/>
        <v>金</v>
      </c>
      <c r="E72" s="188">
        <v>0.33333333333333331</v>
      </c>
      <c r="F72" s="189"/>
      <c r="G72" s="190" t="s">
        <v>127</v>
      </c>
      <c r="H72" s="191">
        <v>10</v>
      </c>
      <c r="I72" s="192">
        <f t="shared" si="3"/>
        <v>329.39999999999986</v>
      </c>
      <c r="J72" s="192">
        <v>5.4</v>
      </c>
      <c r="K72" s="192">
        <v>0</v>
      </c>
      <c r="L72" s="192">
        <f t="shared" si="1"/>
        <v>5.4</v>
      </c>
      <c r="M72" s="193">
        <v>0</v>
      </c>
      <c r="N72" s="193">
        <v>0</v>
      </c>
      <c r="O72" s="193">
        <v>0</v>
      </c>
      <c r="P72" s="194">
        <f>89*0.98</f>
        <v>87.22</v>
      </c>
      <c r="Q72" s="195">
        <f>P73</f>
        <v>85.44</v>
      </c>
      <c r="R72" s="3" t="s">
        <v>113</v>
      </c>
    </row>
    <row r="73" spans="2:18">
      <c r="B73" s="196"/>
      <c r="C73" s="186">
        <v>45709</v>
      </c>
      <c r="D73" s="187" t="str">
        <f t="shared" si="6"/>
        <v>金</v>
      </c>
      <c r="E73" s="188">
        <v>0.3576388888888889</v>
      </c>
      <c r="F73" s="189"/>
      <c r="G73" s="190" t="s">
        <v>127</v>
      </c>
      <c r="H73" s="191">
        <v>10</v>
      </c>
      <c r="I73" s="192">
        <f t="shared" si="3"/>
        <v>334.79999999999984</v>
      </c>
      <c r="J73" s="192">
        <v>5.4</v>
      </c>
      <c r="K73" s="192">
        <v>0.1</v>
      </c>
      <c r="L73" s="192">
        <f t="shared" si="1"/>
        <v>5.3000000000000007</v>
      </c>
      <c r="M73" s="193">
        <v>0</v>
      </c>
      <c r="N73" s="193">
        <v>0</v>
      </c>
      <c r="O73" s="193">
        <v>0</v>
      </c>
      <c r="P73" s="194">
        <f>89*0.96</f>
        <v>85.44</v>
      </c>
      <c r="Q73" s="195">
        <f t="shared" ref="Q73:Q85" si="9">P74</f>
        <v>82.77000000000001</v>
      </c>
      <c r="R73" s="3" t="s">
        <v>113</v>
      </c>
    </row>
    <row r="74" spans="2:18">
      <c r="B74" s="196"/>
      <c r="C74" s="186">
        <v>45709</v>
      </c>
      <c r="D74" s="187" t="str">
        <f t="shared" si="6"/>
        <v>金</v>
      </c>
      <c r="E74" s="188">
        <v>0.38194444444444442</v>
      </c>
      <c r="F74" s="189"/>
      <c r="G74" s="190" t="s">
        <v>127</v>
      </c>
      <c r="H74" s="191">
        <v>10</v>
      </c>
      <c r="I74" s="192">
        <f t="shared" si="3"/>
        <v>340.19999999999982</v>
      </c>
      <c r="J74" s="192">
        <v>5.4</v>
      </c>
      <c r="K74" s="192">
        <v>0</v>
      </c>
      <c r="L74" s="192">
        <f t="shared" si="1"/>
        <v>5.4</v>
      </c>
      <c r="M74" s="193">
        <v>0</v>
      </c>
      <c r="N74" s="193">
        <v>0</v>
      </c>
      <c r="O74" s="193">
        <v>0</v>
      </c>
      <c r="P74" s="194">
        <f>89*0.93</f>
        <v>82.77000000000001</v>
      </c>
      <c r="Q74" s="195">
        <f t="shared" si="9"/>
        <v>79.210000000000008</v>
      </c>
      <c r="R74" s="3" t="s">
        <v>113</v>
      </c>
    </row>
    <row r="75" spans="2:18">
      <c r="B75" s="196"/>
      <c r="C75" s="186">
        <v>45709</v>
      </c>
      <c r="D75" s="187" t="str">
        <f t="shared" ref="D75:D191" si="10">IF($C75 &lt;&gt; "", IF(ISERROR(MATCH($C75, 祝日, 0)), TEXT($C75, "aaa"), "祝日"), "")</f>
        <v>金</v>
      </c>
      <c r="E75" s="188">
        <v>0.40625</v>
      </c>
      <c r="F75" s="189"/>
      <c r="G75" s="190" t="s">
        <v>127</v>
      </c>
      <c r="H75" s="191">
        <v>10</v>
      </c>
      <c r="I75" s="192">
        <f t="shared" si="3"/>
        <v>345.5999999999998</v>
      </c>
      <c r="J75" s="192">
        <v>5.4</v>
      </c>
      <c r="K75" s="192">
        <v>0</v>
      </c>
      <c r="L75" s="192">
        <f t="shared" si="1"/>
        <v>5.4</v>
      </c>
      <c r="M75" s="193">
        <v>0</v>
      </c>
      <c r="N75" s="193">
        <v>0</v>
      </c>
      <c r="O75" s="193">
        <v>0</v>
      </c>
      <c r="P75" s="194">
        <f>89*0.89</f>
        <v>79.210000000000008</v>
      </c>
      <c r="Q75" s="195">
        <f t="shared" si="9"/>
        <v>76.539999999999992</v>
      </c>
      <c r="R75" s="3" t="s">
        <v>113</v>
      </c>
    </row>
    <row r="76" spans="2:18">
      <c r="B76" s="196"/>
      <c r="C76" s="186">
        <v>45709</v>
      </c>
      <c r="D76" s="187" t="str">
        <f t="shared" si="10"/>
        <v>金</v>
      </c>
      <c r="E76" s="188">
        <v>0.43055555555555558</v>
      </c>
      <c r="F76" s="189"/>
      <c r="G76" s="190" t="s">
        <v>127</v>
      </c>
      <c r="H76" s="191">
        <v>10</v>
      </c>
      <c r="I76" s="192">
        <f t="shared" si="3"/>
        <v>350.99999999999977</v>
      </c>
      <c r="J76" s="192">
        <v>5.4</v>
      </c>
      <c r="K76" s="192">
        <v>0</v>
      </c>
      <c r="L76" s="192">
        <f t="shared" si="1"/>
        <v>5.4</v>
      </c>
      <c r="M76" s="193">
        <v>0</v>
      </c>
      <c r="N76" s="193">
        <v>0</v>
      </c>
      <c r="O76" s="193">
        <v>0</v>
      </c>
      <c r="P76" s="194">
        <f>89*0.86</f>
        <v>76.539999999999992</v>
      </c>
      <c r="Q76" s="195">
        <f t="shared" si="9"/>
        <v>72.97999999999999</v>
      </c>
      <c r="R76" s="3" t="s">
        <v>113</v>
      </c>
    </row>
    <row r="77" spans="2:18">
      <c r="B77" s="196"/>
      <c r="C77" s="186">
        <v>45709</v>
      </c>
      <c r="D77" s="187" t="str">
        <f t="shared" si="10"/>
        <v>金</v>
      </c>
      <c r="E77" s="188">
        <v>0.4548611111111111</v>
      </c>
      <c r="F77" s="189"/>
      <c r="G77" s="190" t="s">
        <v>127</v>
      </c>
      <c r="H77" s="191">
        <v>10</v>
      </c>
      <c r="I77" s="192">
        <f t="shared" si="3"/>
        <v>356.39999999999975</v>
      </c>
      <c r="J77" s="192">
        <v>5.4</v>
      </c>
      <c r="K77" s="192">
        <v>0</v>
      </c>
      <c r="L77" s="192">
        <f t="shared" ref="L77:L140" si="11">J77-K77</f>
        <v>5.4</v>
      </c>
      <c r="M77" s="193">
        <v>0</v>
      </c>
      <c r="N77" s="193">
        <v>0</v>
      </c>
      <c r="O77" s="193">
        <v>0</v>
      </c>
      <c r="P77" s="194">
        <f>89*0.82</f>
        <v>72.97999999999999</v>
      </c>
      <c r="Q77" s="195">
        <f t="shared" si="9"/>
        <v>69.42</v>
      </c>
      <c r="R77" s="3" t="s">
        <v>113</v>
      </c>
    </row>
    <row r="78" spans="2:18">
      <c r="B78" s="196"/>
      <c r="C78" s="186">
        <v>45709</v>
      </c>
      <c r="D78" s="187" t="str">
        <f t="shared" si="10"/>
        <v>金</v>
      </c>
      <c r="E78" s="188">
        <v>0.47916666666666669</v>
      </c>
      <c r="F78" s="189"/>
      <c r="G78" s="190" t="s">
        <v>127</v>
      </c>
      <c r="H78" s="191">
        <v>10</v>
      </c>
      <c r="I78" s="192">
        <f t="shared" ref="I78:I141" si="12">I77+J78</f>
        <v>361.79999999999973</v>
      </c>
      <c r="J78" s="192">
        <v>5.4</v>
      </c>
      <c r="K78" s="192">
        <v>0</v>
      </c>
      <c r="L78" s="192">
        <f t="shared" si="11"/>
        <v>5.4</v>
      </c>
      <c r="M78" s="193">
        <v>0</v>
      </c>
      <c r="N78" s="193">
        <v>0</v>
      </c>
      <c r="O78" s="193">
        <v>0</v>
      </c>
      <c r="P78" s="194">
        <f>89*0.78</f>
        <v>69.42</v>
      </c>
      <c r="Q78" s="195">
        <f t="shared" si="9"/>
        <v>65.86</v>
      </c>
      <c r="R78" s="3" t="s">
        <v>113</v>
      </c>
    </row>
    <row r="79" spans="2:18">
      <c r="B79" s="196"/>
      <c r="C79" s="186">
        <v>45709</v>
      </c>
      <c r="D79" s="187" t="str">
        <f t="shared" si="10"/>
        <v>金</v>
      </c>
      <c r="E79" s="188">
        <v>0.5625</v>
      </c>
      <c r="F79" s="189"/>
      <c r="G79" s="190" t="s">
        <v>127</v>
      </c>
      <c r="H79" s="191">
        <v>10</v>
      </c>
      <c r="I79" s="192">
        <f t="shared" si="12"/>
        <v>367.1999999999997</v>
      </c>
      <c r="J79" s="192">
        <v>5.4</v>
      </c>
      <c r="K79" s="192">
        <v>0.1</v>
      </c>
      <c r="L79" s="192">
        <f t="shared" si="11"/>
        <v>5.3000000000000007</v>
      </c>
      <c r="M79" s="193">
        <v>0</v>
      </c>
      <c r="N79" s="193">
        <v>0</v>
      </c>
      <c r="O79" s="193">
        <v>0</v>
      </c>
      <c r="P79" s="194">
        <f>89*0.74</f>
        <v>65.86</v>
      </c>
      <c r="Q79" s="195">
        <f t="shared" si="9"/>
        <v>62.3</v>
      </c>
      <c r="R79" s="3" t="s">
        <v>113</v>
      </c>
    </row>
    <row r="80" spans="2:18">
      <c r="B80" s="196"/>
      <c r="C80" s="186">
        <v>45709</v>
      </c>
      <c r="D80" s="187" t="str">
        <f t="shared" si="10"/>
        <v>金</v>
      </c>
      <c r="E80" s="188">
        <v>0.58680555555555558</v>
      </c>
      <c r="F80" s="189"/>
      <c r="G80" s="190" t="s">
        <v>127</v>
      </c>
      <c r="H80" s="191">
        <v>10</v>
      </c>
      <c r="I80" s="192">
        <f t="shared" si="12"/>
        <v>372.59999999999968</v>
      </c>
      <c r="J80" s="192">
        <v>5.4</v>
      </c>
      <c r="K80" s="192">
        <v>0.4</v>
      </c>
      <c r="L80" s="192">
        <f t="shared" si="11"/>
        <v>5</v>
      </c>
      <c r="M80" s="193">
        <v>0</v>
      </c>
      <c r="N80" s="193">
        <v>0</v>
      </c>
      <c r="O80" s="193">
        <v>0</v>
      </c>
      <c r="P80" s="194">
        <f>89*0.7</f>
        <v>62.3</v>
      </c>
      <c r="Q80" s="195">
        <f t="shared" si="9"/>
        <v>59.63</v>
      </c>
      <c r="R80" s="3" t="s">
        <v>113</v>
      </c>
    </row>
    <row r="81" spans="2:18">
      <c r="B81" s="196"/>
      <c r="C81" s="186">
        <v>45709</v>
      </c>
      <c r="D81" s="187" t="str">
        <f t="shared" si="10"/>
        <v>金</v>
      </c>
      <c r="E81" s="188">
        <v>0.61111111111111116</v>
      </c>
      <c r="F81" s="189"/>
      <c r="G81" s="190" t="s">
        <v>127</v>
      </c>
      <c r="H81" s="191">
        <v>10</v>
      </c>
      <c r="I81" s="192">
        <f t="shared" si="12"/>
        <v>377.99999999999966</v>
      </c>
      <c r="J81" s="192">
        <v>5.4</v>
      </c>
      <c r="K81" s="192">
        <v>0</v>
      </c>
      <c r="L81" s="192">
        <f t="shared" si="11"/>
        <v>5.4</v>
      </c>
      <c r="M81" s="193">
        <v>0</v>
      </c>
      <c r="N81" s="193">
        <v>0</v>
      </c>
      <c r="O81" s="193">
        <v>0</v>
      </c>
      <c r="P81" s="194">
        <f>89*0.67</f>
        <v>59.63</v>
      </c>
      <c r="Q81" s="195">
        <f t="shared" si="9"/>
        <v>56.07</v>
      </c>
      <c r="R81" s="3" t="s">
        <v>113</v>
      </c>
    </row>
    <row r="82" spans="2:18">
      <c r="B82" s="196"/>
      <c r="C82" s="186">
        <v>45709</v>
      </c>
      <c r="D82" s="187" t="str">
        <f t="shared" si="10"/>
        <v>金</v>
      </c>
      <c r="E82" s="188">
        <v>0.63541666666666663</v>
      </c>
      <c r="F82" s="189"/>
      <c r="G82" s="190" t="s">
        <v>127</v>
      </c>
      <c r="H82" s="191">
        <v>10</v>
      </c>
      <c r="I82" s="192">
        <f t="shared" si="12"/>
        <v>383.39999999999964</v>
      </c>
      <c r="J82" s="192">
        <v>5.4</v>
      </c>
      <c r="K82" s="192">
        <v>0</v>
      </c>
      <c r="L82" s="192">
        <f t="shared" si="11"/>
        <v>5.4</v>
      </c>
      <c r="M82" s="193">
        <v>0</v>
      </c>
      <c r="N82" s="193">
        <v>0</v>
      </c>
      <c r="O82" s="193">
        <v>0</v>
      </c>
      <c r="P82" s="194">
        <f>89*0.63</f>
        <v>56.07</v>
      </c>
      <c r="Q82" s="195">
        <f t="shared" si="9"/>
        <v>52.51</v>
      </c>
      <c r="R82" s="3" t="s">
        <v>113</v>
      </c>
    </row>
    <row r="83" spans="2:18">
      <c r="B83" s="196"/>
      <c r="C83" s="186">
        <v>45709</v>
      </c>
      <c r="D83" s="187" t="str">
        <f t="shared" si="10"/>
        <v>金</v>
      </c>
      <c r="E83" s="188">
        <v>0.65972222222222221</v>
      </c>
      <c r="F83" s="189"/>
      <c r="G83" s="190" t="s">
        <v>127</v>
      </c>
      <c r="H83" s="191">
        <v>10</v>
      </c>
      <c r="I83" s="192">
        <f t="shared" si="12"/>
        <v>388.79999999999961</v>
      </c>
      <c r="J83" s="192">
        <v>5.4</v>
      </c>
      <c r="K83" s="192">
        <v>0</v>
      </c>
      <c r="L83" s="192">
        <f t="shared" si="11"/>
        <v>5.4</v>
      </c>
      <c r="M83" s="193">
        <v>0</v>
      </c>
      <c r="N83" s="193">
        <v>0</v>
      </c>
      <c r="O83" s="193">
        <v>0</v>
      </c>
      <c r="P83" s="194">
        <f>89*0.59</f>
        <v>52.51</v>
      </c>
      <c r="Q83" s="195">
        <f t="shared" si="9"/>
        <v>48.95</v>
      </c>
    </row>
    <row r="84" spans="2:18">
      <c r="B84" s="196"/>
      <c r="C84" s="186">
        <v>45709</v>
      </c>
      <c r="D84" s="187" t="str">
        <f t="shared" si="10"/>
        <v>金</v>
      </c>
      <c r="E84" s="188">
        <v>0.68402777777777779</v>
      </c>
      <c r="F84" s="189"/>
      <c r="G84" s="190" t="s">
        <v>127</v>
      </c>
      <c r="H84" s="191">
        <v>10</v>
      </c>
      <c r="I84" s="192">
        <f t="shared" si="12"/>
        <v>394.19999999999959</v>
      </c>
      <c r="J84" s="192">
        <v>5.4</v>
      </c>
      <c r="K84" s="192">
        <v>0</v>
      </c>
      <c r="L84" s="192">
        <f t="shared" si="11"/>
        <v>5.4</v>
      </c>
      <c r="M84" s="193">
        <v>0</v>
      </c>
      <c r="N84" s="193">
        <v>0</v>
      </c>
      <c r="O84" s="193">
        <v>0</v>
      </c>
      <c r="P84" s="194">
        <f>89*0.55</f>
        <v>48.95</v>
      </c>
      <c r="Q84" s="195">
        <f t="shared" si="9"/>
        <v>45.39</v>
      </c>
      <c r="R84" s="3" t="s">
        <v>113</v>
      </c>
    </row>
    <row r="85" spans="2:18">
      <c r="B85" s="196"/>
      <c r="C85" s="186">
        <v>45709</v>
      </c>
      <c r="D85" s="187" t="str">
        <f t="shared" si="10"/>
        <v>金</v>
      </c>
      <c r="E85" s="188">
        <v>0.70833333333333337</v>
      </c>
      <c r="F85" s="189"/>
      <c r="G85" s="190" t="s">
        <v>127</v>
      </c>
      <c r="H85" s="191">
        <v>10</v>
      </c>
      <c r="I85" s="192">
        <f t="shared" si="12"/>
        <v>399.59999999999957</v>
      </c>
      <c r="J85" s="192">
        <v>5.4</v>
      </c>
      <c r="K85" s="192">
        <v>0</v>
      </c>
      <c r="L85" s="192">
        <f t="shared" si="11"/>
        <v>5.4</v>
      </c>
      <c r="M85" s="193">
        <v>0</v>
      </c>
      <c r="N85" s="193">
        <v>0</v>
      </c>
      <c r="O85" s="193">
        <v>0</v>
      </c>
      <c r="P85" s="194">
        <f>89*0.51</f>
        <v>45.39</v>
      </c>
      <c r="Q85" s="195">
        <f t="shared" si="9"/>
        <v>42.72</v>
      </c>
      <c r="R85" s="3" t="s">
        <v>113</v>
      </c>
    </row>
    <row r="86" spans="2:18">
      <c r="B86" s="196"/>
      <c r="C86" s="186">
        <v>45709</v>
      </c>
      <c r="D86" s="187" t="str">
        <f t="shared" si="10"/>
        <v>金</v>
      </c>
      <c r="E86" s="188">
        <v>0.73263888888888884</v>
      </c>
      <c r="F86" s="189"/>
      <c r="G86" s="190" t="s">
        <v>127</v>
      </c>
      <c r="H86" s="191">
        <v>10</v>
      </c>
      <c r="I86" s="192">
        <f t="shared" si="12"/>
        <v>404.99999999999955</v>
      </c>
      <c r="J86" s="192">
        <v>5.4</v>
      </c>
      <c r="K86" s="192">
        <v>0</v>
      </c>
      <c r="L86" s="192">
        <f t="shared" si="11"/>
        <v>5.4</v>
      </c>
      <c r="M86" s="193">
        <v>0</v>
      </c>
      <c r="N86" s="193">
        <v>0</v>
      </c>
      <c r="O86" s="193">
        <v>0</v>
      </c>
      <c r="P86" s="194">
        <f>89*0.48</f>
        <v>42.72</v>
      </c>
      <c r="Q86" s="195">
        <f>89*0.44</f>
        <v>39.160000000000004</v>
      </c>
      <c r="R86" s="3" t="s">
        <v>113</v>
      </c>
    </row>
    <row r="87" spans="2:18">
      <c r="B87" s="196"/>
      <c r="C87" s="186">
        <v>45710</v>
      </c>
      <c r="D87" s="187" t="str">
        <f t="shared" si="10"/>
        <v>土</v>
      </c>
      <c r="E87" s="188">
        <v>0.33333333333333331</v>
      </c>
      <c r="F87" s="189"/>
      <c r="G87" s="190" t="s">
        <v>127</v>
      </c>
      <c r="H87" s="191">
        <v>11</v>
      </c>
      <c r="I87" s="192">
        <f t="shared" si="12"/>
        <v>410.39999999999952</v>
      </c>
      <c r="J87" s="192">
        <v>5.4</v>
      </c>
      <c r="K87" s="192">
        <v>0</v>
      </c>
      <c r="L87" s="192">
        <f t="shared" si="11"/>
        <v>5.4</v>
      </c>
      <c r="M87" s="193">
        <v>0</v>
      </c>
      <c r="N87" s="193">
        <v>0</v>
      </c>
      <c r="O87" s="193">
        <v>0</v>
      </c>
      <c r="P87" s="194">
        <f>89*0.98</f>
        <v>87.22</v>
      </c>
      <c r="Q87" s="195">
        <f>P88</f>
        <v>84.55</v>
      </c>
      <c r="R87" s="3" t="s">
        <v>113</v>
      </c>
    </row>
    <row r="88" spans="2:18">
      <c r="B88" s="196"/>
      <c r="C88" s="186">
        <v>45710</v>
      </c>
      <c r="D88" s="187" t="str">
        <f t="shared" si="10"/>
        <v>土</v>
      </c>
      <c r="E88" s="188">
        <v>0.3576388888888889</v>
      </c>
      <c r="F88" s="189"/>
      <c r="G88" s="190" t="s">
        <v>127</v>
      </c>
      <c r="H88" s="191">
        <v>11</v>
      </c>
      <c r="I88" s="192">
        <f t="shared" si="12"/>
        <v>415.7999999999995</v>
      </c>
      <c r="J88" s="192">
        <v>5.4</v>
      </c>
      <c r="K88" s="192">
        <v>0</v>
      </c>
      <c r="L88" s="192">
        <f t="shared" si="11"/>
        <v>5.4</v>
      </c>
      <c r="M88" s="193">
        <v>0</v>
      </c>
      <c r="N88" s="193">
        <v>0</v>
      </c>
      <c r="O88" s="193">
        <v>0</v>
      </c>
      <c r="P88" s="194">
        <f>89*0.95</f>
        <v>84.55</v>
      </c>
      <c r="Q88" s="195">
        <f t="shared" ref="Q88:Q100" si="13">P89</f>
        <v>80.990000000000009</v>
      </c>
      <c r="R88" s="3" t="s">
        <v>113</v>
      </c>
    </row>
    <row r="89" spans="2:18">
      <c r="B89" s="196"/>
      <c r="C89" s="186">
        <v>45710</v>
      </c>
      <c r="D89" s="187" t="str">
        <f t="shared" si="10"/>
        <v>土</v>
      </c>
      <c r="E89" s="188">
        <v>0.38194444444444442</v>
      </c>
      <c r="F89" s="189"/>
      <c r="G89" s="190" t="s">
        <v>127</v>
      </c>
      <c r="H89" s="191">
        <v>11</v>
      </c>
      <c r="I89" s="192">
        <f t="shared" si="12"/>
        <v>421.19999999999948</v>
      </c>
      <c r="J89" s="192">
        <v>5.4</v>
      </c>
      <c r="K89" s="192">
        <v>0</v>
      </c>
      <c r="L89" s="192">
        <f t="shared" si="11"/>
        <v>5.4</v>
      </c>
      <c r="M89" s="193">
        <v>0</v>
      </c>
      <c r="N89" s="193">
        <v>0</v>
      </c>
      <c r="O89" s="193">
        <v>0</v>
      </c>
      <c r="P89" s="194">
        <f>89*0.91</f>
        <v>80.990000000000009</v>
      </c>
      <c r="Q89" s="195">
        <f t="shared" si="13"/>
        <v>77.429999999999993</v>
      </c>
      <c r="R89" s="3" t="s">
        <v>113</v>
      </c>
    </row>
    <row r="90" spans="2:18">
      <c r="B90" s="196"/>
      <c r="C90" s="186">
        <v>45710</v>
      </c>
      <c r="D90" s="187" t="str">
        <f t="shared" si="10"/>
        <v>土</v>
      </c>
      <c r="E90" s="188">
        <v>0.40625</v>
      </c>
      <c r="F90" s="189"/>
      <c r="G90" s="190" t="s">
        <v>127</v>
      </c>
      <c r="H90" s="191">
        <v>11</v>
      </c>
      <c r="I90" s="192">
        <f t="shared" si="12"/>
        <v>426.59999999999945</v>
      </c>
      <c r="J90" s="192">
        <v>5.4</v>
      </c>
      <c r="K90" s="192">
        <v>0</v>
      </c>
      <c r="L90" s="192">
        <f t="shared" si="11"/>
        <v>5.4</v>
      </c>
      <c r="M90" s="193">
        <v>0</v>
      </c>
      <c r="N90" s="193">
        <v>0</v>
      </c>
      <c r="O90" s="193">
        <v>0</v>
      </c>
      <c r="P90" s="194">
        <f>89*0.87</f>
        <v>77.429999999999993</v>
      </c>
      <c r="Q90" s="195">
        <f t="shared" si="13"/>
        <v>73.86999999999999</v>
      </c>
      <c r="R90" s="3" t="s">
        <v>113</v>
      </c>
    </row>
    <row r="91" spans="2:18">
      <c r="B91" s="196"/>
      <c r="C91" s="186">
        <v>45710</v>
      </c>
      <c r="D91" s="187" t="str">
        <f t="shared" si="10"/>
        <v>土</v>
      </c>
      <c r="E91" s="188">
        <v>0.43055555555555558</v>
      </c>
      <c r="F91" s="189"/>
      <c r="G91" s="190" t="s">
        <v>127</v>
      </c>
      <c r="H91" s="191">
        <v>11</v>
      </c>
      <c r="I91" s="192">
        <f t="shared" si="12"/>
        <v>431.99999999999943</v>
      </c>
      <c r="J91" s="192">
        <v>5.4</v>
      </c>
      <c r="K91" s="192">
        <v>0.3</v>
      </c>
      <c r="L91" s="192">
        <f t="shared" si="11"/>
        <v>5.1000000000000005</v>
      </c>
      <c r="M91" s="193">
        <v>0</v>
      </c>
      <c r="N91" s="193">
        <v>0</v>
      </c>
      <c r="O91" s="193">
        <v>0</v>
      </c>
      <c r="P91" s="194">
        <f>89*0.83</f>
        <v>73.86999999999999</v>
      </c>
      <c r="Q91" s="195">
        <f t="shared" si="13"/>
        <v>71.2</v>
      </c>
      <c r="R91" s="3" t="s">
        <v>113</v>
      </c>
    </row>
    <row r="92" spans="2:18">
      <c r="B92" s="196"/>
      <c r="C92" s="186">
        <v>45710</v>
      </c>
      <c r="D92" s="187" t="str">
        <f t="shared" si="10"/>
        <v>土</v>
      </c>
      <c r="E92" s="188">
        <v>0.4548611111111111</v>
      </c>
      <c r="F92" s="189"/>
      <c r="G92" s="190" t="s">
        <v>127</v>
      </c>
      <c r="H92" s="191">
        <v>11</v>
      </c>
      <c r="I92" s="192">
        <f t="shared" si="12"/>
        <v>437.39999999999941</v>
      </c>
      <c r="J92" s="192">
        <v>5.4</v>
      </c>
      <c r="K92" s="192">
        <v>0</v>
      </c>
      <c r="L92" s="192">
        <f t="shared" si="11"/>
        <v>5.4</v>
      </c>
      <c r="M92" s="193">
        <v>0</v>
      </c>
      <c r="N92" s="193">
        <v>0</v>
      </c>
      <c r="O92" s="193">
        <v>0</v>
      </c>
      <c r="P92" s="194">
        <f>89*0.8</f>
        <v>71.2</v>
      </c>
      <c r="Q92" s="195">
        <f t="shared" si="13"/>
        <v>67.64</v>
      </c>
      <c r="R92" s="3" t="s">
        <v>113</v>
      </c>
    </row>
    <row r="93" spans="2:18">
      <c r="B93" s="196"/>
      <c r="C93" s="186">
        <v>45710</v>
      </c>
      <c r="D93" s="187" t="str">
        <f t="shared" si="10"/>
        <v>土</v>
      </c>
      <c r="E93" s="188">
        <v>0.47916666666666669</v>
      </c>
      <c r="F93" s="189"/>
      <c r="G93" s="190" t="s">
        <v>127</v>
      </c>
      <c r="H93" s="191">
        <v>11</v>
      </c>
      <c r="I93" s="192">
        <f t="shared" si="12"/>
        <v>442.79999999999939</v>
      </c>
      <c r="J93" s="192">
        <v>5.4</v>
      </c>
      <c r="K93" s="192">
        <v>0.1</v>
      </c>
      <c r="L93" s="192">
        <f t="shared" si="11"/>
        <v>5.3000000000000007</v>
      </c>
      <c r="M93" s="193">
        <v>0</v>
      </c>
      <c r="N93" s="193">
        <v>0</v>
      </c>
      <c r="O93" s="193">
        <v>0</v>
      </c>
      <c r="P93" s="194">
        <f>89*0.76</f>
        <v>67.64</v>
      </c>
      <c r="Q93" s="195">
        <f t="shared" si="13"/>
        <v>64.08</v>
      </c>
      <c r="R93" s="3" t="s">
        <v>113</v>
      </c>
    </row>
    <row r="94" spans="2:18">
      <c r="B94" s="196"/>
      <c r="C94" s="186">
        <v>45710</v>
      </c>
      <c r="D94" s="187" t="str">
        <f t="shared" si="10"/>
        <v>土</v>
      </c>
      <c r="E94" s="188">
        <v>0.5625</v>
      </c>
      <c r="F94" s="189"/>
      <c r="G94" s="190" t="s">
        <v>127</v>
      </c>
      <c r="H94" s="191">
        <v>11</v>
      </c>
      <c r="I94" s="192">
        <f t="shared" si="12"/>
        <v>448.19999999999936</v>
      </c>
      <c r="J94" s="192">
        <v>5.4</v>
      </c>
      <c r="K94" s="192">
        <v>0</v>
      </c>
      <c r="L94" s="192">
        <f t="shared" si="11"/>
        <v>5.4</v>
      </c>
      <c r="M94" s="193">
        <v>0</v>
      </c>
      <c r="N94" s="193">
        <v>0</v>
      </c>
      <c r="O94" s="193">
        <v>0</v>
      </c>
      <c r="P94" s="194">
        <f>89*0.72</f>
        <v>64.08</v>
      </c>
      <c r="Q94" s="195">
        <f t="shared" si="13"/>
        <v>60.52</v>
      </c>
      <c r="R94" s="3" t="s">
        <v>113</v>
      </c>
    </row>
    <row r="95" spans="2:18">
      <c r="B95" s="196"/>
      <c r="C95" s="186">
        <v>45710</v>
      </c>
      <c r="D95" s="187" t="str">
        <f t="shared" si="10"/>
        <v>土</v>
      </c>
      <c r="E95" s="188">
        <v>0.58680555555555558</v>
      </c>
      <c r="F95" s="189"/>
      <c r="G95" s="190" t="s">
        <v>127</v>
      </c>
      <c r="H95" s="191">
        <v>11</v>
      </c>
      <c r="I95" s="192">
        <f t="shared" si="12"/>
        <v>453.59999999999934</v>
      </c>
      <c r="J95" s="192">
        <v>5.4</v>
      </c>
      <c r="K95" s="192">
        <v>0</v>
      </c>
      <c r="L95" s="192">
        <f t="shared" si="11"/>
        <v>5.4</v>
      </c>
      <c r="M95" s="193">
        <v>0</v>
      </c>
      <c r="N95" s="193">
        <v>0</v>
      </c>
      <c r="O95" s="193">
        <v>0</v>
      </c>
      <c r="P95" s="194">
        <f>89*0.68</f>
        <v>60.52</v>
      </c>
      <c r="Q95" s="195">
        <f t="shared" si="13"/>
        <v>56.96</v>
      </c>
      <c r="R95" s="3" t="s">
        <v>113</v>
      </c>
    </row>
    <row r="96" spans="2:18">
      <c r="B96" s="196"/>
      <c r="C96" s="186">
        <v>45710</v>
      </c>
      <c r="D96" s="187" t="str">
        <f t="shared" si="10"/>
        <v>土</v>
      </c>
      <c r="E96" s="188">
        <v>0.61111111111111116</v>
      </c>
      <c r="F96" s="189"/>
      <c r="G96" s="190" t="s">
        <v>127</v>
      </c>
      <c r="H96" s="191">
        <v>11</v>
      </c>
      <c r="I96" s="192">
        <f t="shared" si="12"/>
        <v>458.99999999999932</v>
      </c>
      <c r="J96" s="192">
        <v>5.4</v>
      </c>
      <c r="K96" s="192">
        <v>0.1</v>
      </c>
      <c r="L96" s="192">
        <f t="shared" si="11"/>
        <v>5.3000000000000007</v>
      </c>
      <c r="M96" s="193">
        <v>0</v>
      </c>
      <c r="N96" s="193">
        <v>0</v>
      </c>
      <c r="O96" s="193">
        <v>0</v>
      </c>
      <c r="P96" s="194">
        <f>89*0.64</f>
        <v>56.96</v>
      </c>
      <c r="Q96" s="195">
        <f t="shared" si="13"/>
        <v>53.4</v>
      </c>
      <c r="R96" s="3" t="s">
        <v>113</v>
      </c>
    </row>
    <row r="97" spans="2:18">
      <c r="B97" s="196"/>
      <c r="C97" s="186">
        <v>45710</v>
      </c>
      <c r="D97" s="187" t="str">
        <f t="shared" si="10"/>
        <v>土</v>
      </c>
      <c r="E97" s="188">
        <v>0.63541666666666663</v>
      </c>
      <c r="F97" s="189"/>
      <c r="G97" s="190" t="s">
        <v>127</v>
      </c>
      <c r="H97" s="191">
        <v>11</v>
      </c>
      <c r="I97" s="192">
        <f t="shared" si="12"/>
        <v>464.3999999999993</v>
      </c>
      <c r="J97" s="192">
        <v>5.4</v>
      </c>
      <c r="K97" s="192">
        <v>0.4</v>
      </c>
      <c r="L97" s="192">
        <f t="shared" si="11"/>
        <v>5</v>
      </c>
      <c r="M97" s="193">
        <v>0</v>
      </c>
      <c r="N97" s="193">
        <v>0</v>
      </c>
      <c r="O97" s="193">
        <v>0</v>
      </c>
      <c r="P97" s="194">
        <f>89*0.6</f>
        <v>53.4</v>
      </c>
      <c r="Q97" s="195">
        <f t="shared" si="13"/>
        <v>49.84</v>
      </c>
      <c r="R97" s="3" t="s">
        <v>113</v>
      </c>
    </row>
    <row r="98" spans="2:18">
      <c r="B98" s="196"/>
      <c r="C98" s="186">
        <v>45710</v>
      </c>
      <c r="D98" s="187" t="str">
        <f t="shared" si="10"/>
        <v>土</v>
      </c>
      <c r="E98" s="188">
        <v>0.65972222222222221</v>
      </c>
      <c r="F98" s="189"/>
      <c r="G98" s="190" t="s">
        <v>127</v>
      </c>
      <c r="H98" s="191">
        <v>11</v>
      </c>
      <c r="I98" s="192">
        <f t="shared" si="12"/>
        <v>469.79999999999927</v>
      </c>
      <c r="J98" s="192">
        <v>5.4</v>
      </c>
      <c r="K98" s="192">
        <v>0</v>
      </c>
      <c r="L98" s="192">
        <f t="shared" si="11"/>
        <v>5.4</v>
      </c>
      <c r="M98" s="193">
        <v>0</v>
      </c>
      <c r="N98" s="193">
        <v>0</v>
      </c>
      <c r="O98" s="193">
        <v>0</v>
      </c>
      <c r="P98" s="194">
        <f>89*0.56</f>
        <v>49.84</v>
      </c>
      <c r="Q98" s="195">
        <f t="shared" si="13"/>
        <v>46.28</v>
      </c>
      <c r="R98" s="3" t="s">
        <v>113</v>
      </c>
    </row>
    <row r="99" spans="2:18">
      <c r="B99" s="196"/>
      <c r="C99" s="186">
        <v>45710</v>
      </c>
      <c r="D99" s="187" t="str">
        <f t="shared" si="10"/>
        <v>土</v>
      </c>
      <c r="E99" s="188">
        <v>0.68402777777777779</v>
      </c>
      <c r="F99" s="189"/>
      <c r="G99" s="190" t="s">
        <v>127</v>
      </c>
      <c r="H99" s="191">
        <v>11</v>
      </c>
      <c r="I99" s="192">
        <f t="shared" si="12"/>
        <v>475.19999999999925</v>
      </c>
      <c r="J99" s="192">
        <v>5.4</v>
      </c>
      <c r="K99" s="192">
        <v>0.1</v>
      </c>
      <c r="L99" s="192">
        <f t="shared" si="11"/>
        <v>5.3000000000000007</v>
      </c>
      <c r="M99" s="193">
        <v>0</v>
      </c>
      <c r="N99" s="193">
        <v>0</v>
      </c>
      <c r="O99" s="193">
        <v>0</v>
      </c>
      <c r="P99" s="194">
        <f>89*0.52</f>
        <v>46.28</v>
      </c>
      <c r="Q99" s="195">
        <f t="shared" si="13"/>
        <v>43.61</v>
      </c>
      <c r="R99" s="3" t="s">
        <v>113</v>
      </c>
    </row>
    <row r="100" spans="2:18">
      <c r="B100" s="196"/>
      <c r="C100" s="186">
        <v>45710</v>
      </c>
      <c r="D100" s="187" t="str">
        <f t="shared" si="10"/>
        <v>土</v>
      </c>
      <c r="E100" s="188">
        <v>0.70833333333333337</v>
      </c>
      <c r="F100" s="189"/>
      <c r="G100" s="190" t="s">
        <v>127</v>
      </c>
      <c r="H100" s="191">
        <v>11</v>
      </c>
      <c r="I100" s="192">
        <f t="shared" si="12"/>
        <v>480.59999999999923</v>
      </c>
      <c r="J100" s="192">
        <v>5.4</v>
      </c>
      <c r="K100" s="192">
        <v>0</v>
      </c>
      <c r="L100" s="192">
        <f t="shared" si="11"/>
        <v>5.4</v>
      </c>
      <c r="M100" s="193">
        <v>0</v>
      </c>
      <c r="N100" s="193">
        <v>0</v>
      </c>
      <c r="O100" s="193">
        <v>0</v>
      </c>
      <c r="P100" s="194">
        <f>89*0.49</f>
        <v>43.61</v>
      </c>
      <c r="Q100" s="195">
        <f t="shared" si="13"/>
        <v>40.050000000000004</v>
      </c>
      <c r="R100" s="3" t="s">
        <v>113</v>
      </c>
    </row>
    <row r="101" spans="2:18">
      <c r="B101" s="196"/>
      <c r="C101" s="186">
        <v>45710</v>
      </c>
      <c r="D101" s="187" t="str">
        <f t="shared" si="10"/>
        <v>土</v>
      </c>
      <c r="E101" s="188">
        <v>0.73263888888888884</v>
      </c>
      <c r="F101" s="189"/>
      <c r="G101" s="190" t="s">
        <v>127</v>
      </c>
      <c r="H101" s="191">
        <v>11</v>
      </c>
      <c r="I101" s="192">
        <f t="shared" si="12"/>
        <v>485.9999999999992</v>
      </c>
      <c r="J101" s="192">
        <v>5.4</v>
      </c>
      <c r="K101" s="192">
        <v>0</v>
      </c>
      <c r="L101" s="192">
        <f t="shared" si="11"/>
        <v>5.4</v>
      </c>
      <c r="M101" s="193">
        <v>0</v>
      </c>
      <c r="N101" s="193">
        <v>0</v>
      </c>
      <c r="O101" s="193">
        <v>0</v>
      </c>
      <c r="P101" s="194">
        <f>89*0.45</f>
        <v>40.050000000000004</v>
      </c>
      <c r="Q101" s="195">
        <f>89*0.4</f>
        <v>35.6</v>
      </c>
      <c r="R101" s="3" t="s">
        <v>113</v>
      </c>
    </row>
    <row r="102" spans="2:18">
      <c r="B102" s="196"/>
      <c r="C102" s="186">
        <v>45711</v>
      </c>
      <c r="D102" s="187" t="str">
        <f t="shared" si="10"/>
        <v>日</v>
      </c>
      <c r="E102" s="188">
        <v>0.33333333333333331</v>
      </c>
      <c r="F102" s="189"/>
      <c r="G102" s="190" t="s">
        <v>127</v>
      </c>
      <c r="H102" s="191">
        <v>9</v>
      </c>
      <c r="I102" s="192">
        <f t="shared" si="12"/>
        <v>491.39999999999918</v>
      </c>
      <c r="J102" s="192">
        <v>5.4</v>
      </c>
      <c r="K102" s="192">
        <v>0</v>
      </c>
      <c r="L102" s="192">
        <f t="shared" si="11"/>
        <v>5.4</v>
      </c>
      <c r="M102" s="193">
        <v>0</v>
      </c>
      <c r="N102" s="193">
        <v>0</v>
      </c>
      <c r="O102" s="193">
        <v>0</v>
      </c>
      <c r="P102" s="194">
        <f>89*0.98</f>
        <v>87.22</v>
      </c>
      <c r="Q102" s="195">
        <f>P103</f>
        <v>82.77000000000001</v>
      </c>
      <c r="R102" s="3" t="s">
        <v>113</v>
      </c>
    </row>
    <row r="103" spans="2:18">
      <c r="B103" s="196"/>
      <c r="C103" s="186">
        <v>45711</v>
      </c>
      <c r="D103" s="187" t="str">
        <f t="shared" si="10"/>
        <v>日</v>
      </c>
      <c r="E103" s="188">
        <v>0.3576388888888889</v>
      </c>
      <c r="F103" s="189"/>
      <c r="G103" s="190" t="s">
        <v>127</v>
      </c>
      <c r="H103" s="191">
        <v>9</v>
      </c>
      <c r="I103" s="192">
        <f t="shared" si="12"/>
        <v>496.79999999999916</v>
      </c>
      <c r="J103" s="192">
        <v>5.4</v>
      </c>
      <c r="K103" s="192">
        <v>0</v>
      </c>
      <c r="L103" s="192">
        <f t="shared" si="11"/>
        <v>5.4</v>
      </c>
      <c r="M103" s="193">
        <v>0</v>
      </c>
      <c r="N103" s="193">
        <v>0</v>
      </c>
      <c r="O103" s="193">
        <v>0</v>
      </c>
      <c r="P103" s="194">
        <f>89*0.93</f>
        <v>82.77000000000001</v>
      </c>
      <c r="Q103" s="195">
        <f t="shared" ref="Q103:Q115" si="14">P104</f>
        <v>79.210000000000008</v>
      </c>
      <c r="R103" s="3" t="s">
        <v>113</v>
      </c>
    </row>
    <row r="104" spans="2:18">
      <c r="B104" s="196"/>
      <c r="C104" s="186">
        <v>45711</v>
      </c>
      <c r="D104" s="187" t="str">
        <f t="shared" si="10"/>
        <v>日</v>
      </c>
      <c r="E104" s="188">
        <v>0.38194444444444442</v>
      </c>
      <c r="F104" s="189"/>
      <c r="G104" s="190" t="s">
        <v>127</v>
      </c>
      <c r="H104" s="191">
        <v>9</v>
      </c>
      <c r="I104" s="192">
        <f t="shared" si="12"/>
        <v>502.19999999999914</v>
      </c>
      <c r="J104" s="192">
        <v>5.4</v>
      </c>
      <c r="K104" s="192">
        <v>0.1</v>
      </c>
      <c r="L104" s="192">
        <f t="shared" si="11"/>
        <v>5.3000000000000007</v>
      </c>
      <c r="M104" s="193">
        <v>0</v>
      </c>
      <c r="N104" s="193">
        <v>0</v>
      </c>
      <c r="O104" s="193">
        <v>0</v>
      </c>
      <c r="P104" s="194">
        <f>89*0.89</f>
        <v>79.210000000000008</v>
      </c>
      <c r="Q104" s="195">
        <f t="shared" si="14"/>
        <v>76.539999999999992</v>
      </c>
    </row>
    <row r="105" spans="2:18">
      <c r="B105" s="196"/>
      <c r="C105" s="186">
        <v>45711</v>
      </c>
      <c r="D105" s="187" t="str">
        <f t="shared" si="10"/>
        <v>日</v>
      </c>
      <c r="E105" s="188">
        <v>0.40625</v>
      </c>
      <c r="F105" s="189"/>
      <c r="G105" s="190" t="s">
        <v>127</v>
      </c>
      <c r="H105" s="191">
        <v>9</v>
      </c>
      <c r="I105" s="192">
        <f t="shared" si="12"/>
        <v>507.59999999999911</v>
      </c>
      <c r="J105" s="192">
        <v>5.4</v>
      </c>
      <c r="K105" s="192">
        <v>0</v>
      </c>
      <c r="L105" s="192">
        <f t="shared" si="11"/>
        <v>5.4</v>
      </c>
      <c r="M105" s="193">
        <v>0</v>
      </c>
      <c r="N105" s="193">
        <v>0</v>
      </c>
      <c r="O105" s="193">
        <v>0</v>
      </c>
      <c r="P105" s="194">
        <f>89*0.86</f>
        <v>76.539999999999992</v>
      </c>
      <c r="Q105" s="195">
        <f t="shared" si="14"/>
        <v>72.97999999999999</v>
      </c>
      <c r="R105" s="3" t="s">
        <v>113</v>
      </c>
    </row>
    <row r="106" spans="2:18">
      <c r="B106" s="196"/>
      <c r="C106" s="186">
        <v>45711</v>
      </c>
      <c r="D106" s="187" t="str">
        <f t="shared" si="10"/>
        <v>日</v>
      </c>
      <c r="E106" s="188">
        <v>0.43055555555555558</v>
      </c>
      <c r="F106" s="189"/>
      <c r="G106" s="190" t="s">
        <v>127</v>
      </c>
      <c r="H106" s="191">
        <v>9</v>
      </c>
      <c r="I106" s="192">
        <f t="shared" si="12"/>
        <v>512.99999999999909</v>
      </c>
      <c r="J106" s="192">
        <v>5.4</v>
      </c>
      <c r="K106" s="192">
        <v>0</v>
      </c>
      <c r="L106" s="192">
        <f t="shared" si="11"/>
        <v>5.4</v>
      </c>
      <c r="M106" s="193">
        <v>0</v>
      </c>
      <c r="N106" s="193">
        <v>0</v>
      </c>
      <c r="O106" s="193">
        <v>0</v>
      </c>
      <c r="P106" s="194">
        <f>89*0.82</f>
        <v>72.97999999999999</v>
      </c>
      <c r="Q106" s="195">
        <f t="shared" si="14"/>
        <v>69.42</v>
      </c>
    </row>
    <row r="107" spans="2:18">
      <c r="B107" s="196"/>
      <c r="C107" s="186">
        <v>45711</v>
      </c>
      <c r="D107" s="187" t="str">
        <f t="shared" si="10"/>
        <v>日</v>
      </c>
      <c r="E107" s="188">
        <v>0.4548611111111111</v>
      </c>
      <c r="F107" s="189"/>
      <c r="G107" s="190" t="s">
        <v>127</v>
      </c>
      <c r="H107" s="191">
        <v>9</v>
      </c>
      <c r="I107" s="192">
        <f t="shared" si="12"/>
        <v>518.39999999999907</v>
      </c>
      <c r="J107" s="192">
        <v>5.4</v>
      </c>
      <c r="K107" s="192">
        <v>0</v>
      </c>
      <c r="L107" s="192">
        <f t="shared" si="11"/>
        <v>5.4</v>
      </c>
      <c r="M107" s="193">
        <v>0</v>
      </c>
      <c r="N107" s="193">
        <v>0</v>
      </c>
      <c r="O107" s="193">
        <v>0</v>
      </c>
      <c r="P107" s="194">
        <f>89*0.78</f>
        <v>69.42</v>
      </c>
      <c r="Q107" s="195">
        <f t="shared" si="14"/>
        <v>65.86</v>
      </c>
    </row>
    <row r="108" spans="2:18">
      <c r="B108" s="196"/>
      <c r="C108" s="186">
        <v>45711</v>
      </c>
      <c r="D108" s="187" t="str">
        <f t="shared" si="10"/>
        <v>日</v>
      </c>
      <c r="E108" s="188">
        <v>0.47916666666666669</v>
      </c>
      <c r="F108" s="189"/>
      <c r="G108" s="190" t="s">
        <v>127</v>
      </c>
      <c r="H108" s="191">
        <v>9</v>
      </c>
      <c r="I108" s="192">
        <f t="shared" si="12"/>
        <v>523.79999999999905</v>
      </c>
      <c r="J108" s="192">
        <v>5.4</v>
      </c>
      <c r="K108" s="192">
        <v>0</v>
      </c>
      <c r="L108" s="192">
        <f t="shared" si="11"/>
        <v>5.4</v>
      </c>
      <c r="M108" s="193">
        <v>0</v>
      </c>
      <c r="N108" s="193">
        <v>0</v>
      </c>
      <c r="O108" s="193">
        <v>0</v>
      </c>
      <c r="P108" s="194">
        <f>89*0.74</f>
        <v>65.86</v>
      </c>
      <c r="Q108" s="195">
        <f t="shared" si="14"/>
        <v>62.3</v>
      </c>
    </row>
    <row r="109" spans="2:18">
      <c r="B109" s="196"/>
      <c r="C109" s="186">
        <v>45711</v>
      </c>
      <c r="D109" s="187" t="str">
        <f t="shared" si="10"/>
        <v>日</v>
      </c>
      <c r="E109" s="188">
        <v>0.5625</v>
      </c>
      <c r="F109" s="189"/>
      <c r="G109" s="190" t="s">
        <v>127</v>
      </c>
      <c r="H109" s="191">
        <v>9</v>
      </c>
      <c r="I109" s="192">
        <f t="shared" si="12"/>
        <v>529.19999999999902</v>
      </c>
      <c r="J109" s="192">
        <v>5.4</v>
      </c>
      <c r="K109" s="192">
        <v>0.1</v>
      </c>
      <c r="L109" s="192">
        <f t="shared" si="11"/>
        <v>5.3000000000000007</v>
      </c>
      <c r="M109" s="193">
        <v>0</v>
      </c>
      <c r="N109" s="193">
        <v>0</v>
      </c>
      <c r="O109" s="193">
        <v>0</v>
      </c>
      <c r="P109" s="194">
        <f>89*0.7</f>
        <v>62.3</v>
      </c>
      <c r="Q109" s="195">
        <f t="shared" si="14"/>
        <v>59.63</v>
      </c>
      <c r="R109" s="3" t="s">
        <v>113</v>
      </c>
    </row>
    <row r="110" spans="2:18">
      <c r="B110" s="196"/>
      <c r="C110" s="186">
        <v>45711</v>
      </c>
      <c r="D110" s="187" t="str">
        <f t="shared" si="10"/>
        <v>日</v>
      </c>
      <c r="E110" s="188">
        <v>0.58680555555555558</v>
      </c>
      <c r="F110" s="189"/>
      <c r="G110" s="190" t="s">
        <v>127</v>
      </c>
      <c r="H110" s="191">
        <v>9</v>
      </c>
      <c r="I110" s="192">
        <f t="shared" si="12"/>
        <v>534.599999999999</v>
      </c>
      <c r="J110" s="192">
        <v>5.4</v>
      </c>
      <c r="K110" s="192">
        <v>0</v>
      </c>
      <c r="L110" s="192">
        <f t="shared" si="11"/>
        <v>5.4</v>
      </c>
      <c r="M110" s="193">
        <v>0</v>
      </c>
      <c r="N110" s="193">
        <v>0</v>
      </c>
      <c r="O110" s="193">
        <v>0</v>
      </c>
      <c r="P110" s="194">
        <f>89*0.67</f>
        <v>59.63</v>
      </c>
      <c r="Q110" s="195">
        <f t="shared" si="14"/>
        <v>56.07</v>
      </c>
      <c r="R110" s="3" t="s">
        <v>113</v>
      </c>
    </row>
    <row r="111" spans="2:18">
      <c r="B111" s="196"/>
      <c r="C111" s="186">
        <v>45711</v>
      </c>
      <c r="D111" s="187" t="str">
        <f t="shared" si="10"/>
        <v>日</v>
      </c>
      <c r="E111" s="188">
        <v>0.61111111111111116</v>
      </c>
      <c r="F111" s="189"/>
      <c r="G111" s="190" t="s">
        <v>127</v>
      </c>
      <c r="H111" s="191">
        <v>9</v>
      </c>
      <c r="I111" s="192">
        <f t="shared" si="12"/>
        <v>539.99999999999898</v>
      </c>
      <c r="J111" s="192">
        <v>5.4</v>
      </c>
      <c r="K111" s="192">
        <v>0</v>
      </c>
      <c r="L111" s="192">
        <f t="shared" si="11"/>
        <v>5.4</v>
      </c>
      <c r="M111" s="193">
        <v>0</v>
      </c>
      <c r="N111" s="193">
        <v>0</v>
      </c>
      <c r="O111" s="193">
        <v>0</v>
      </c>
      <c r="P111" s="194">
        <f>89*0.63</f>
        <v>56.07</v>
      </c>
      <c r="Q111" s="195">
        <f t="shared" si="14"/>
        <v>52.51</v>
      </c>
    </row>
    <row r="112" spans="2:18">
      <c r="B112" s="196"/>
      <c r="C112" s="186">
        <v>45711</v>
      </c>
      <c r="D112" s="187" t="str">
        <f t="shared" si="10"/>
        <v>日</v>
      </c>
      <c r="E112" s="188">
        <v>0.63541666666666663</v>
      </c>
      <c r="F112" s="189"/>
      <c r="G112" s="190" t="s">
        <v>127</v>
      </c>
      <c r="H112" s="191">
        <v>9</v>
      </c>
      <c r="I112" s="192">
        <f t="shared" si="12"/>
        <v>545.39999999999895</v>
      </c>
      <c r="J112" s="192">
        <v>5.4</v>
      </c>
      <c r="K112" s="192">
        <v>0</v>
      </c>
      <c r="L112" s="192">
        <f t="shared" si="11"/>
        <v>5.4</v>
      </c>
      <c r="M112" s="193">
        <v>0</v>
      </c>
      <c r="N112" s="193">
        <v>0</v>
      </c>
      <c r="O112" s="193">
        <v>0</v>
      </c>
      <c r="P112" s="194">
        <f>89*0.59</f>
        <v>52.51</v>
      </c>
      <c r="Q112" s="195">
        <f t="shared" si="14"/>
        <v>48.95</v>
      </c>
    </row>
    <row r="113" spans="2:17">
      <c r="B113" s="196"/>
      <c r="C113" s="186">
        <v>45711</v>
      </c>
      <c r="D113" s="187" t="str">
        <f t="shared" si="10"/>
        <v>日</v>
      </c>
      <c r="E113" s="188">
        <v>0.65972222222222221</v>
      </c>
      <c r="F113" s="189"/>
      <c r="G113" s="190" t="s">
        <v>127</v>
      </c>
      <c r="H113" s="191">
        <v>9</v>
      </c>
      <c r="I113" s="192">
        <f t="shared" si="12"/>
        <v>550.79999999999893</v>
      </c>
      <c r="J113" s="192">
        <v>5.4</v>
      </c>
      <c r="K113" s="192">
        <v>0</v>
      </c>
      <c r="L113" s="192">
        <f t="shared" si="11"/>
        <v>5.4</v>
      </c>
      <c r="M113" s="193">
        <v>0</v>
      </c>
      <c r="N113" s="193">
        <v>0</v>
      </c>
      <c r="O113" s="193">
        <v>0</v>
      </c>
      <c r="P113" s="194">
        <f>89*0.55</f>
        <v>48.95</v>
      </c>
      <c r="Q113" s="195">
        <f t="shared" si="14"/>
        <v>45.39</v>
      </c>
    </row>
    <row r="114" spans="2:17">
      <c r="B114" s="196"/>
      <c r="C114" s="186">
        <v>45711</v>
      </c>
      <c r="D114" s="187" t="str">
        <f t="shared" si="10"/>
        <v>日</v>
      </c>
      <c r="E114" s="188">
        <v>0.68402777777777779</v>
      </c>
      <c r="F114" s="189"/>
      <c r="G114" s="190" t="s">
        <v>127</v>
      </c>
      <c r="H114" s="191">
        <v>9</v>
      </c>
      <c r="I114" s="192">
        <f t="shared" si="12"/>
        <v>556.19999999999891</v>
      </c>
      <c r="J114" s="192">
        <v>5.4</v>
      </c>
      <c r="K114" s="192">
        <v>0</v>
      </c>
      <c r="L114" s="192">
        <f t="shared" si="11"/>
        <v>5.4</v>
      </c>
      <c r="M114" s="193">
        <v>0</v>
      </c>
      <c r="N114" s="193">
        <v>0</v>
      </c>
      <c r="O114" s="193">
        <v>0</v>
      </c>
      <c r="P114" s="194">
        <f>89*0.51</f>
        <v>45.39</v>
      </c>
      <c r="Q114" s="195">
        <f t="shared" si="14"/>
        <v>41.83</v>
      </c>
    </row>
    <row r="115" spans="2:17">
      <c r="B115" s="196"/>
      <c r="C115" s="186">
        <v>45711</v>
      </c>
      <c r="D115" s="187" t="str">
        <f t="shared" si="10"/>
        <v>日</v>
      </c>
      <c r="E115" s="188">
        <v>0.70833333333333337</v>
      </c>
      <c r="F115" s="189"/>
      <c r="G115" s="190" t="s">
        <v>127</v>
      </c>
      <c r="H115" s="191">
        <v>9</v>
      </c>
      <c r="I115" s="192">
        <f t="shared" si="12"/>
        <v>561.59999999999889</v>
      </c>
      <c r="J115" s="192">
        <v>5.4</v>
      </c>
      <c r="K115" s="192">
        <v>0</v>
      </c>
      <c r="L115" s="192">
        <f t="shared" si="11"/>
        <v>5.4</v>
      </c>
      <c r="M115" s="193">
        <v>0</v>
      </c>
      <c r="N115" s="193">
        <v>0</v>
      </c>
      <c r="O115" s="193">
        <v>0</v>
      </c>
      <c r="P115" s="194">
        <f>89*0.47</f>
        <v>41.83</v>
      </c>
      <c r="Q115" s="195">
        <f t="shared" si="14"/>
        <v>38.269999999999996</v>
      </c>
    </row>
    <row r="116" spans="2:17">
      <c r="B116" s="196"/>
      <c r="C116" s="186">
        <v>45711</v>
      </c>
      <c r="D116" s="187" t="str">
        <f t="shared" si="10"/>
        <v>日</v>
      </c>
      <c r="E116" s="188">
        <v>0.73263888888888884</v>
      </c>
      <c r="F116" s="189"/>
      <c r="G116" s="190" t="s">
        <v>127</v>
      </c>
      <c r="H116" s="191">
        <v>9</v>
      </c>
      <c r="I116" s="192">
        <f t="shared" si="12"/>
        <v>566.99999999999886</v>
      </c>
      <c r="J116" s="192">
        <v>5.4</v>
      </c>
      <c r="K116" s="192">
        <v>0</v>
      </c>
      <c r="L116" s="192">
        <f t="shared" si="11"/>
        <v>5.4</v>
      </c>
      <c r="M116" s="193">
        <v>0</v>
      </c>
      <c r="N116" s="193">
        <v>0</v>
      </c>
      <c r="O116" s="193">
        <v>0</v>
      </c>
      <c r="P116" s="194">
        <f>89*0.43</f>
        <v>38.269999999999996</v>
      </c>
      <c r="Q116" s="195">
        <f>89*0.4</f>
        <v>35.6</v>
      </c>
    </row>
    <row r="117" spans="2:17">
      <c r="B117" s="196"/>
      <c r="C117" s="186">
        <v>45712</v>
      </c>
      <c r="D117" s="187" t="str">
        <f t="shared" si="10"/>
        <v>月</v>
      </c>
      <c r="E117" s="188">
        <v>0.33333333333333331</v>
      </c>
      <c r="F117" s="189"/>
      <c r="G117" s="190" t="s">
        <v>127</v>
      </c>
      <c r="H117" s="191">
        <v>11</v>
      </c>
      <c r="I117" s="192">
        <f t="shared" si="12"/>
        <v>572.39999999999884</v>
      </c>
      <c r="J117" s="192">
        <v>5.4</v>
      </c>
      <c r="K117" s="192">
        <v>0</v>
      </c>
      <c r="L117" s="192">
        <f t="shared" si="11"/>
        <v>5.4</v>
      </c>
      <c r="M117" s="193">
        <v>0</v>
      </c>
      <c r="N117" s="193">
        <v>0</v>
      </c>
      <c r="O117" s="193">
        <v>0</v>
      </c>
      <c r="P117" s="284">
        <f>89*0.98</f>
        <v>87.22</v>
      </c>
      <c r="Q117" s="195">
        <f>P118</f>
        <v>83.66</v>
      </c>
    </row>
    <row r="118" spans="2:17">
      <c r="B118" s="196"/>
      <c r="C118" s="186">
        <v>45712</v>
      </c>
      <c r="D118" s="187" t="str">
        <f t="shared" si="10"/>
        <v>月</v>
      </c>
      <c r="E118" s="188">
        <v>0.3576388888888889</v>
      </c>
      <c r="F118" s="189"/>
      <c r="G118" s="190" t="s">
        <v>127</v>
      </c>
      <c r="H118" s="191">
        <v>11</v>
      </c>
      <c r="I118" s="192">
        <f t="shared" si="12"/>
        <v>577.79999999999882</v>
      </c>
      <c r="J118" s="192">
        <v>5.4</v>
      </c>
      <c r="K118" s="192">
        <v>0</v>
      </c>
      <c r="L118" s="192">
        <f t="shared" si="11"/>
        <v>5.4</v>
      </c>
      <c r="M118" s="193">
        <v>0</v>
      </c>
      <c r="N118" s="193">
        <v>0</v>
      </c>
      <c r="O118" s="193">
        <v>0</v>
      </c>
      <c r="P118" s="194">
        <f>89*0.94</f>
        <v>83.66</v>
      </c>
      <c r="Q118" s="195">
        <f t="shared" ref="Q118:Q130" si="15">P119</f>
        <v>80.100000000000009</v>
      </c>
    </row>
    <row r="119" spans="2:17">
      <c r="B119" s="196"/>
      <c r="C119" s="186">
        <v>45712</v>
      </c>
      <c r="D119" s="187" t="str">
        <f t="shared" si="10"/>
        <v>月</v>
      </c>
      <c r="E119" s="188">
        <v>0.38194444444444442</v>
      </c>
      <c r="F119" s="189"/>
      <c r="G119" s="190" t="s">
        <v>127</v>
      </c>
      <c r="H119" s="191">
        <v>11</v>
      </c>
      <c r="I119" s="192">
        <f t="shared" si="12"/>
        <v>583.19999999999879</v>
      </c>
      <c r="J119" s="192">
        <v>5.4</v>
      </c>
      <c r="K119" s="192">
        <v>0.1</v>
      </c>
      <c r="L119" s="192">
        <f t="shared" si="11"/>
        <v>5.3000000000000007</v>
      </c>
      <c r="M119" s="193">
        <v>0</v>
      </c>
      <c r="N119" s="193">
        <v>0</v>
      </c>
      <c r="O119" s="193">
        <v>0</v>
      </c>
      <c r="P119" s="194">
        <f>89*0.9</f>
        <v>80.100000000000009</v>
      </c>
      <c r="Q119" s="195">
        <f t="shared" si="15"/>
        <v>76.539999999999992</v>
      </c>
    </row>
    <row r="120" spans="2:17">
      <c r="B120" s="196"/>
      <c r="C120" s="186">
        <v>45712</v>
      </c>
      <c r="D120" s="187" t="str">
        <f t="shared" si="10"/>
        <v>月</v>
      </c>
      <c r="E120" s="188">
        <v>0.40625</v>
      </c>
      <c r="F120" s="189"/>
      <c r="G120" s="190" t="s">
        <v>127</v>
      </c>
      <c r="H120" s="191">
        <v>11</v>
      </c>
      <c r="I120" s="192">
        <f t="shared" si="12"/>
        <v>588.59999999999877</v>
      </c>
      <c r="J120" s="192">
        <v>5.4</v>
      </c>
      <c r="K120" s="192">
        <v>0</v>
      </c>
      <c r="L120" s="192">
        <f t="shared" si="11"/>
        <v>5.4</v>
      </c>
      <c r="M120" s="193">
        <v>0</v>
      </c>
      <c r="N120" s="193">
        <v>0</v>
      </c>
      <c r="O120" s="193">
        <v>0</v>
      </c>
      <c r="P120" s="194">
        <f>89*0.86</f>
        <v>76.539999999999992</v>
      </c>
      <c r="Q120" s="195">
        <f t="shared" si="15"/>
        <v>72.97999999999999</v>
      </c>
    </row>
    <row r="121" spans="2:17">
      <c r="B121" s="196"/>
      <c r="C121" s="186">
        <v>45712</v>
      </c>
      <c r="D121" s="187" t="str">
        <f t="shared" si="10"/>
        <v>月</v>
      </c>
      <c r="E121" s="188">
        <v>0.43055555555555558</v>
      </c>
      <c r="F121" s="189"/>
      <c r="G121" s="190" t="s">
        <v>127</v>
      </c>
      <c r="H121" s="191">
        <v>11</v>
      </c>
      <c r="I121" s="192">
        <f t="shared" si="12"/>
        <v>593.99999999999875</v>
      </c>
      <c r="J121" s="192">
        <v>5.4</v>
      </c>
      <c r="K121" s="192">
        <v>0</v>
      </c>
      <c r="L121" s="192">
        <f t="shared" si="11"/>
        <v>5.4</v>
      </c>
      <c r="M121" s="193">
        <v>0</v>
      </c>
      <c r="N121" s="193">
        <v>0</v>
      </c>
      <c r="O121" s="193">
        <v>0</v>
      </c>
      <c r="P121" s="194">
        <f>89*0.82</f>
        <v>72.97999999999999</v>
      </c>
      <c r="Q121" s="195">
        <f t="shared" si="15"/>
        <v>69.42</v>
      </c>
    </row>
    <row r="122" spans="2:17">
      <c r="B122" s="196"/>
      <c r="C122" s="186">
        <v>45712</v>
      </c>
      <c r="D122" s="187" t="str">
        <f t="shared" si="10"/>
        <v>月</v>
      </c>
      <c r="E122" s="188">
        <v>0.4548611111111111</v>
      </c>
      <c r="F122" s="189"/>
      <c r="G122" s="190" t="s">
        <v>127</v>
      </c>
      <c r="H122" s="191">
        <v>11</v>
      </c>
      <c r="I122" s="192">
        <f t="shared" si="12"/>
        <v>599.39999999999873</v>
      </c>
      <c r="J122" s="192">
        <v>5.4</v>
      </c>
      <c r="K122" s="192">
        <v>0.2</v>
      </c>
      <c r="L122" s="192">
        <f t="shared" si="11"/>
        <v>5.2</v>
      </c>
      <c r="M122" s="193">
        <v>0</v>
      </c>
      <c r="N122" s="193">
        <v>0</v>
      </c>
      <c r="O122" s="193">
        <v>0</v>
      </c>
      <c r="P122" s="194">
        <f>89*0.78</f>
        <v>69.42</v>
      </c>
      <c r="Q122" s="195">
        <f t="shared" si="15"/>
        <v>65.86</v>
      </c>
    </row>
    <row r="123" spans="2:17">
      <c r="B123" s="196"/>
      <c r="C123" s="186">
        <v>45712</v>
      </c>
      <c r="D123" s="187" t="str">
        <f t="shared" si="10"/>
        <v>月</v>
      </c>
      <c r="E123" s="188">
        <v>0.47916666666666669</v>
      </c>
      <c r="F123" s="189"/>
      <c r="G123" s="190" t="s">
        <v>127</v>
      </c>
      <c r="H123" s="191">
        <v>11</v>
      </c>
      <c r="I123" s="192">
        <f t="shared" si="12"/>
        <v>604.7999999999987</v>
      </c>
      <c r="J123" s="192">
        <v>5.4</v>
      </c>
      <c r="K123" s="192">
        <v>0.3</v>
      </c>
      <c r="L123" s="192">
        <f t="shared" si="11"/>
        <v>5.1000000000000005</v>
      </c>
      <c r="M123" s="193">
        <v>0</v>
      </c>
      <c r="N123" s="193">
        <v>0</v>
      </c>
      <c r="O123" s="193">
        <v>0</v>
      </c>
      <c r="P123" s="194">
        <f>89*0.74</f>
        <v>65.86</v>
      </c>
      <c r="Q123" s="195">
        <f t="shared" si="15"/>
        <v>62.3</v>
      </c>
    </row>
    <row r="124" spans="2:17">
      <c r="B124" s="196"/>
      <c r="C124" s="186">
        <v>45712</v>
      </c>
      <c r="D124" s="187" t="str">
        <f t="shared" si="10"/>
        <v>月</v>
      </c>
      <c r="E124" s="188">
        <v>0.5625</v>
      </c>
      <c r="F124" s="189"/>
      <c r="G124" s="190" t="s">
        <v>127</v>
      </c>
      <c r="H124" s="191">
        <v>11</v>
      </c>
      <c r="I124" s="192">
        <f t="shared" si="12"/>
        <v>610.19999999999868</v>
      </c>
      <c r="J124" s="192">
        <v>5.4</v>
      </c>
      <c r="K124" s="192">
        <v>0.4</v>
      </c>
      <c r="L124" s="192">
        <f t="shared" si="11"/>
        <v>5</v>
      </c>
      <c r="M124" s="193">
        <v>0</v>
      </c>
      <c r="N124" s="193">
        <v>0</v>
      </c>
      <c r="O124" s="193">
        <v>0</v>
      </c>
      <c r="P124" s="194">
        <f>89*0.7</f>
        <v>62.3</v>
      </c>
      <c r="Q124" s="195">
        <f t="shared" si="15"/>
        <v>58.74</v>
      </c>
    </row>
    <row r="125" spans="2:17">
      <c r="B125" s="196"/>
      <c r="C125" s="186">
        <v>45712</v>
      </c>
      <c r="D125" s="187" t="str">
        <f t="shared" si="10"/>
        <v>月</v>
      </c>
      <c r="E125" s="188">
        <v>0.58680555555555558</v>
      </c>
      <c r="F125" s="189"/>
      <c r="G125" s="190" t="s">
        <v>127</v>
      </c>
      <c r="H125" s="191">
        <v>11</v>
      </c>
      <c r="I125" s="192">
        <f t="shared" si="12"/>
        <v>615.59999999999866</v>
      </c>
      <c r="J125" s="192">
        <v>5.4</v>
      </c>
      <c r="K125" s="192">
        <v>0</v>
      </c>
      <c r="L125" s="192">
        <f t="shared" si="11"/>
        <v>5.4</v>
      </c>
      <c r="M125" s="193">
        <v>0</v>
      </c>
      <c r="N125" s="193">
        <v>0</v>
      </c>
      <c r="O125" s="193">
        <v>0</v>
      </c>
      <c r="P125" s="194">
        <f>89*0.66</f>
        <v>58.74</v>
      </c>
      <c r="Q125" s="195">
        <f t="shared" si="15"/>
        <v>55.18</v>
      </c>
    </row>
    <row r="126" spans="2:17">
      <c r="B126" s="196"/>
      <c r="C126" s="186">
        <v>45712</v>
      </c>
      <c r="D126" s="187" t="str">
        <f t="shared" si="10"/>
        <v>月</v>
      </c>
      <c r="E126" s="188">
        <v>0.61111111111111116</v>
      </c>
      <c r="F126" s="189"/>
      <c r="G126" s="190" t="s">
        <v>127</v>
      </c>
      <c r="H126" s="191">
        <v>11</v>
      </c>
      <c r="I126" s="192">
        <f t="shared" si="12"/>
        <v>620.99999999999864</v>
      </c>
      <c r="J126" s="192">
        <v>5.4</v>
      </c>
      <c r="K126" s="192">
        <v>0</v>
      </c>
      <c r="L126" s="192">
        <f t="shared" si="11"/>
        <v>5.4</v>
      </c>
      <c r="M126" s="193">
        <v>0</v>
      </c>
      <c r="N126" s="193">
        <v>0</v>
      </c>
      <c r="O126" s="193">
        <v>0</v>
      </c>
      <c r="P126" s="194">
        <f>89*0.62</f>
        <v>55.18</v>
      </c>
      <c r="Q126" s="195">
        <f t="shared" si="15"/>
        <v>59.63</v>
      </c>
    </row>
    <row r="127" spans="2:17">
      <c r="B127" s="196"/>
      <c r="C127" s="186">
        <v>45712</v>
      </c>
      <c r="D127" s="187" t="str">
        <f t="shared" si="10"/>
        <v>月</v>
      </c>
      <c r="E127" s="188">
        <v>0.63541666666666663</v>
      </c>
      <c r="F127" s="189"/>
      <c r="G127" s="190" t="s">
        <v>127</v>
      </c>
      <c r="H127" s="191">
        <v>11</v>
      </c>
      <c r="I127" s="192">
        <f t="shared" si="12"/>
        <v>626.39999999999861</v>
      </c>
      <c r="J127" s="192">
        <v>5.4</v>
      </c>
      <c r="K127" s="192">
        <v>0</v>
      </c>
      <c r="L127" s="192">
        <f t="shared" si="11"/>
        <v>5.4</v>
      </c>
      <c r="M127" s="193">
        <v>0</v>
      </c>
      <c r="N127" s="193">
        <v>0</v>
      </c>
      <c r="O127" s="193">
        <v>0</v>
      </c>
      <c r="P127" s="194">
        <f>89*0.67</f>
        <v>59.63</v>
      </c>
      <c r="Q127" s="195">
        <f t="shared" si="15"/>
        <v>56.07</v>
      </c>
    </row>
    <row r="128" spans="2:17">
      <c r="B128" s="196"/>
      <c r="C128" s="186">
        <v>45712</v>
      </c>
      <c r="D128" s="187" t="str">
        <f t="shared" si="10"/>
        <v>月</v>
      </c>
      <c r="E128" s="188">
        <v>0.65972222222222221</v>
      </c>
      <c r="F128" s="189"/>
      <c r="G128" s="190" t="s">
        <v>127</v>
      </c>
      <c r="H128" s="191">
        <v>11</v>
      </c>
      <c r="I128" s="192">
        <f t="shared" si="12"/>
        <v>631.79999999999859</v>
      </c>
      <c r="J128" s="192">
        <v>5.4</v>
      </c>
      <c r="K128" s="192">
        <v>0</v>
      </c>
      <c r="L128" s="192">
        <f t="shared" si="11"/>
        <v>5.4</v>
      </c>
      <c r="M128" s="193">
        <v>0</v>
      </c>
      <c r="N128" s="193">
        <v>0</v>
      </c>
      <c r="O128" s="193">
        <v>0</v>
      </c>
      <c r="P128" s="194">
        <f>89*0.63</f>
        <v>56.07</v>
      </c>
      <c r="Q128" s="195">
        <f t="shared" si="15"/>
        <v>52.51</v>
      </c>
    </row>
    <row r="129" spans="2:17">
      <c r="B129" s="196"/>
      <c r="C129" s="186">
        <v>45712</v>
      </c>
      <c r="D129" s="187" t="str">
        <f t="shared" si="10"/>
        <v>月</v>
      </c>
      <c r="E129" s="188">
        <v>0.68402777777777779</v>
      </c>
      <c r="F129" s="189"/>
      <c r="G129" s="190" t="s">
        <v>127</v>
      </c>
      <c r="H129" s="191">
        <v>11</v>
      </c>
      <c r="I129" s="192">
        <f t="shared" si="12"/>
        <v>637.19999999999857</v>
      </c>
      <c r="J129" s="192">
        <v>5.4</v>
      </c>
      <c r="K129" s="192">
        <v>0</v>
      </c>
      <c r="L129" s="192">
        <f t="shared" si="11"/>
        <v>5.4</v>
      </c>
      <c r="M129" s="193">
        <v>0</v>
      </c>
      <c r="N129" s="193">
        <v>0</v>
      </c>
      <c r="O129" s="193">
        <v>0</v>
      </c>
      <c r="P129" s="194">
        <f>89*0.59</f>
        <v>52.51</v>
      </c>
      <c r="Q129" s="195">
        <f t="shared" si="15"/>
        <v>48.95</v>
      </c>
    </row>
    <row r="130" spans="2:17">
      <c r="B130" s="196"/>
      <c r="C130" s="186">
        <v>45712</v>
      </c>
      <c r="D130" s="187" t="str">
        <f t="shared" si="10"/>
        <v>月</v>
      </c>
      <c r="E130" s="188">
        <v>0.70833333333333337</v>
      </c>
      <c r="F130" s="189"/>
      <c r="G130" s="190" t="s">
        <v>127</v>
      </c>
      <c r="H130" s="191">
        <v>11</v>
      </c>
      <c r="I130" s="192">
        <f t="shared" si="12"/>
        <v>642.59999999999854</v>
      </c>
      <c r="J130" s="192">
        <v>5.4</v>
      </c>
      <c r="K130" s="192">
        <v>0</v>
      </c>
      <c r="L130" s="192">
        <f t="shared" si="11"/>
        <v>5.4</v>
      </c>
      <c r="M130" s="193">
        <v>0</v>
      </c>
      <c r="N130" s="193">
        <v>0</v>
      </c>
      <c r="O130" s="193">
        <v>0</v>
      </c>
      <c r="P130" s="194">
        <f>89*0.55</f>
        <v>48.95</v>
      </c>
      <c r="Q130" s="195">
        <f t="shared" si="15"/>
        <v>45.39</v>
      </c>
    </row>
    <row r="131" spans="2:17">
      <c r="B131" s="196"/>
      <c r="C131" s="186">
        <v>45712</v>
      </c>
      <c r="D131" s="187" t="str">
        <f t="shared" si="10"/>
        <v>月</v>
      </c>
      <c r="E131" s="188">
        <v>0.73263888888888884</v>
      </c>
      <c r="F131" s="189"/>
      <c r="G131" s="190" t="s">
        <v>127</v>
      </c>
      <c r="H131" s="191">
        <v>11</v>
      </c>
      <c r="I131" s="192">
        <f t="shared" si="12"/>
        <v>647.99999999999852</v>
      </c>
      <c r="J131" s="192">
        <v>5.4</v>
      </c>
      <c r="K131" s="192">
        <v>0</v>
      </c>
      <c r="L131" s="192">
        <f t="shared" si="11"/>
        <v>5.4</v>
      </c>
      <c r="M131" s="193">
        <v>0</v>
      </c>
      <c r="N131" s="193">
        <v>0</v>
      </c>
      <c r="O131" s="193">
        <v>0</v>
      </c>
      <c r="P131" s="194">
        <f>89*0.51</f>
        <v>45.39</v>
      </c>
      <c r="Q131" s="195">
        <f>89*0.48</f>
        <v>42.72</v>
      </c>
    </row>
    <row r="132" spans="2:17">
      <c r="B132" s="196"/>
      <c r="C132" s="186">
        <v>45713</v>
      </c>
      <c r="D132" s="187" t="str">
        <f t="shared" si="10"/>
        <v>火</v>
      </c>
      <c r="E132" s="188">
        <v>0.33333333333333331</v>
      </c>
      <c r="F132" s="189"/>
      <c r="G132" s="190" t="s">
        <v>127</v>
      </c>
      <c r="H132" s="191">
        <v>10</v>
      </c>
      <c r="I132" s="192">
        <f t="shared" si="12"/>
        <v>653.3999999999985</v>
      </c>
      <c r="J132" s="192">
        <v>5.4</v>
      </c>
      <c r="K132" s="192">
        <v>0</v>
      </c>
      <c r="L132" s="192">
        <f t="shared" si="11"/>
        <v>5.4</v>
      </c>
      <c r="M132" s="193">
        <v>0</v>
      </c>
      <c r="N132" s="193">
        <v>0</v>
      </c>
      <c r="O132" s="193">
        <v>0</v>
      </c>
      <c r="P132" s="194">
        <f>89*0.98</f>
        <v>87.22</v>
      </c>
      <c r="Q132" s="195">
        <f>P133</f>
        <v>82.77000000000001</v>
      </c>
    </row>
    <row r="133" spans="2:17">
      <c r="B133" s="196"/>
      <c r="C133" s="186">
        <v>45713</v>
      </c>
      <c r="D133" s="187" t="str">
        <f t="shared" si="10"/>
        <v>火</v>
      </c>
      <c r="E133" s="188">
        <v>0.3576388888888889</v>
      </c>
      <c r="F133" s="189"/>
      <c r="G133" s="190" t="s">
        <v>127</v>
      </c>
      <c r="H133" s="191">
        <v>10</v>
      </c>
      <c r="I133" s="192">
        <f t="shared" si="12"/>
        <v>658.79999999999848</v>
      </c>
      <c r="J133" s="192">
        <v>5.4</v>
      </c>
      <c r="K133" s="192">
        <v>0</v>
      </c>
      <c r="L133" s="192">
        <f t="shared" si="11"/>
        <v>5.4</v>
      </c>
      <c r="M133" s="193">
        <v>0</v>
      </c>
      <c r="N133" s="193">
        <v>0</v>
      </c>
      <c r="O133" s="193">
        <v>0</v>
      </c>
      <c r="P133" s="194">
        <f>89*0.93</f>
        <v>82.77000000000001</v>
      </c>
      <c r="Q133" s="195">
        <f t="shared" ref="Q133:Q145" si="16">P134</f>
        <v>80.100000000000009</v>
      </c>
    </row>
    <row r="134" spans="2:17">
      <c r="B134" s="196"/>
      <c r="C134" s="186">
        <v>45713</v>
      </c>
      <c r="D134" s="187" t="str">
        <f t="shared" si="10"/>
        <v>火</v>
      </c>
      <c r="E134" s="188">
        <v>0.38194444444444442</v>
      </c>
      <c r="F134" s="189"/>
      <c r="G134" s="190" t="s">
        <v>127</v>
      </c>
      <c r="H134" s="191">
        <v>10</v>
      </c>
      <c r="I134" s="192">
        <f t="shared" si="12"/>
        <v>664.19999999999845</v>
      </c>
      <c r="J134" s="192">
        <v>5.4</v>
      </c>
      <c r="K134" s="192">
        <v>0</v>
      </c>
      <c r="L134" s="192">
        <f t="shared" si="11"/>
        <v>5.4</v>
      </c>
      <c r="M134" s="193">
        <v>0</v>
      </c>
      <c r="N134" s="193">
        <v>0</v>
      </c>
      <c r="O134" s="193">
        <v>0</v>
      </c>
      <c r="P134" s="194">
        <f>89*0.9</f>
        <v>80.100000000000009</v>
      </c>
      <c r="Q134" s="195">
        <f t="shared" si="16"/>
        <v>76.539999999999992</v>
      </c>
    </row>
    <row r="135" spans="2:17">
      <c r="B135" s="196"/>
      <c r="C135" s="186">
        <v>45713</v>
      </c>
      <c r="D135" s="187" t="str">
        <f t="shared" si="10"/>
        <v>火</v>
      </c>
      <c r="E135" s="188">
        <v>0.40625</v>
      </c>
      <c r="F135" s="189"/>
      <c r="G135" s="190" t="s">
        <v>127</v>
      </c>
      <c r="H135" s="191">
        <v>10</v>
      </c>
      <c r="I135" s="192">
        <f t="shared" si="12"/>
        <v>669.59999999999843</v>
      </c>
      <c r="J135" s="192">
        <v>5.4</v>
      </c>
      <c r="K135" s="192">
        <v>0</v>
      </c>
      <c r="L135" s="192">
        <f t="shared" si="11"/>
        <v>5.4</v>
      </c>
      <c r="M135" s="193">
        <v>0</v>
      </c>
      <c r="N135" s="193">
        <v>0</v>
      </c>
      <c r="O135" s="193">
        <v>0</v>
      </c>
      <c r="P135" s="194">
        <f>89*0.86</f>
        <v>76.539999999999992</v>
      </c>
      <c r="Q135" s="195">
        <f t="shared" si="16"/>
        <v>72.09</v>
      </c>
    </row>
    <row r="136" spans="2:17">
      <c r="B136" s="196"/>
      <c r="C136" s="186">
        <v>45713</v>
      </c>
      <c r="D136" s="187" t="str">
        <f t="shared" si="10"/>
        <v>火</v>
      </c>
      <c r="E136" s="188">
        <v>0.43055555555555558</v>
      </c>
      <c r="F136" s="189"/>
      <c r="G136" s="190" t="s">
        <v>127</v>
      </c>
      <c r="H136" s="191">
        <v>10</v>
      </c>
      <c r="I136" s="192">
        <f t="shared" si="12"/>
        <v>674.99999999999841</v>
      </c>
      <c r="J136" s="192">
        <v>5.4</v>
      </c>
      <c r="K136" s="192">
        <v>0</v>
      </c>
      <c r="L136" s="192">
        <f t="shared" si="11"/>
        <v>5.4</v>
      </c>
      <c r="M136" s="193">
        <v>0</v>
      </c>
      <c r="N136" s="193">
        <v>0</v>
      </c>
      <c r="O136" s="193">
        <v>0</v>
      </c>
      <c r="P136" s="194">
        <f>89*0.81</f>
        <v>72.09</v>
      </c>
      <c r="Q136" s="195">
        <f t="shared" si="16"/>
        <v>68.53</v>
      </c>
    </row>
    <row r="137" spans="2:17">
      <c r="B137" s="196"/>
      <c r="C137" s="186">
        <v>45713</v>
      </c>
      <c r="D137" s="187" t="str">
        <f t="shared" si="10"/>
        <v>火</v>
      </c>
      <c r="E137" s="188">
        <v>0.4548611111111111</v>
      </c>
      <c r="F137" s="189"/>
      <c r="G137" s="190" t="s">
        <v>127</v>
      </c>
      <c r="H137" s="191">
        <v>10</v>
      </c>
      <c r="I137" s="192">
        <f t="shared" si="12"/>
        <v>680.39999999999839</v>
      </c>
      <c r="J137" s="192">
        <v>5.4</v>
      </c>
      <c r="K137" s="192">
        <v>0.1</v>
      </c>
      <c r="L137" s="192">
        <f t="shared" si="11"/>
        <v>5.3000000000000007</v>
      </c>
      <c r="M137" s="193">
        <v>0</v>
      </c>
      <c r="N137" s="193">
        <v>0</v>
      </c>
      <c r="O137" s="193">
        <v>0</v>
      </c>
      <c r="P137" s="194">
        <f>89*0.77</f>
        <v>68.53</v>
      </c>
      <c r="Q137" s="195">
        <f t="shared" si="16"/>
        <v>64.97</v>
      </c>
    </row>
    <row r="138" spans="2:17">
      <c r="B138" s="196"/>
      <c r="C138" s="186">
        <v>45713</v>
      </c>
      <c r="D138" s="187" t="str">
        <f t="shared" si="10"/>
        <v>火</v>
      </c>
      <c r="E138" s="188">
        <v>0.47916666666666669</v>
      </c>
      <c r="F138" s="189"/>
      <c r="G138" s="190" t="s">
        <v>127</v>
      </c>
      <c r="H138" s="191">
        <v>10</v>
      </c>
      <c r="I138" s="192">
        <f t="shared" si="12"/>
        <v>685.79999999999836</v>
      </c>
      <c r="J138" s="192">
        <v>5.4</v>
      </c>
      <c r="K138" s="192">
        <v>0</v>
      </c>
      <c r="L138" s="192">
        <f t="shared" si="11"/>
        <v>5.4</v>
      </c>
      <c r="M138" s="193">
        <v>0</v>
      </c>
      <c r="N138" s="193">
        <v>0</v>
      </c>
      <c r="O138" s="193">
        <v>0</v>
      </c>
      <c r="P138" s="194">
        <f>89*0.73</f>
        <v>64.97</v>
      </c>
      <c r="Q138" s="195">
        <f t="shared" si="16"/>
        <v>61.41</v>
      </c>
    </row>
    <row r="139" spans="2:17">
      <c r="B139" s="196"/>
      <c r="C139" s="186">
        <v>45713</v>
      </c>
      <c r="D139" s="187" t="str">
        <f t="shared" si="10"/>
        <v>火</v>
      </c>
      <c r="E139" s="188">
        <v>0.5625</v>
      </c>
      <c r="F139" s="189"/>
      <c r="G139" s="190" t="s">
        <v>127</v>
      </c>
      <c r="H139" s="191">
        <v>10</v>
      </c>
      <c r="I139" s="192">
        <f t="shared" si="12"/>
        <v>691.19999999999834</v>
      </c>
      <c r="J139" s="192">
        <v>5.4</v>
      </c>
      <c r="K139" s="192">
        <v>0.2</v>
      </c>
      <c r="L139" s="192">
        <f t="shared" si="11"/>
        <v>5.2</v>
      </c>
      <c r="M139" s="193">
        <v>0</v>
      </c>
      <c r="N139" s="193">
        <v>0</v>
      </c>
      <c r="O139" s="193">
        <v>0</v>
      </c>
      <c r="P139" s="194">
        <f>89*0.69</f>
        <v>61.41</v>
      </c>
      <c r="Q139" s="195">
        <f t="shared" si="16"/>
        <v>57.85</v>
      </c>
    </row>
    <row r="140" spans="2:17">
      <c r="B140" s="196"/>
      <c r="C140" s="186">
        <v>45713</v>
      </c>
      <c r="D140" s="187" t="str">
        <f t="shared" si="10"/>
        <v>火</v>
      </c>
      <c r="E140" s="188">
        <v>0.58680555555555558</v>
      </c>
      <c r="F140" s="189"/>
      <c r="G140" s="190" t="s">
        <v>127</v>
      </c>
      <c r="H140" s="191">
        <v>10</v>
      </c>
      <c r="I140" s="192">
        <f t="shared" si="12"/>
        <v>696.59999999999832</v>
      </c>
      <c r="J140" s="192">
        <v>5.4</v>
      </c>
      <c r="K140" s="192">
        <v>0</v>
      </c>
      <c r="L140" s="192">
        <f t="shared" si="11"/>
        <v>5.4</v>
      </c>
      <c r="M140" s="193">
        <v>0</v>
      </c>
      <c r="N140" s="193">
        <v>0</v>
      </c>
      <c r="O140" s="193">
        <v>0</v>
      </c>
      <c r="P140" s="194">
        <f>89*0.65</f>
        <v>57.85</v>
      </c>
      <c r="Q140" s="195">
        <f t="shared" si="16"/>
        <v>54.29</v>
      </c>
    </row>
    <row r="141" spans="2:17">
      <c r="B141" s="196"/>
      <c r="C141" s="186">
        <v>45713</v>
      </c>
      <c r="D141" s="187" t="str">
        <f t="shared" si="10"/>
        <v>火</v>
      </c>
      <c r="E141" s="188">
        <v>0.61111111111111116</v>
      </c>
      <c r="F141" s="189"/>
      <c r="G141" s="190" t="s">
        <v>127</v>
      </c>
      <c r="H141" s="191">
        <v>10</v>
      </c>
      <c r="I141" s="192">
        <f t="shared" si="12"/>
        <v>701.99999999999829</v>
      </c>
      <c r="J141" s="192">
        <v>5.4</v>
      </c>
      <c r="K141" s="192">
        <v>0</v>
      </c>
      <c r="L141" s="192">
        <f t="shared" ref="L141:L191" si="17">J141-K141</f>
        <v>5.4</v>
      </c>
      <c r="M141" s="193">
        <v>0</v>
      </c>
      <c r="N141" s="193">
        <v>0</v>
      </c>
      <c r="O141" s="193">
        <v>0</v>
      </c>
      <c r="P141" s="194">
        <f>89*0.61</f>
        <v>54.29</v>
      </c>
      <c r="Q141" s="195">
        <f t="shared" si="16"/>
        <v>50.73</v>
      </c>
    </row>
    <row r="142" spans="2:17">
      <c r="B142" s="196"/>
      <c r="C142" s="186">
        <v>45713</v>
      </c>
      <c r="D142" s="187" t="str">
        <f t="shared" si="10"/>
        <v>火</v>
      </c>
      <c r="E142" s="188">
        <v>0.63541666666666663</v>
      </c>
      <c r="F142" s="189"/>
      <c r="G142" s="190" t="s">
        <v>127</v>
      </c>
      <c r="H142" s="191">
        <v>10</v>
      </c>
      <c r="I142" s="192">
        <f t="shared" ref="I142:I191" si="18">I141+J142</f>
        <v>707.39999999999827</v>
      </c>
      <c r="J142" s="192">
        <v>5.4</v>
      </c>
      <c r="K142" s="192">
        <v>0</v>
      </c>
      <c r="L142" s="192">
        <f t="shared" si="17"/>
        <v>5.4</v>
      </c>
      <c r="M142" s="193">
        <v>0</v>
      </c>
      <c r="N142" s="193">
        <v>0</v>
      </c>
      <c r="O142" s="193">
        <v>0</v>
      </c>
      <c r="P142" s="194">
        <f>89*0.57</f>
        <v>50.73</v>
      </c>
      <c r="Q142" s="195">
        <f t="shared" si="16"/>
        <v>47.17</v>
      </c>
    </row>
    <row r="143" spans="2:17">
      <c r="B143" s="196"/>
      <c r="C143" s="186">
        <v>45713</v>
      </c>
      <c r="D143" s="187" t="str">
        <f t="shared" si="10"/>
        <v>火</v>
      </c>
      <c r="E143" s="188">
        <v>0.65972222222222221</v>
      </c>
      <c r="F143" s="189"/>
      <c r="G143" s="190" t="s">
        <v>127</v>
      </c>
      <c r="H143" s="191">
        <v>10</v>
      </c>
      <c r="I143" s="192">
        <f t="shared" si="18"/>
        <v>712.79999999999825</v>
      </c>
      <c r="J143" s="192">
        <v>5.4</v>
      </c>
      <c r="K143" s="192">
        <v>0</v>
      </c>
      <c r="L143" s="192">
        <f t="shared" si="17"/>
        <v>5.4</v>
      </c>
      <c r="M143" s="193">
        <v>0</v>
      </c>
      <c r="N143" s="193">
        <v>0</v>
      </c>
      <c r="O143" s="193">
        <v>0</v>
      </c>
      <c r="P143" s="194">
        <f>89*0.53</f>
        <v>47.17</v>
      </c>
      <c r="Q143" s="195">
        <f t="shared" si="16"/>
        <v>43.61</v>
      </c>
    </row>
    <row r="144" spans="2:17">
      <c r="B144" s="196"/>
      <c r="C144" s="186">
        <v>45713</v>
      </c>
      <c r="D144" s="187" t="str">
        <f t="shared" si="10"/>
        <v>火</v>
      </c>
      <c r="E144" s="188">
        <v>0.68402777777777779</v>
      </c>
      <c r="F144" s="189"/>
      <c r="G144" s="190" t="s">
        <v>127</v>
      </c>
      <c r="H144" s="191">
        <v>10</v>
      </c>
      <c r="I144" s="192">
        <f t="shared" si="18"/>
        <v>718.19999999999823</v>
      </c>
      <c r="J144" s="192">
        <v>5.4</v>
      </c>
      <c r="K144" s="192">
        <v>0</v>
      </c>
      <c r="L144" s="192">
        <f t="shared" si="17"/>
        <v>5.4</v>
      </c>
      <c r="M144" s="193">
        <v>0</v>
      </c>
      <c r="N144" s="193">
        <v>0</v>
      </c>
      <c r="O144" s="193">
        <v>0</v>
      </c>
      <c r="P144" s="194">
        <f>89*0.49</f>
        <v>43.61</v>
      </c>
      <c r="Q144" s="195">
        <f t="shared" si="16"/>
        <v>40.050000000000004</v>
      </c>
    </row>
    <row r="145" spans="2:17">
      <c r="B145" s="196"/>
      <c r="C145" s="186">
        <v>45713</v>
      </c>
      <c r="D145" s="187" t="str">
        <f t="shared" si="10"/>
        <v>火</v>
      </c>
      <c r="E145" s="188">
        <v>0.70833333333333337</v>
      </c>
      <c r="F145" s="189"/>
      <c r="G145" s="190" t="s">
        <v>127</v>
      </c>
      <c r="H145" s="191">
        <v>10</v>
      </c>
      <c r="I145" s="192">
        <f t="shared" si="18"/>
        <v>723.5999999999982</v>
      </c>
      <c r="J145" s="192">
        <v>5.4</v>
      </c>
      <c r="K145" s="192">
        <v>0</v>
      </c>
      <c r="L145" s="192">
        <f t="shared" si="17"/>
        <v>5.4</v>
      </c>
      <c r="M145" s="193">
        <v>0</v>
      </c>
      <c r="N145" s="193">
        <v>0</v>
      </c>
      <c r="O145" s="193">
        <v>0</v>
      </c>
      <c r="P145" s="194">
        <f>89*0.45</f>
        <v>40.050000000000004</v>
      </c>
      <c r="Q145" s="195">
        <f t="shared" si="16"/>
        <v>36.489999999999995</v>
      </c>
    </row>
    <row r="146" spans="2:17">
      <c r="B146" s="196"/>
      <c r="C146" s="186">
        <v>45713</v>
      </c>
      <c r="D146" s="187" t="str">
        <f t="shared" si="10"/>
        <v>火</v>
      </c>
      <c r="E146" s="188">
        <v>0.73263888888888884</v>
      </c>
      <c r="F146" s="189"/>
      <c r="G146" s="190" t="s">
        <v>127</v>
      </c>
      <c r="H146" s="191">
        <v>10</v>
      </c>
      <c r="I146" s="192">
        <f t="shared" si="18"/>
        <v>728.99999999999818</v>
      </c>
      <c r="J146" s="192">
        <v>5.4</v>
      </c>
      <c r="K146" s="192">
        <v>0</v>
      </c>
      <c r="L146" s="192">
        <f t="shared" si="17"/>
        <v>5.4</v>
      </c>
      <c r="M146" s="193">
        <v>0</v>
      </c>
      <c r="N146" s="193">
        <v>0</v>
      </c>
      <c r="O146" s="193">
        <v>0</v>
      </c>
      <c r="P146" s="194">
        <f>89*0.41</f>
        <v>36.489999999999995</v>
      </c>
      <c r="Q146" s="195">
        <f>89*0.38</f>
        <v>33.82</v>
      </c>
    </row>
    <row r="147" spans="2:17">
      <c r="B147" s="196"/>
      <c r="C147" s="186">
        <v>45714</v>
      </c>
      <c r="D147" s="187" t="str">
        <f t="shared" si="10"/>
        <v>水</v>
      </c>
      <c r="E147" s="188">
        <v>0.33333333333333331</v>
      </c>
      <c r="F147" s="189"/>
      <c r="G147" s="190" t="s">
        <v>127</v>
      </c>
      <c r="H147" s="191">
        <v>14</v>
      </c>
      <c r="I147" s="192">
        <f t="shared" si="18"/>
        <v>734.39999999999816</v>
      </c>
      <c r="J147" s="192">
        <v>5.4</v>
      </c>
      <c r="K147" s="192">
        <v>0</v>
      </c>
      <c r="L147" s="192">
        <f t="shared" si="17"/>
        <v>5.4</v>
      </c>
      <c r="M147" s="193">
        <v>0</v>
      </c>
      <c r="N147" s="193">
        <v>0</v>
      </c>
      <c r="O147" s="193">
        <v>0</v>
      </c>
      <c r="P147" s="194">
        <f>89*0.98</f>
        <v>87.22</v>
      </c>
      <c r="Q147" s="195">
        <f>P148</f>
        <v>83.66</v>
      </c>
    </row>
    <row r="148" spans="2:17">
      <c r="B148" s="196"/>
      <c r="C148" s="186">
        <v>45714</v>
      </c>
      <c r="D148" s="187" t="str">
        <f t="shared" si="10"/>
        <v>水</v>
      </c>
      <c r="E148" s="188">
        <v>0.3576388888888889</v>
      </c>
      <c r="F148" s="189"/>
      <c r="G148" s="190" t="s">
        <v>127</v>
      </c>
      <c r="H148" s="191">
        <v>14</v>
      </c>
      <c r="I148" s="192">
        <f t="shared" si="18"/>
        <v>739.79999999999814</v>
      </c>
      <c r="J148" s="192">
        <v>5.4</v>
      </c>
      <c r="K148" s="192">
        <v>0</v>
      </c>
      <c r="L148" s="192">
        <f t="shared" si="17"/>
        <v>5.4</v>
      </c>
      <c r="M148" s="193">
        <v>0</v>
      </c>
      <c r="N148" s="193">
        <v>0</v>
      </c>
      <c r="O148" s="193">
        <v>0</v>
      </c>
      <c r="P148" s="194">
        <f>89*0.94</f>
        <v>83.66</v>
      </c>
      <c r="Q148" s="195">
        <f t="shared" ref="Q148:Q160" si="19">P149</f>
        <v>80.100000000000009</v>
      </c>
    </row>
    <row r="149" spans="2:17">
      <c r="B149" s="196"/>
      <c r="C149" s="186">
        <v>45714</v>
      </c>
      <c r="D149" s="187" t="str">
        <f t="shared" si="10"/>
        <v>水</v>
      </c>
      <c r="E149" s="188">
        <v>0.38194444444444442</v>
      </c>
      <c r="F149" s="189"/>
      <c r="G149" s="190" t="s">
        <v>127</v>
      </c>
      <c r="H149" s="191">
        <v>14</v>
      </c>
      <c r="I149" s="192">
        <f t="shared" si="18"/>
        <v>745.19999999999811</v>
      </c>
      <c r="J149" s="192">
        <v>5.4</v>
      </c>
      <c r="K149" s="192">
        <v>0</v>
      </c>
      <c r="L149" s="192">
        <f t="shared" si="17"/>
        <v>5.4</v>
      </c>
      <c r="M149" s="193">
        <v>0</v>
      </c>
      <c r="N149" s="193">
        <v>0</v>
      </c>
      <c r="O149" s="193">
        <v>0</v>
      </c>
      <c r="P149" s="194">
        <f>89*0.9</f>
        <v>80.100000000000009</v>
      </c>
      <c r="Q149" s="195">
        <f t="shared" si="19"/>
        <v>76.539999999999992</v>
      </c>
    </row>
    <row r="150" spans="2:17">
      <c r="B150" s="196"/>
      <c r="C150" s="186">
        <v>45714</v>
      </c>
      <c r="D150" s="187" t="str">
        <f t="shared" si="10"/>
        <v>水</v>
      </c>
      <c r="E150" s="188">
        <v>0.40625</v>
      </c>
      <c r="F150" s="189"/>
      <c r="G150" s="190" t="s">
        <v>127</v>
      </c>
      <c r="H150" s="191">
        <v>14</v>
      </c>
      <c r="I150" s="192">
        <f t="shared" si="18"/>
        <v>750.59999999999809</v>
      </c>
      <c r="J150" s="192">
        <v>5.4</v>
      </c>
      <c r="K150" s="192">
        <v>0</v>
      </c>
      <c r="L150" s="192">
        <f t="shared" si="17"/>
        <v>5.4</v>
      </c>
      <c r="M150" s="193">
        <v>0</v>
      </c>
      <c r="N150" s="193">
        <v>0</v>
      </c>
      <c r="O150" s="193">
        <v>0</v>
      </c>
      <c r="P150" s="194">
        <f>89*0.86</f>
        <v>76.539999999999992</v>
      </c>
      <c r="Q150" s="195">
        <f t="shared" si="19"/>
        <v>72.97999999999999</v>
      </c>
    </row>
    <row r="151" spans="2:17">
      <c r="B151" s="196"/>
      <c r="C151" s="186">
        <v>45714</v>
      </c>
      <c r="D151" s="187" t="str">
        <f t="shared" si="10"/>
        <v>水</v>
      </c>
      <c r="E151" s="188">
        <v>0.43055555555555558</v>
      </c>
      <c r="F151" s="189"/>
      <c r="G151" s="190" t="s">
        <v>127</v>
      </c>
      <c r="H151" s="191">
        <v>14</v>
      </c>
      <c r="I151" s="192">
        <f t="shared" si="18"/>
        <v>755.99999999999807</v>
      </c>
      <c r="J151" s="192">
        <v>5.4</v>
      </c>
      <c r="K151" s="192">
        <v>0</v>
      </c>
      <c r="L151" s="192">
        <f t="shared" si="17"/>
        <v>5.4</v>
      </c>
      <c r="M151" s="193">
        <v>0</v>
      </c>
      <c r="N151" s="193">
        <v>0</v>
      </c>
      <c r="O151" s="193">
        <v>0</v>
      </c>
      <c r="P151" s="194">
        <f>89*0.82</f>
        <v>72.97999999999999</v>
      </c>
      <c r="Q151" s="195">
        <f t="shared" si="19"/>
        <v>69.42</v>
      </c>
    </row>
    <row r="152" spans="2:17">
      <c r="B152" s="196"/>
      <c r="C152" s="186">
        <v>45714</v>
      </c>
      <c r="D152" s="187" t="str">
        <f t="shared" si="10"/>
        <v>水</v>
      </c>
      <c r="E152" s="188">
        <v>0.4548611111111111</v>
      </c>
      <c r="F152" s="189"/>
      <c r="G152" s="190" t="s">
        <v>127</v>
      </c>
      <c r="H152" s="191">
        <v>14</v>
      </c>
      <c r="I152" s="192">
        <f t="shared" si="18"/>
        <v>761.39999999999804</v>
      </c>
      <c r="J152" s="192">
        <v>5.4</v>
      </c>
      <c r="K152" s="192">
        <v>0</v>
      </c>
      <c r="L152" s="192">
        <f t="shared" si="17"/>
        <v>5.4</v>
      </c>
      <c r="M152" s="193">
        <v>0</v>
      </c>
      <c r="N152" s="193">
        <v>0</v>
      </c>
      <c r="O152" s="193">
        <v>0</v>
      </c>
      <c r="P152" s="194">
        <f>89*0.78</f>
        <v>69.42</v>
      </c>
      <c r="Q152" s="195">
        <f t="shared" si="19"/>
        <v>65.86</v>
      </c>
    </row>
    <row r="153" spans="2:17">
      <c r="B153" s="196"/>
      <c r="C153" s="186">
        <v>45714</v>
      </c>
      <c r="D153" s="187" t="str">
        <f t="shared" si="10"/>
        <v>水</v>
      </c>
      <c r="E153" s="188">
        <v>0.47916666666666669</v>
      </c>
      <c r="F153" s="189"/>
      <c r="G153" s="190" t="s">
        <v>127</v>
      </c>
      <c r="H153" s="191">
        <v>14</v>
      </c>
      <c r="I153" s="192">
        <f t="shared" si="18"/>
        <v>766.79999999999802</v>
      </c>
      <c r="J153" s="192">
        <v>5.4</v>
      </c>
      <c r="K153" s="192">
        <v>0</v>
      </c>
      <c r="L153" s="192">
        <f t="shared" si="17"/>
        <v>5.4</v>
      </c>
      <c r="M153" s="193">
        <v>0</v>
      </c>
      <c r="N153" s="193">
        <v>0</v>
      </c>
      <c r="O153" s="193">
        <v>0</v>
      </c>
      <c r="P153" s="194">
        <f>89*0.74</f>
        <v>65.86</v>
      </c>
      <c r="Q153" s="195">
        <f t="shared" si="19"/>
        <v>62.3</v>
      </c>
    </row>
    <row r="154" spans="2:17">
      <c r="B154" s="196"/>
      <c r="C154" s="186">
        <v>45714</v>
      </c>
      <c r="D154" s="187" t="str">
        <f t="shared" si="10"/>
        <v>水</v>
      </c>
      <c r="E154" s="188">
        <v>0.5625</v>
      </c>
      <c r="F154" s="189"/>
      <c r="G154" s="190" t="s">
        <v>127</v>
      </c>
      <c r="H154" s="191">
        <v>14</v>
      </c>
      <c r="I154" s="192">
        <f t="shared" si="18"/>
        <v>772.199999999998</v>
      </c>
      <c r="J154" s="192">
        <v>5.4</v>
      </c>
      <c r="K154" s="192">
        <v>0</v>
      </c>
      <c r="L154" s="192">
        <f t="shared" si="17"/>
        <v>5.4</v>
      </c>
      <c r="M154" s="193">
        <v>0</v>
      </c>
      <c r="N154" s="193">
        <v>0</v>
      </c>
      <c r="O154" s="193">
        <v>0</v>
      </c>
      <c r="P154" s="194">
        <f>89*0.7</f>
        <v>62.3</v>
      </c>
      <c r="Q154" s="195">
        <f t="shared" si="19"/>
        <v>59.63</v>
      </c>
    </row>
    <row r="155" spans="2:17">
      <c r="B155" s="196"/>
      <c r="C155" s="186">
        <v>45714</v>
      </c>
      <c r="D155" s="187" t="str">
        <f t="shared" si="10"/>
        <v>水</v>
      </c>
      <c r="E155" s="188">
        <v>0.58680555555555558</v>
      </c>
      <c r="F155" s="189"/>
      <c r="G155" s="190" t="s">
        <v>127</v>
      </c>
      <c r="H155" s="191">
        <v>14</v>
      </c>
      <c r="I155" s="192">
        <f t="shared" si="18"/>
        <v>777.59999999999798</v>
      </c>
      <c r="J155" s="192">
        <v>5.4</v>
      </c>
      <c r="K155" s="192">
        <v>0</v>
      </c>
      <c r="L155" s="192">
        <f t="shared" si="17"/>
        <v>5.4</v>
      </c>
      <c r="M155" s="193">
        <v>0</v>
      </c>
      <c r="N155" s="193">
        <v>0</v>
      </c>
      <c r="O155" s="193">
        <v>0</v>
      </c>
      <c r="P155" s="194">
        <f>89*0.67</f>
        <v>59.63</v>
      </c>
      <c r="Q155" s="195">
        <f t="shared" si="19"/>
        <v>56.07</v>
      </c>
    </row>
    <row r="156" spans="2:17">
      <c r="B156" s="196"/>
      <c r="C156" s="186">
        <v>45714</v>
      </c>
      <c r="D156" s="187" t="str">
        <f t="shared" si="10"/>
        <v>水</v>
      </c>
      <c r="E156" s="188">
        <v>0.61111111111111116</v>
      </c>
      <c r="F156" s="189"/>
      <c r="G156" s="190" t="s">
        <v>127</v>
      </c>
      <c r="H156" s="191">
        <v>14</v>
      </c>
      <c r="I156" s="192">
        <f t="shared" si="18"/>
        <v>782.99999999999795</v>
      </c>
      <c r="J156" s="192">
        <v>5.4</v>
      </c>
      <c r="K156" s="192">
        <v>0</v>
      </c>
      <c r="L156" s="192">
        <f t="shared" si="17"/>
        <v>5.4</v>
      </c>
      <c r="M156" s="193">
        <v>0</v>
      </c>
      <c r="N156" s="193">
        <v>0</v>
      </c>
      <c r="O156" s="193">
        <v>0</v>
      </c>
      <c r="P156" s="194">
        <f>89*0.63</f>
        <v>56.07</v>
      </c>
      <c r="Q156" s="195">
        <f t="shared" si="19"/>
        <v>52.51</v>
      </c>
    </row>
    <row r="157" spans="2:17">
      <c r="B157" s="196"/>
      <c r="C157" s="186">
        <v>45714</v>
      </c>
      <c r="D157" s="187" t="str">
        <f t="shared" si="10"/>
        <v>水</v>
      </c>
      <c r="E157" s="188">
        <v>0.63541666666666663</v>
      </c>
      <c r="F157" s="189"/>
      <c r="G157" s="190" t="s">
        <v>127</v>
      </c>
      <c r="H157" s="191">
        <v>14</v>
      </c>
      <c r="I157" s="192">
        <f t="shared" si="18"/>
        <v>788.39999999999793</v>
      </c>
      <c r="J157" s="192">
        <v>5.4</v>
      </c>
      <c r="K157" s="192">
        <v>0</v>
      </c>
      <c r="L157" s="192">
        <f t="shared" si="17"/>
        <v>5.4</v>
      </c>
      <c r="M157" s="193">
        <v>0</v>
      </c>
      <c r="N157" s="193">
        <v>0</v>
      </c>
      <c r="O157" s="193">
        <v>0</v>
      </c>
      <c r="P157" s="194">
        <f>89*0.59</f>
        <v>52.51</v>
      </c>
      <c r="Q157" s="195">
        <f t="shared" si="19"/>
        <v>48.95</v>
      </c>
    </row>
    <row r="158" spans="2:17">
      <c r="B158" s="196"/>
      <c r="C158" s="186">
        <v>45714</v>
      </c>
      <c r="D158" s="187" t="str">
        <f t="shared" si="10"/>
        <v>水</v>
      </c>
      <c r="E158" s="188">
        <v>0.65972222222222221</v>
      </c>
      <c r="F158" s="189"/>
      <c r="G158" s="190" t="s">
        <v>127</v>
      </c>
      <c r="H158" s="191">
        <v>14</v>
      </c>
      <c r="I158" s="192">
        <f t="shared" si="18"/>
        <v>793.79999999999791</v>
      </c>
      <c r="J158" s="192">
        <v>5.4</v>
      </c>
      <c r="K158" s="192">
        <v>0</v>
      </c>
      <c r="L158" s="192">
        <f t="shared" si="17"/>
        <v>5.4</v>
      </c>
      <c r="M158" s="193">
        <v>0</v>
      </c>
      <c r="N158" s="193">
        <v>0</v>
      </c>
      <c r="O158" s="193">
        <v>0</v>
      </c>
      <c r="P158" s="194">
        <f>89*0.55</f>
        <v>48.95</v>
      </c>
      <c r="Q158" s="195">
        <f t="shared" si="19"/>
        <v>45.39</v>
      </c>
    </row>
    <row r="159" spans="2:17">
      <c r="B159" s="196"/>
      <c r="C159" s="186">
        <v>45714</v>
      </c>
      <c r="D159" s="187" t="str">
        <f t="shared" si="10"/>
        <v>水</v>
      </c>
      <c r="E159" s="188">
        <v>0.68402777777777779</v>
      </c>
      <c r="F159" s="189"/>
      <c r="G159" s="190" t="s">
        <v>127</v>
      </c>
      <c r="H159" s="191">
        <v>14</v>
      </c>
      <c r="I159" s="192">
        <f t="shared" si="18"/>
        <v>799.19999999999789</v>
      </c>
      <c r="J159" s="192">
        <v>5.4</v>
      </c>
      <c r="K159" s="192">
        <v>0.1</v>
      </c>
      <c r="L159" s="192">
        <f t="shared" si="17"/>
        <v>5.3000000000000007</v>
      </c>
      <c r="M159" s="193">
        <v>0</v>
      </c>
      <c r="N159" s="193">
        <v>0</v>
      </c>
      <c r="O159" s="193">
        <v>0</v>
      </c>
      <c r="P159" s="194">
        <f>89*0.51</f>
        <v>45.39</v>
      </c>
      <c r="Q159" s="195">
        <f t="shared" si="19"/>
        <v>41.83</v>
      </c>
    </row>
    <row r="160" spans="2:17">
      <c r="B160" s="196"/>
      <c r="C160" s="186">
        <v>45714</v>
      </c>
      <c r="D160" s="187" t="str">
        <f t="shared" si="10"/>
        <v>水</v>
      </c>
      <c r="E160" s="188">
        <v>0.70833333333333337</v>
      </c>
      <c r="F160" s="189"/>
      <c r="G160" s="190" t="s">
        <v>127</v>
      </c>
      <c r="H160" s="191">
        <v>14</v>
      </c>
      <c r="I160" s="192">
        <f t="shared" si="18"/>
        <v>804.59999999999786</v>
      </c>
      <c r="J160" s="192">
        <v>5.4</v>
      </c>
      <c r="K160" s="192">
        <v>0</v>
      </c>
      <c r="L160" s="192">
        <f t="shared" si="17"/>
        <v>5.4</v>
      </c>
      <c r="M160" s="193">
        <v>0</v>
      </c>
      <c r="N160" s="193">
        <v>0</v>
      </c>
      <c r="O160" s="193">
        <v>0</v>
      </c>
      <c r="P160" s="194">
        <f>89*0.47</f>
        <v>41.83</v>
      </c>
      <c r="Q160" s="195">
        <f t="shared" si="19"/>
        <v>38.269999999999996</v>
      </c>
    </row>
    <row r="161" spans="2:17">
      <c r="B161" s="196"/>
      <c r="C161" s="186">
        <v>45714</v>
      </c>
      <c r="D161" s="187" t="str">
        <f t="shared" si="10"/>
        <v>水</v>
      </c>
      <c r="E161" s="188">
        <v>0.73263888888888884</v>
      </c>
      <c r="F161" s="189"/>
      <c r="G161" s="190" t="s">
        <v>127</v>
      </c>
      <c r="H161" s="191">
        <v>14</v>
      </c>
      <c r="I161" s="192">
        <f t="shared" si="18"/>
        <v>809.99999999999784</v>
      </c>
      <c r="J161" s="192">
        <v>5.4</v>
      </c>
      <c r="K161" s="192">
        <v>0</v>
      </c>
      <c r="L161" s="192">
        <f t="shared" si="17"/>
        <v>5.4</v>
      </c>
      <c r="M161" s="193">
        <v>0</v>
      </c>
      <c r="N161" s="193">
        <v>0</v>
      </c>
      <c r="O161" s="193">
        <v>0</v>
      </c>
      <c r="P161" s="194">
        <f>89*0.43</f>
        <v>38.269999999999996</v>
      </c>
      <c r="Q161" s="195">
        <f>89*0.39</f>
        <v>34.71</v>
      </c>
    </row>
    <row r="162" spans="2:17">
      <c r="B162" s="196"/>
      <c r="C162" s="186">
        <v>45715</v>
      </c>
      <c r="D162" s="187" t="str">
        <f t="shared" si="10"/>
        <v>木</v>
      </c>
      <c r="E162" s="188">
        <v>0.33333333333333331</v>
      </c>
      <c r="F162" s="189"/>
      <c r="G162" s="190" t="s">
        <v>127</v>
      </c>
      <c r="H162" s="191">
        <v>18</v>
      </c>
      <c r="I162" s="192">
        <f t="shared" si="18"/>
        <v>815.39999999999782</v>
      </c>
      <c r="J162" s="192">
        <v>5.4</v>
      </c>
      <c r="K162" s="192">
        <v>0</v>
      </c>
      <c r="L162" s="192">
        <f t="shared" si="17"/>
        <v>5.4</v>
      </c>
      <c r="M162" s="193">
        <v>0</v>
      </c>
      <c r="N162" s="193">
        <v>0</v>
      </c>
      <c r="O162" s="193">
        <v>0</v>
      </c>
      <c r="P162" s="194">
        <f>89*0.98</f>
        <v>87.22</v>
      </c>
      <c r="Q162" s="195">
        <f>P163</f>
        <v>82.77000000000001</v>
      </c>
    </row>
    <row r="163" spans="2:17">
      <c r="B163" s="196"/>
      <c r="C163" s="186">
        <v>45715</v>
      </c>
      <c r="D163" s="187" t="str">
        <f t="shared" si="10"/>
        <v>木</v>
      </c>
      <c r="E163" s="188">
        <v>0.3576388888888889</v>
      </c>
      <c r="F163" s="189"/>
      <c r="G163" s="190" t="s">
        <v>127</v>
      </c>
      <c r="H163" s="191">
        <v>18</v>
      </c>
      <c r="I163" s="192">
        <f t="shared" si="18"/>
        <v>820.79999999999779</v>
      </c>
      <c r="J163" s="192">
        <v>5.4</v>
      </c>
      <c r="K163" s="192">
        <v>0</v>
      </c>
      <c r="L163" s="192">
        <f t="shared" si="17"/>
        <v>5.4</v>
      </c>
      <c r="M163" s="193">
        <v>0</v>
      </c>
      <c r="N163" s="193">
        <v>0</v>
      </c>
      <c r="O163" s="193">
        <v>0</v>
      </c>
      <c r="P163" s="194">
        <f>89*0.93</f>
        <v>82.77000000000001</v>
      </c>
      <c r="Q163" s="195">
        <f t="shared" ref="Q163:Q175" si="20">P164</f>
        <v>79.210000000000008</v>
      </c>
    </row>
    <row r="164" spans="2:17">
      <c r="B164" s="196"/>
      <c r="C164" s="186">
        <v>45715</v>
      </c>
      <c r="D164" s="187" t="str">
        <f t="shared" si="10"/>
        <v>木</v>
      </c>
      <c r="E164" s="188">
        <v>0.38194444444444442</v>
      </c>
      <c r="F164" s="189"/>
      <c r="G164" s="190" t="s">
        <v>127</v>
      </c>
      <c r="H164" s="191">
        <v>18</v>
      </c>
      <c r="I164" s="192">
        <f t="shared" si="18"/>
        <v>826.19999999999777</v>
      </c>
      <c r="J164" s="192">
        <v>5.4</v>
      </c>
      <c r="K164" s="192">
        <v>0</v>
      </c>
      <c r="L164" s="192">
        <f t="shared" si="17"/>
        <v>5.4</v>
      </c>
      <c r="M164" s="193">
        <v>0</v>
      </c>
      <c r="N164" s="193">
        <v>0</v>
      </c>
      <c r="O164" s="193">
        <v>0</v>
      </c>
      <c r="P164" s="194">
        <f>89*0.89</f>
        <v>79.210000000000008</v>
      </c>
      <c r="Q164" s="195">
        <f t="shared" si="20"/>
        <v>75.649999999999991</v>
      </c>
    </row>
    <row r="165" spans="2:17">
      <c r="B165" s="196"/>
      <c r="C165" s="186">
        <v>45715</v>
      </c>
      <c r="D165" s="187" t="str">
        <f t="shared" si="10"/>
        <v>木</v>
      </c>
      <c r="E165" s="188">
        <v>0.40625</v>
      </c>
      <c r="F165" s="189"/>
      <c r="G165" s="190" t="s">
        <v>127</v>
      </c>
      <c r="H165" s="191">
        <v>18</v>
      </c>
      <c r="I165" s="192">
        <f t="shared" si="18"/>
        <v>831.59999999999775</v>
      </c>
      <c r="J165" s="192">
        <v>5.4</v>
      </c>
      <c r="K165" s="192">
        <v>0</v>
      </c>
      <c r="L165" s="192">
        <f t="shared" si="17"/>
        <v>5.4</v>
      </c>
      <c r="M165" s="193">
        <v>0</v>
      </c>
      <c r="N165" s="193">
        <v>0</v>
      </c>
      <c r="O165" s="193">
        <v>0</v>
      </c>
      <c r="P165" s="194">
        <f>89*0.85</f>
        <v>75.649999999999991</v>
      </c>
      <c r="Q165" s="195">
        <f t="shared" si="20"/>
        <v>72.09</v>
      </c>
    </row>
    <row r="166" spans="2:17">
      <c r="B166" s="196"/>
      <c r="C166" s="186">
        <v>45715</v>
      </c>
      <c r="D166" s="187" t="str">
        <f t="shared" si="10"/>
        <v>木</v>
      </c>
      <c r="E166" s="188">
        <v>0.43055555555555558</v>
      </c>
      <c r="F166" s="189"/>
      <c r="G166" s="190" t="s">
        <v>127</v>
      </c>
      <c r="H166" s="191">
        <v>18</v>
      </c>
      <c r="I166" s="192">
        <f t="shared" si="18"/>
        <v>836.99999999999773</v>
      </c>
      <c r="J166" s="192">
        <v>5.4</v>
      </c>
      <c r="K166" s="192">
        <v>0.1</v>
      </c>
      <c r="L166" s="192">
        <f t="shared" si="17"/>
        <v>5.3000000000000007</v>
      </c>
      <c r="M166" s="193">
        <v>0</v>
      </c>
      <c r="N166" s="193">
        <v>0</v>
      </c>
      <c r="O166" s="193">
        <v>0</v>
      </c>
      <c r="P166" s="194">
        <f>89*0.81</f>
        <v>72.09</v>
      </c>
      <c r="Q166" s="195">
        <f t="shared" si="20"/>
        <v>68.53</v>
      </c>
    </row>
    <row r="167" spans="2:17">
      <c r="B167" s="196"/>
      <c r="C167" s="186">
        <v>45715</v>
      </c>
      <c r="D167" s="187" t="str">
        <f t="shared" si="10"/>
        <v>木</v>
      </c>
      <c r="E167" s="188">
        <v>0.4548611111111111</v>
      </c>
      <c r="F167" s="189"/>
      <c r="G167" s="190" t="s">
        <v>127</v>
      </c>
      <c r="H167" s="191">
        <v>18</v>
      </c>
      <c r="I167" s="192">
        <f t="shared" si="18"/>
        <v>842.3999999999977</v>
      </c>
      <c r="J167" s="192">
        <v>5.4</v>
      </c>
      <c r="K167" s="192">
        <v>0</v>
      </c>
      <c r="L167" s="192">
        <f t="shared" si="17"/>
        <v>5.4</v>
      </c>
      <c r="M167" s="193">
        <v>0</v>
      </c>
      <c r="N167" s="193">
        <v>0</v>
      </c>
      <c r="O167" s="193">
        <v>0</v>
      </c>
      <c r="P167" s="194">
        <f>89*0.77</f>
        <v>68.53</v>
      </c>
      <c r="Q167" s="195">
        <f t="shared" si="20"/>
        <v>64.97</v>
      </c>
    </row>
    <row r="168" spans="2:17">
      <c r="B168" s="196"/>
      <c r="C168" s="186">
        <v>45715</v>
      </c>
      <c r="D168" s="187" t="str">
        <f t="shared" si="10"/>
        <v>木</v>
      </c>
      <c r="E168" s="188">
        <v>0.47916666666666669</v>
      </c>
      <c r="F168" s="189"/>
      <c r="G168" s="190" t="s">
        <v>127</v>
      </c>
      <c r="H168" s="191">
        <v>18</v>
      </c>
      <c r="I168" s="192">
        <f t="shared" si="18"/>
        <v>847.79999999999768</v>
      </c>
      <c r="J168" s="192">
        <v>5.4</v>
      </c>
      <c r="K168" s="192">
        <v>0</v>
      </c>
      <c r="L168" s="192">
        <f t="shared" si="17"/>
        <v>5.4</v>
      </c>
      <c r="M168" s="193">
        <v>0</v>
      </c>
      <c r="N168" s="193">
        <v>0</v>
      </c>
      <c r="O168" s="193">
        <v>0</v>
      </c>
      <c r="P168" s="194">
        <f>89*0.73</f>
        <v>64.97</v>
      </c>
      <c r="Q168" s="195">
        <f t="shared" si="20"/>
        <v>62.3</v>
      </c>
    </row>
    <row r="169" spans="2:17">
      <c r="B169" s="196"/>
      <c r="C169" s="186">
        <v>45715</v>
      </c>
      <c r="D169" s="187" t="str">
        <f t="shared" si="10"/>
        <v>木</v>
      </c>
      <c r="E169" s="188">
        <v>0.5625</v>
      </c>
      <c r="F169" s="189"/>
      <c r="G169" s="190" t="s">
        <v>127</v>
      </c>
      <c r="H169" s="191">
        <v>18</v>
      </c>
      <c r="I169" s="192">
        <f t="shared" si="18"/>
        <v>853.19999999999766</v>
      </c>
      <c r="J169" s="192">
        <v>5.4</v>
      </c>
      <c r="K169" s="192">
        <v>0</v>
      </c>
      <c r="L169" s="192">
        <f t="shared" si="17"/>
        <v>5.4</v>
      </c>
      <c r="M169" s="193">
        <v>0</v>
      </c>
      <c r="N169" s="193">
        <v>0</v>
      </c>
      <c r="O169" s="193">
        <v>0</v>
      </c>
      <c r="P169" s="194">
        <f>89*0.7</f>
        <v>62.3</v>
      </c>
      <c r="Q169" s="195">
        <f t="shared" si="20"/>
        <v>58.74</v>
      </c>
    </row>
    <row r="170" spans="2:17">
      <c r="B170" s="196"/>
      <c r="C170" s="186">
        <v>45715</v>
      </c>
      <c r="D170" s="187" t="str">
        <f t="shared" si="10"/>
        <v>木</v>
      </c>
      <c r="E170" s="188">
        <v>0.58680555555555558</v>
      </c>
      <c r="F170" s="189"/>
      <c r="G170" s="190" t="s">
        <v>127</v>
      </c>
      <c r="H170" s="191">
        <v>18</v>
      </c>
      <c r="I170" s="192">
        <f t="shared" si="18"/>
        <v>858.59999999999764</v>
      </c>
      <c r="J170" s="192">
        <v>5.4</v>
      </c>
      <c r="K170" s="192">
        <v>0</v>
      </c>
      <c r="L170" s="192">
        <f t="shared" si="17"/>
        <v>5.4</v>
      </c>
      <c r="M170" s="193">
        <v>0</v>
      </c>
      <c r="N170" s="193">
        <v>0</v>
      </c>
      <c r="O170" s="193">
        <v>0</v>
      </c>
      <c r="P170" s="194">
        <f>89*0.66</f>
        <v>58.74</v>
      </c>
      <c r="Q170" s="195">
        <f t="shared" si="20"/>
        <v>55.18</v>
      </c>
    </row>
    <row r="171" spans="2:17">
      <c r="B171" s="196"/>
      <c r="C171" s="186">
        <v>45715</v>
      </c>
      <c r="D171" s="187" t="str">
        <f t="shared" si="10"/>
        <v>木</v>
      </c>
      <c r="E171" s="188">
        <v>0.61111111111111116</v>
      </c>
      <c r="F171" s="189"/>
      <c r="G171" s="190" t="s">
        <v>127</v>
      </c>
      <c r="H171" s="191">
        <v>18</v>
      </c>
      <c r="I171" s="192">
        <f t="shared" si="18"/>
        <v>863.99999999999761</v>
      </c>
      <c r="J171" s="192">
        <v>5.4</v>
      </c>
      <c r="K171" s="192">
        <v>0</v>
      </c>
      <c r="L171" s="192">
        <f t="shared" si="17"/>
        <v>5.4</v>
      </c>
      <c r="M171" s="193">
        <v>0</v>
      </c>
      <c r="N171" s="193">
        <v>0</v>
      </c>
      <c r="O171" s="193">
        <v>0</v>
      </c>
      <c r="P171" s="194">
        <f>89*0.62</f>
        <v>55.18</v>
      </c>
      <c r="Q171" s="195">
        <f t="shared" si="20"/>
        <v>51.62</v>
      </c>
    </row>
    <row r="172" spans="2:17">
      <c r="B172" s="196"/>
      <c r="C172" s="186">
        <v>45715</v>
      </c>
      <c r="D172" s="187" t="str">
        <f t="shared" si="10"/>
        <v>木</v>
      </c>
      <c r="E172" s="188">
        <v>0.63541666666666663</v>
      </c>
      <c r="F172" s="189"/>
      <c r="G172" s="190" t="s">
        <v>127</v>
      </c>
      <c r="H172" s="191">
        <v>18</v>
      </c>
      <c r="I172" s="192">
        <f t="shared" si="18"/>
        <v>869.39999999999759</v>
      </c>
      <c r="J172" s="192">
        <v>5.4</v>
      </c>
      <c r="K172" s="192">
        <v>0</v>
      </c>
      <c r="L172" s="192">
        <f t="shared" si="17"/>
        <v>5.4</v>
      </c>
      <c r="M172" s="193">
        <v>0</v>
      </c>
      <c r="N172" s="193">
        <v>0</v>
      </c>
      <c r="O172" s="193">
        <v>0</v>
      </c>
      <c r="P172" s="194">
        <f>89*0.58</f>
        <v>51.62</v>
      </c>
      <c r="Q172" s="195">
        <f t="shared" si="20"/>
        <v>48.06</v>
      </c>
    </row>
    <row r="173" spans="2:17">
      <c r="B173" s="196"/>
      <c r="C173" s="186">
        <v>45715</v>
      </c>
      <c r="D173" s="187" t="str">
        <f t="shared" si="10"/>
        <v>木</v>
      </c>
      <c r="E173" s="188">
        <v>0.65972222222222221</v>
      </c>
      <c r="F173" s="189"/>
      <c r="G173" s="190" t="s">
        <v>127</v>
      </c>
      <c r="H173" s="191">
        <v>18</v>
      </c>
      <c r="I173" s="192">
        <f t="shared" si="18"/>
        <v>874.79999999999757</v>
      </c>
      <c r="J173" s="192">
        <v>5.4</v>
      </c>
      <c r="K173" s="192">
        <v>0</v>
      </c>
      <c r="L173" s="192">
        <f t="shared" si="17"/>
        <v>5.4</v>
      </c>
      <c r="M173" s="193">
        <v>0</v>
      </c>
      <c r="N173" s="193">
        <v>0</v>
      </c>
      <c r="O173" s="193">
        <v>0</v>
      </c>
      <c r="P173" s="194">
        <f>89*0.54</f>
        <v>48.06</v>
      </c>
      <c r="Q173" s="195">
        <f t="shared" si="20"/>
        <v>44.5</v>
      </c>
    </row>
    <row r="174" spans="2:17">
      <c r="B174" s="196"/>
      <c r="C174" s="186">
        <v>45715</v>
      </c>
      <c r="D174" s="187" t="str">
        <f t="shared" si="10"/>
        <v>木</v>
      </c>
      <c r="E174" s="188">
        <v>0.68402777777777779</v>
      </c>
      <c r="F174" s="189"/>
      <c r="G174" s="190" t="s">
        <v>127</v>
      </c>
      <c r="H174" s="191">
        <v>18</v>
      </c>
      <c r="I174" s="192">
        <f t="shared" si="18"/>
        <v>880.19999999999754</v>
      </c>
      <c r="J174" s="192">
        <v>5.4</v>
      </c>
      <c r="K174" s="192">
        <v>0.3</v>
      </c>
      <c r="L174" s="192">
        <f t="shared" si="17"/>
        <v>5.1000000000000005</v>
      </c>
      <c r="M174" s="193">
        <v>0</v>
      </c>
      <c r="N174" s="193">
        <v>0</v>
      </c>
      <c r="O174" s="193">
        <v>0</v>
      </c>
      <c r="P174" s="194">
        <f>89*0.5</f>
        <v>44.5</v>
      </c>
      <c r="Q174" s="195">
        <f t="shared" si="20"/>
        <v>40.940000000000005</v>
      </c>
    </row>
    <row r="175" spans="2:17">
      <c r="B175" s="196"/>
      <c r="C175" s="186">
        <v>45715</v>
      </c>
      <c r="D175" s="187" t="str">
        <f t="shared" si="10"/>
        <v>木</v>
      </c>
      <c r="E175" s="188">
        <v>0.70833333333333337</v>
      </c>
      <c r="F175" s="189"/>
      <c r="G175" s="190" t="s">
        <v>127</v>
      </c>
      <c r="H175" s="191">
        <v>18</v>
      </c>
      <c r="I175" s="192">
        <f t="shared" si="18"/>
        <v>885.59999999999752</v>
      </c>
      <c r="J175" s="192">
        <v>5.4</v>
      </c>
      <c r="K175" s="192">
        <v>0</v>
      </c>
      <c r="L175" s="192">
        <f t="shared" si="17"/>
        <v>5.4</v>
      </c>
      <c r="M175" s="193">
        <v>0</v>
      </c>
      <c r="N175" s="193">
        <v>0</v>
      </c>
      <c r="O175" s="193">
        <v>0</v>
      </c>
      <c r="P175" s="194">
        <f>89*0.46</f>
        <v>40.940000000000005</v>
      </c>
      <c r="Q175" s="195">
        <f t="shared" si="20"/>
        <v>37.379999999999995</v>
      </c>
    </row>
    <row r="176" spans="2:17">
      <c r="B176" s="196"/>
      <c r="C176" s="186">
        <v>45715</v>
      </c>
      <c r="D176" s="187" t="str">
        <f t="shared" si="10"/>
        <v>木</v>
      </c>
      <c r="E176" s="188">
        <v>0.73263888888888884</v>
      </c>
      <c r="F176" s="189"/>
      <c r="G176" s="190" t="s">
        <v>127</v>
      </c>
      <c r="H176" s="191">
        <v>18</v>
      </c>
      <c r="I176" s="192">
        <f t="shared" si="18"/>
        <v>890.9999999999975</v>
      </c>
      <c r="J176" s="192">
        <v>5.4</v>
      </c>
      <c r="K176" s="192">
        <v>0</v>
      </c>
      <c r="L176" s="192">
        <f t="shared" si="17"/>
        <v>5.4</v>
      </c>
      <c r="M176" s="193">
        <v>0</v>
      </c>
      <c r="N176" s="193">
        <v>0</v>
      </c>
      <c r="O176" s="193">
        <v>0</v>
      </c>
      <c r="P176" s="194">
        <f>89*0.42</f>
        <v>37.379999999999995</v>
      </c>
      <c r="Q176" s="195">
        <f>89*0.38</f>
        <v>33.82</v>
      </c>
    </row>
    <row r="177" spans="2:18">
      <c r="B177" s="196"/>
      <c r="C177" s="186">
        <v>45716</v>
      </c>
      <c r="D177" s="187" t="str">
        <f t="shared" si="10"/>
        <v>金</v>
      </c>
      <c r="E177" s="188">
        <v>0.33333333333333331</v>
      </c>
      <c r="F177" s="189"/>
      <c r="G177" s="190" t="s">
        <v>127</v>
      </c>
      <c r="H177" s="191">
        <v>17</v>
      </c>
      <c r="I177" s="192">
        <f t="shared" si="18"/>
        <v>896.39999999999748</v>
      </c>
      <c r="J177" s="192">
        <v>5.4</v>
      </c>
      <c r="K177" s="192">
        <v>0</v>
      </c>
      <c r="L177" s="192">
        <f t="shared" si="17"/>
        <v>5.4</v>
      </c>
      <c r="M177" s="193">
        <v>0</v>
      </c>
      <c r="N177" s="193">
        <v>0</v>
      </c>
      <c r="O177" s="193">
        <v>0</v>
      </c>
      <c r="P177" s="194">
        <f>89*0.98</f>
        <v>87.22</v>
      </c>
      <c r="Q177" s="195">
        <f>P178</f>
        <v>81.88000000000001</v>
      </c>
    </row>
    <row r="178" spans="2:18">
      <c r="B178" s="196"/>
      <c r="C178" s="186">
        <v>45716</v>
      </c>
      <c r="D178" s="187" t="str">
        <f t="shared" si="10"/>
        <v>金</v>
      </c>
      <c r="E178" s="188">
        <v>0.3576388888888889</v>
      </c>
      <c r="F178" s="189"/>
      <c r="G178" s="190" t="s">
        <v>127</v>
      </c>
      <c r="H178" s="191">
        <v>17</v>
      </c>
      <c r="I178" s="192">
        <f t="shared" si="18"/>
        <v>901.79999999999745</v>
      </c>
      <c r="J178" s="192">
        <v>5.4</v>
      </c>
      <c r="K178" s="192">
        <v>0</v>
      </c>
      <c r="L178" s="192">
        <f t="shared" si="17"/>
        <v>5.4</v>
      </c>
      <c r="M178" s="193">
        <v>0</v>
      </c>
      <c r="N178" s="193">
        <v>0</v>
      </c>
      <c r="O178" s="193">
        <v>0</v>
      </c>
      <c r="P178" s="194">
        <f>89*0.92</f>
        <v>81.88000000000001</v>
      </c>
      <c r="Q178" s="195">
        <f t="shared" ref="Q178:Q190" si="21">P179</f>
        <v>78.320000000000007</v>
      </c>
    </row>
    <row r="179" spans="2:18">
      <c r="B179" s="196"/>
      <c r="C179" s="186">
        <v>45716</v>
      </c>
      <c r="D179" s="187" t="str">
        <f t="shared" si="10"/>
        <v>金</v>
      </c>
      <c r="E179" s="188">
        <v>0.38194444444444442</v>
      </c>
      <c r="F179" s="189"/>
      <c r="G179" s="190" t="s">
        <v>127</v>
      </c>
      <c r="H179" s="191">
        <v>17</v>
      </c>
      <c r="I179" s="192">
        <f t="shared" si="18"/>
        <v>907.19999999999743</v>
      </c>
      <c r="J179" s="192">
        <v>5.4</v>
      </c>
      <c r="K179" s="192">
        <v>0</v>
      </c>
      <c r="L179" s="192">
        <f t="shared" si="17"/>
        <v>5.4</v>
      </c>
      <c r="M179" s="193">
        <v>0</v>
      </c>
      <c r="N179" s="193">
        <v>0</v>
      </c>
      <c r="O179" s="193">
        <v>0</v>
      </c>
      <c r="P179" s="194">
        <f>89*0.88</f>
        <v>78.320000000000007</v>
      </c>
      <c r="Q179" s="195">
        <f t="shared" si="21"/>
        <v>74.759999999999991</v>
      </c>
    </row>
    <row r="180" spans="2:18">
      <c r="B180" s="196"/>
      <c r="C180" s="186">
        <v>45716</v>
      </c>
      <c r="D180" s="187" t="str">
        <f t="shared" si="10"/>
        <v>金</v>
      </c>
      <c r="E180" s="188">
        <v>0.40625</v>
      </c>
      <c r="F180" s="189"/>
      <c r="G180" s="190" t="s">
        <v>127</v>
      </c>
      <c r="H180" s="191">
        <v>17</v>
      </c>
      <c r="I180" s="192">
        <f t="shared" si="18"/>
        <v>912.59999999999741</v>
      </c>
      <c r="J180" s="192">
        <v>5.4</v>
      </c>
      <c r="K180" s="192">
        <v>0</v>
      </c>
      <c r="L180" s="192">
        <f t="shared" si="17"/>
        <v>5.4</v>
      </c>
      <c r="M180" s="193">
        <v>0</v>
      </c>
      <c r="N180" s="193">
        <v>0</v>
      </c>
      <c r="O180" s="193">
        <v>0</v>
      </c>
      <c r="P180" s="194">
        <f>89*0.84</f>
        <v>74.759999999999991</v>
      </c>
      <c r="Q180" s="195">
        <f t="shared" si="21"/>
        <v>71.2</v>
      </c>
    </row>
    <row r="181" spans="2:18">
      <c r="B181" s="196"/>
      <c r="C181" s="186">
        <v>45716</v>
      </c>
      <c r="D181" s="187" t="str">
        <f t="shared" si="10"/>
        <v>金</v>
      </c>
      <c r="E181" s="188">
        <v>0.43055555555555558</v>
      </c>
      <c r="F181" s="189"/>
      <c r="G181" s="190" t="s">
        <v>127</v>
      </c>
      <c r="H181" s="191">
        <v>17</v>
      </c>
      <c r="I181" s="192">
        <f t="shared" si="18"/>
        <v>917.99999999999739</v>
      </c>
      <c r="J181" s="192">
        <v>5.4</v>
      </c>
      <c r="K181" s="192">
        <v>0.2</v>
      </c>
      <c r="L181" s="192">
        <f t="shared" si="17"/>
        <v>5.2</v>
      </c>
      <c r="M181" s="193">
        <v>0</v>
      </c>
      <c r="N181" s="193">
        <v>0</v>
      </c>
      <c r="O181" s="193">
        <v>0</v>
      </c>
      <c r="P181" s="194">
        <f>89*0.8</f>
        <v>71.2</v>
      </c>
      <c r="Q181" s="195">
        <f t="shared" si="21"/>
        <v>67.64</v>
      </c>
    </row>
    <row r="182" spans="2:18">
      <c r="B182" s="196"/>
      <c r="C182" s="186">
        <v>45716</v>
      </c>
      <c r="D182" s="187" t="str">
        <f t="shared" si="10"/>
        <v>金</v>
      </c>
      <c r="E182" s="188">
        <v>0.4548611111111111</v>
      </c>
      <c r="F182" s="189"/>
      <c r="G182" s="190" t="s">
        <v>127</v>
      </c>
      <c r="H182" s="191">
        <v>17</v>
      </c>
      <c r="I182" s="192">
        <f t="shared" si="18"/>
        <v>923.39999999999736</v>
      </c>
      <c r="J182" s="192">
        <v>5.4</v>
      </c>
      <c r="K182" s="192">
        <v>0</v>
      </c>
      <c r="L182" s="192">
        <f t="shared" si="17"/>
        <v>5.4</v>
      </c>
      <c r="M182" s="193">
        <v>0</v>
      </c>
      <c r="N182" s="193">
        <v>0</v>
      </c>
      <c r="O182" s="193">
        <v>0</v>
      </c>
      <c r="P182" s="194">
        <f>89*0.76</f>
        <v>67.64</v>
      </c>
      <c r="Q182" s="195">
        <f t="shared" si="21"/>
        <v>64.08</v>
      </c>
    </row>
    <row r="183" spans="2:18">
      <c r="B183" s="196"/>
      <c r="C183" s="186">
        <v>45716</v>
      </c>
      <c r="D183" s="187" t="str">
        <f t="shared" si="10"/>
        <v>金</v>
      </c>
      <c r="E183" s="188">
        <v>0.47916666666666669</v>
      </c>
      <c r="F183" s="189"/>
      <c r="G183" s="190" t="s">
        <v>127</v>
      </c>
      <c r="H183" s="191">
        <v>17</v>
      </c>
      <c r="I183" s="192">
        <f t="shared" si="18"/>
        <v>928.79999999999734</v>
      </c>
      <c r="J183" s="192">
        <v>5.4</v>
      </c>
      <c r="K183" s="192">
        <v>0</v>
      </c>
      <c r="L183" s="192">
        <f t="shared" si="17"/>
        <v>5.4</v>
      </c>
      <c r="M183" s="193">
        <v>0</v>
      </c>
      <c r="N183" s="193">
        <v>0</v>
      </c>
      <c r="O183" s="193">
        <v>0</v>
      </c>
      <c r="P183" s="194">
        <f>89*0.72</f>
        <v>64.08</v>
      </c>
      <c r="Q183" s="195">
        <f t="shared" si="21"/>
        <v>60.52</v>
      </c>
    </row>
    <row r="184" spans="2:18">
      <c r="B184" s="196"/>
      <c r="C184" s="186">
        <v>45716</v>
      </c>
      <c r="D184" s="187" t="str">
        <f t="shared" si="10"/>
        <v>金</v>
      </c>
      <c r="E184" s="188">
        <v>0.5625</v>
      </c>
      <c r="F184" s="189"/>
      <c r="G184" s="190" t="s">
        <v>127</v>
      </c>
      <c r="H184" s="191">
        <v>17</v>
      </c>
      <c r="I184" s="192">
        <f t="shared" si="18"/>
        <v>934.19999999999732</v>
      </c>
      <c r="J184" s="192">
        <v>5.4</v>
      </c>
      <c r="K184" s="192">
        <v>0</v>
      </c>
      <c r="L184" s="192">
        <f t="shared" si="17"/>
        <v>5.4</v>
      </c>
      <c r="M184" s="193">
        <v>0</v>
      </c>
      <c r="N184" s="193">
        <v>0</v>
      </c>
      <c r="O184" s="193">
        <v>0</v>
      </c>
      <c r="P184" s="194">
        <f>89*0.68</f>
        <v>60.52</v>
      </c>
      <c r="Q184" s="195">
        <f t="shared" si="21"/>
        <v>56.96</v>
      </c>
    </row>
    <row r="185" spans="2:18">
      <c r="B185" s="196"/>
      <c r="C185" s="186">
        <v>45716</v>
      </c>
      <c r="D185" s="187" t="str">
        <f t="shared" si="10"/>
        <v>金</v>
      </c>
      <c r="E185" s="188">
        <v>0.58680555555555558</v>
      </c>
      <c r="F185" s="189"/>
      <c r="G185" s="190" t="s">
        <v>127</v>
      </c>
      <c r="H185" s="191">
        <v>17</v>
      </c>
      <c r="I185" s="192">
        <f t="shared" si="18"/>
        <v>939.59999999999729</v>
      </c>
      <c r="J185" s="192">
        <v>5.4</v>
      </c>
      <c r="K185" s="192">
        <v>0.2</v>
      </c>
      <c r="L185" s="192">
        <f t="shared" si="17"/>
        <v>5.2</v>
      </c>
      <c r="M185" s="193">
        <v>0</v>
      </c>
      <c r="N185" s="193">
        <v>0</v>
      </c>
      <c r="O185" s="193">
        <v>0</v>
      </c>
      <c r="P185" s="194">
        <f>89*0.64</f>
        <v>56.96</v>
      </c>
      <c r="Q185" s="195">
        <f t="shared" si="21"/>
        <v>53.4</v>
      </c>
    </row>
    <row r="186" spans="2:18">
      <c r="B186" s="196"/>
      <c r="C186" s="186">
        <v>45716</v>
      </c>
      <c r="D186" s="187" t="str">
        <f t="shared" si="10"/>
        <v>金</v>
      </c>
      <c r="E186" s="188">
        <v>0.61111111111111116</v>
      </c>
      <c r="F186" s="189"/>
      <c r="G186" s="190" t="s">
        <v>127</v>
      </c>
      <c r="H186" s="191">
        <v>17</v>
      </c>
      <c r="I186" s="192">
        <f t="shared" si="18"/>
        <v>944.99999999999727</v>
      </c>
      <c r="J186" s="192">
        <v>5.4</v>
      </c>
      <c r="K186" s="192">
        <v>0.1</v>
      </c>
      <c r="L186" s="192">
        <f t="shared" si="17"/>
        <v>5.3000000000000007</v>
      </c>
      <c r="M186" s="193">
        <v>0</v>
      </c>
      <c r="N186" s="193">
        <v>0</v>
      </c>
      <c r="O186" s="193">
        <v>0</v>
      </c>
      <c r="P186" s="194">
        <f>89*0.6</f>
        <v>53.4</v>
      </c>
      <c r="Q186" s="195">
        <f t="shared" si="21"/>
        <v>49.84</v>
      </c>
    </row>
    <row r="187" spans="2:18">
      <c r="B187" s="196"/>
      <c r="C187" s="186">
        <v>45716</v>
      </c>
      <c r="D187" s="187" t="str">
        <f t="shared" si="10"/>
        <v>金</v>
      </c>
      <c r="E187" s="188">
        <v>0.63541666666666663</v>
      </c>
      <c r="F187" s="189"/>
      <c r="G187" s="190" t="s">
        <v>127</v>
      </c>
      <c r="H187" s="191">
        <v>17</v>
      </c>
      <c r="I187" s="192">
        <f t="shared" si="18"/>
        <v>950.39999999999725</v>
      </c>
      <c r="J187" s="192">
        <v>5.4</v>
      </c>
      <c r="K187" s="192">
        <v>0</v>
      </c>
      <c r="L187" s="192">
        <f t="shared" si="17"/>
        <v>5.4</v>
      </c>
      <c r="M187" s="193">
        <v>0</v>
      </c>
      <c r="N187" s="193">
        <v>0</v>
      </c>
      <c r="O187" s="193">
        <v>0</v>
      </c>
      <c r="P187" s="194">
        <f>89*0.56</f>
        <v>49.84</v>
      </c>
      <c r="Q187" s="195">
        <f t="shared" si="21"/>
        <v>46.28</v>
      </c>
    </row>
    <row r="188" spans="2:18">
      <c r="B188" s="196"/>
      <c r="C188" s="186">
        <v>45716</v>
      </c>
      <c r="D188" s="187" t="str">
        <f t="shared" si="10"/>
        <v>金</v>
      </c>
      <c r="E188" s="188">
        <v>0.65972222222222221</v>
      </c>
      <c r="F188" s="189"/>
      <c r="G188" s="190" t="s">
        <v>127</v>
      </c>
      <c r="H188" s="191">
        <v>17</v>
      </c>
      <c r="I188" s="192">
        <f t="shared" si="18"/>
        <v>955.79999999999723</v>
      </c>
      <c r="J188" s="192">
        <v>5.4</v>
      </c>
      <c r="K188" s="192">
        <v>0</v>
      </c>
      <c r="L188" s="192">
        <f t="shared" si="17"/>
        <v>5.4</v>
      </c>
      <c r="M188" s="193">
        <v>0</v>
      </c>
      <c r="N188" s="193">
        <v>0</v>
      </c>
      <c r="O188" s="193">
        <v>0</v>
      </c>
      <c r="P188" s="194">
        <f>89*0.52</f>
        <v>46.28</v>
      </c>
      <c r="Q188" s="195">
        <f t="shared" si="21"/>
        <v>42.72</v>
      </c>
    </row>
    <row r="189" spans="2:18">
      <c r="B189" s="196"/>
      <c r="C189" s="186">
        <v>45716</v>
      </c>
      <c r="D189" s="187" t="str">
        <f t="shared" si="10"/>
        <v>金</v>
      </c>
      <c r="E189" s="188">
        <v>0.68402777777777779</v>
      </c>
      <c r="F189" s="189"/>
      <c r="G189" s="190" t="s">
        <v>127</v>
      </c>
      <c r="H189" s="191">
        <v>17</v>
      </c>
      <c r="I189" s="192">
        <f t="shared" si="18"/>
        <v>961.1999999999972</v>
      </c>
      <c r="J189" s="192">
        <v>5.4</v>
      </c>
      <c r="K189" s="192">
        <v>0.3</v>
      </c>
      <c r="L189" s="192">
        <f t="shared" si="17"/>
        <v>5.1000000000000005</v>
      </c>
      <c r="M189" s="193">
        <v>0</v>
      </c>
      <c r="N189" s="193">
        <v>0</v>
      </c>
      <c r="O189" s="193">
        <v>0</v>
      </c>
      <c r="P189" s="194">
        <f>89*0.48</f>
        <v>42.72</v>
      </c>
      <c r="Q189" s="195">
        <f t="shared" si="21"/>
        <v>39.160000000000004</v>
      </c>
    </row>
    <row r="190" spans="2:18">
      <c r="B190" s="196"/>
      <c r="C190" s="186">
        <v>45716</v>
      </c>
      <c r="D190" s="187" t="str">
        <f t="shared" si="10"/>
        <v>金</v>
      </c>
      <c r="E190" s="188">
        <v>0.70833333333333337</v>
      </c>
      <c r="F190" s="189"/>
      <c r="G190" s="190" t="s">
        <v>127</v>
      </c>
      <c r="H190" s="191">
        <v>17</v>
      </c>
      <c r="I190" s="192">
        <f t="shared" si="18"/>
        <v>966.59999999999718</v>
      </c>
      <c r="J190" s="192">
        <v>5.4</v>
      </c>
      <c r="K190" s="192">
        <v>0</v>
      </c>
      <c r="L190" s="192">
        <f t="shared" si="17"/>
        <v>5.4</v>
      </c>
      <c r="M190" s="193">
        <v>0</v>
      </c>
      <c r="N190" s="193">
        <v>0</v>
      </c>
      <c r="O190" s="193">
        <v>0</v>
      </c>
      <c r="P190" s="194">
        <f>89*0.44</f>
        <v>39.160000000000004</v>
      </c>
      <c r="Q190" s="195">
        <f t="shared" si="21"/>
        <v>35.6</v>
      </c>
      <c r="R190" s="3" t="s">
        <v>113</v>
      </c>
    </row>
    <row r="191" spans="2:18">
      <c r="B191" s="197"/>
      <c r="C191" s="198">
        <v>45716</v>
      </c>
      <c r="D191" s="199" t="str">
        <f t="shared" si="10"/>
        <v>金</v>
      </c>
      <c r="E191" s="200">
        <v>0.73263888888888884</v>
      </c>
      <c r="F191" s="201"/>
      <c r="G191" s="202" t="s">
        <v>127</v>
      </c>
      <c r="H191" s="203">
        <v>17</v>
      </c>
      <c r="I191" s="204">
        <f t="shared" si="18"/>
        <v>971.99999999999716</v>
      </c>
      <c r="J191" s="204">
        <v>5.4</v>
      </c>
      <c r="K191" s="204">
        <v>0</v>
      </c>
      <c r="L191" s="204">
        <f t="shared" si="17"/>
        <v>5.4</v>
      </c>
      <c r="M191" s="205">
        <v>0</v>
      </c>
      <c r="N191" s="205">
        <v>0</v>
      </c>
      <c r="O191" s="205">
        <v>0</v>
      </c>
      <c r="P191" s="206">
        <f>89*0.4</f>
        <v>35.6</v>
      </c>
      <c r="Q191" s="207">
        <f>89*0.36</f>
        <v>32.04</v>
      </c>
      <c r="R191" s="3" t="s">
        <v>113</v>
      </c>
    </row>
    <row r="192" spans="2:18">
      <c r="B192" s="3" t="s">
        <v>113</v>
      </c>
      <c r="C192" s="3" t="s">
        <v>113</v>
      </c>
      <c r="D192" s="3" t="s">
        <v>113</v>
      </c>
      <c r="E192" s="3" t="s">
        <v>113</v>
      </c>
      <c r="F192" s="3" t="s">
        <v>113</v>
      </c>
      <c r="G192" s="3" t="s">
        <v>113</v>
      </c>
      <c r="H192" s="3" t="s">
        <v>113</v>
      </c>
      <c r="I192" s="3" t="s">
        <v>113</v>
      </c>
      <c r="J192" s="3" t="s">
        <v>113</v>
      </c>
      <c r="K192" s="3" t="s">
        <v>113</v>
      </c>
      <c r="L192" s="3" t="s">
        <v>113</v>
      </c>
      <c r="M192" s="3" t="s">
        <v>113</v>
      </c>
      <c r="N192" s="3" t="s">
        <v>113</v>
      </c>
      <c r="O192" s="3" t="s">
        <v>113</v>
      </c>
      <c r="P192" s="3" t="s">
        <v>113</v>
      </c>
      <c r="Q192" s="3" t="s">
        <v>113</v>
      </c>
      <c r="R192" s="3" t="s">
        <v>113</v>
      </c>
    </row>
  </sheetData>
  <sheetProtection algorithmName="SHA-1" hashValue="tol0xe6oDZ8Qi63eaSmEL/x9biA=" saltValue="NCkc//eVuKNbQj3Pl1s3PQ==" spinCount="100000" sheet="1" objects="1" insertRows="0"/>
  <phoneticPr fontId="3"/>
  <conditionalFormatting sqref="E12:Q191">
    <cfRule type="expression" dxfId="1" priority="1">
      <formula>#REF!="無"</formula>
    </cfRule>
  </conditionalFormatting>
  <dataValidations count="8">
    <dataValidation type="decimal" allowBlank="1" showInputMessage="1" showErrorMessage="1" sqref="H11:H191" xr:uid="{9C69F6AF-44F2-46CB-B834-EC907AA71636}">
      <formula1>-100</formula1>
      <formula2>100</formula2>
    </dataValidation>
    <dataValidation type="decimal" operator="greaterThanOrEqual" allowBlank="1" showInputMessage="1" showErrorMessage="1" sqref="I11:O191 Q11:Q191 P11:P116 P118:P191" xr:uid="{4962649A-135E-4239-A3F9-52A41C1D37AC}">
      <formula1>0</formula1>
    </dataValidation>
    <dataValidation type="whole" operator="greaterThanOrEqual" allowBlank="1" showInputMessage="1" showErrorMessage="1" sqref="F11:F191 H11:H191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91" xr:uid="{9727533F-AE40-4C80-9DCC-33D3630FC822}">
      <formula1>"晴れ, 曇り, 降雨, 降雪, 堆雪, キリ"</formula1>
    </dataValidation>
    <dataValidation type="time" operator="greaterThanOrEqual" allowBlank="1" showInputMessage="1" showErrorMessage="1" sqref="E11:E191" xr:uid="{501AD4DB-4FCE-4E69-9805-D975A86A7FFA}">
      <formula1>0</formula1>
    </dataValidation>
    <dataValidation type="date" operator="greaterThanOrEqual" allowBlank="1" showInputMessage="1" showErrorMessage="1" sqref="C12:C191" xr:uid="{C733CB0E-89AA-4882-8443-244CBCEA29DD}">
      <formula1>45292</formula1>
    </dataValidation>
    <dataValidation type="list" operator="greaterThanOrEqual" allowBlank="1" showInputMessage="1" showErrorMessage="1" sqref="G12:G191"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baseColWidth="10" defaultColWidth="8" defaultRowHeight="18"/>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tabSelected="1" zoomScale="65" zoomScaleNormal="65" workbookViewId="0">
      <pane ySplit="12" topLeftCell="A14" activePane="bottomLeft" state="frozen"/>
      <selection pane="bottomLeft" activeCell="W40" sqref="W40"/>
    </sheetView>
  </sheetViews>
  <sheetFormatPr baseColWidth="10" defaultColWidth="7.1640625" defaultRowHeight="18"/>
  <cols>
    <col min="1" max="1" width="3.6640625" customWidth="1"/>
    <col min="2" max="2" width="10.5" customWidth="1"/>
    <col min="3" max="6" width="11.33203125" customWidth="1"/>
    <col min="7" max="10" width="18.6640625" customWidth="1"/>
    <col min="11" max="14" width="20.1640625" customWidth="1"/>
    <col min="15" max="17" width="18.6640625" customWidth="1"/>
    <col min="18" max="21" width="24.6640625" customWidth="1"/>
    <col min="22" max="23" width="41.1640625" customWidth="1"/>
    <col min="24" max="24" width="21.33203125" customWidth="1"/>
  </cols>
  <sheetData>
    <row r="1" spans="2:37" s="3" customFormat="1">
      <c r="S1" s="30"/>
    </row>
    <row r="2" spans="2:37" s="3" customFormat="1" hidden="1">
      <c r="B2" s="283" t="s">
        <v>372</v>
      </c>
      <c r="C2" s="283" t="s">
        <v>373</v>
      </c>
      <c r="D2" s="283" t="s">
        <v>374</v>
      </c>
      <c r="S2" s="30"/>
    </row>
    <row r="3" spans="2:37" s="3" customFormat="1" hidden="1">
      <c r="B3" s="283" t="str">
        <f>実証データ一覧!I4&amp;""</f>
        <v>85464</v>
      </c>
      <c r="C3" s="283" t="str">
        <f>実証データ一覧!J4&amp;""</f>
        <v>茨城県</v>
      </c>
      <c r="D3" s="283" t="str">
        <f>実証データ一覧!K4&amp;""</f>
        <v>境町</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8">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9">
      <c r="B14" s="208" t="s">
        <v>128</v>
      </c>
      <c r="C14" s="209">
        <v>45705</v>
      </c>
      <c r="D14" s="187" t="str">
        <f t="shared" ref="D14:D50" si="0">IF($C14 &lt;&gt; "", IF(ISERROR(MATCH($C14, 祝日, 0)), TEXT($C14, "aaa"), "祝日"), "")</f>
        <v>月</v>
      </c>
      <c r="E14" s="210">
        <v>0.38194444444444442</v>
      </c>
      <c r="F14" s="211" t="s">
        <v>127</v>
      </c>
      <c r="G14" s="212" t="s">
        <v>188</v>
      </c>
      <c r="H14" s="213">
        <v>0.1</v>
      </c>
      <c r="I14" s="214" t="s">
        <v>207</v>
      </c>
      <c r="J14" s="214" t="s">
        <v>148</v>
      </c>
      <c r="K14" s="212" t="s">
        <v>384</v>
      </c>
      <c r="L14" s="212" t="s">
        <v>209</v>
      </c>
      <c r="M14" s="212" t="s">
        <v>151</v>
      </c>
      <c r="N14" s="212" t="s">
        <v>151</v>
      </c>
      <c r="O14" s="215" t="s">
        <v>151</v>
      </c>
      <c r="P14" s="212" t="s">
        <v>151</v>
      </c>
      <c r="Q14" s="214" t="s">
        <v>210</v>
      </c>
      <c r="R14" s="216" t="s">
        <v>204</v>
      </c>
      <c r="S14" s="216" t="s">
        <v>217</v>
      </c>
      <c r="T14" s="216"/>
      <c r="U14" s="216"/>
      <c r="V14" s="211" t="s">
        <v>119</v>
      </c>
      <c r="W14" s="214" t="s">
        <v>385</v>
      </c>
      <c r="X14" s="217">
        <v>1</v>
      </c>
      <c r="Z14" s="88" t="s">
        <v>168</v>
      </c>
      <c r="AA14" s="89"/>
      <c r="AB14" s="89"/>
      <c r="AC14" s="89"/>
      <c r="AD14" s="89"/>
      <c r="AE14" s="89"/>
      <c r="AF14" s="89"/>
      <c r="AG14" s="89"/>
      <c r="AH14" s="89"/>
      <c r="AI14" s="89"/>
      <c r="AJ14" s="90"/>
      <c r="AK14" s="39" t="s">
        <v>113</v>
      </c>
    </row>
    <row r="15" spans="2:37" s="39" customFormat="1" ht="38">
      <c r="B15" s="196"/>
      <c r="C15" s="209">
        <v>45705</v>
      </c>
      <c r="D15" s="187" t="str">
        <f t="shared" si="0"/>
        <v>月</v>
      </c>
      <c r="E15" s="210">
        <v>0.61111111111111116</v>
      </c>
      <c r="F15" s="211" t="s">
        <v>127</v>
      </c>
      <c r="G15" s="212" t="s">
        <v>188</v>
      </c>
      <c r="H15" s="213">
        <v>0.2</v>
      </c>
      <c r="I15" s="214" t="s">
        <v>207</v>
      </c>
      <c r="J15" s="214" t="s">
        <v>148</v>
      </c>
      <c r="K15" s="212" t="s">
        <v>167</v>
      </c>
      <c r="L15" s="212" t="s">
        <v>150</v>
      </c>
      <c r="M15" s="212" t="s">
        <v>151</v>
      </c>
      <c r="N15" s="212" t="s">
        <v>151</v>
      </c>
      <c r="O15" s="215" t="s">
        <v>151</v>
      </c>
      <c r="P15" s="212" t="s">
        <v>151</v>
      </c>
      <c r="Q15" s="214" t="s">
        <v>155</v>
      </c>
      <c r="R15" s="216" t="s">
        <v>204</v>
      </c>
      <c r="S15" s="216" t="s">
        <v>248</v>
      </c>
      <c r="T15" s="216" t="s">
        <v>386</v>
      </c>
      <c r="U15" s="216" t="s">
        <v>210</v>
      </c>
      <c r="V15" s="211" t="s">
        <v>119</v>
      </c>
      <c r="W15" s="214" t="s">
        <v>387</v>
      </c>
      <c r="X15" s="217">
        <v>2</v>
      </c>
      <c r="Z15" s="88" t="s">
        <v>169</v>
      </c>
      <c r="AA15" s="89"/>
      <c r="AB15" s="89"/>
      <c r="AC15" s="89"/>
      <c r="AD15" s="89"/>
      <c r="AE15" s="89"/>
      <c r="AF15" s="89"/>
      <c r="AG15" s="89"/>
      <c r="AH15" s="89"/>
      <c r="AI15" s="89"/>
      <c r="AJ15" s="90"/>
      <c r="AK15" s="39" t="s">
        <v>113</v>
      </c>
    </row>
    <row r="16" spans="2:37" s="39" customFormat="1" ht="38">
      <c r="B16" s="196"/>
      <c r="C16" s="209">
        <v>45706</v>
      </c>
      <c r="D16" s="187" t="str">
        <f t="shared" si="0"/>
        <v>火</v>
      </c>
      <c r="E16" s="210">
        <v>0.47916666666666669</v>
      </c>
      <c r="F16" s="211" t="s">
        <v>216</v>
      </c>
      <c r="G16" s="212" t="s">
        <v>188</v>
      </c>
      <c r="H16" s="213">
        <v>0.2</v>
      </c>
      <c r="I16" s="214" t="s">
        <v>207</v>
      </c>
      <c r="J16" s="214" t="s">
        <v>148</v>
      </c>
      <c r="K16" s="212" t="s">
        <v>167</v>
      </c>
      <c r="L16" s="212" t="s">
        <v>389</v>
      </c>
      <c r="M16" s="212" t="s">
        <v>151</v>
      </c>
      <c r="N16" s="212" t="s">
        <v>126</v>
      </c>
      <c r="O16" s="215" t="s">
        <v>151</v>
      </c>
      <c r="P16" s="212" t="s">
        <v>151</v>
      </c>
      <c r="Q16" s="214" t="s">
        <v>152</v>
      </c>
      <c r="R16" s="216" t="s">
        <v>204</v>
      </c>
      <c r="S16" s="216" t="s">
        <v>248</v>
      </c>
      <c r="T16" s="216" t="s">
        <v>386</v>
      </c>
      <c r="U16" s="216" t="s">
        <v>210</v>
      </c>
      <c r="V16" s="211" t="s">
        <v>119</v>
      </c>
      <c r="W16" s="214" t="s">
        <v>390</v>
      </c>
      <c r="X16" s="217">
        <v>3</v>
      </c>
      <c r="Z16" s="88" t="s">
        <v>170</v>
      </c>
      <c r="AA16" s="89"/>
      <c r="AB16" s="89"/>
      <c r="AC16" s="89"/>
      <c r="AD16" s="89"/>
      <c r="AE16" s="89"/>
      <c r="AF16" s="89"/>
      <c r="AG16" s="89"/>
      <c r="AH16" s="89"/>
      <c r="AI16" s="89"/>
      <c r="AJ16" s="90"/>
      <c r="AK16" s="39" t="s">
        <v>113</v>
      </c>
    </row>
    <row r="17" spans="2:37" s="39" customFormat="1" ht="19">
      <c r="B17" s="196"/>
      <c r="C17" s="209">
        <v>45706</v>
      </c>
      <c r="D17" s="187" t="str">
        <f t="shared" si="0"/>
        <v>火</v>
      </c>
      <c r="E17" s="210">
        <v>0.68402777777777779</v>
      </c>
      <c r="F17" s="211" t="s">
        <v>216</v>
      </c>
      <c r="G17" s="212" t="s">
        <v>188</v>
      </c>
      <c r="H17" s="213">
        <v>0.1</v>
      </c>
      <c r="I17" s="214" t="s">
        <v>207</v>
      </c>
      <c r="J17" s="214" t="s">
        <v>148</v>
      </c>
      <c r="K17" s="212" t="s">
        <v>384</v>
      </c>
      <c r="L17" s="212" t="s">
        <v>209</v>
      </c>
      <c r="M17" s="212" t="s">
        <v>151</v>
      </c>
      <c r="N17" s="212" t="s">
        <v>151</v>
      </c>
      <c r="O17" s="215" t="s">
        <v>151</v>
      </c>
      <c r="P17" s="212" t="s">
        <v>151</v>
      </c>
      <c r="Q17" s="214" t="s">
        <v>210</v>
      </c>
      <c r="R17" s="216" t="s">
        <v>204</v>
      </c>
      <c r="S17" s="216" t="s">
        <v>217</v>
      </c>
      <c r="T17" s="216"/>
      <c r="U17" s="216"/>
      <c r="V17" s="211" t="s">
        <v>119</v>
      </c>
      <c r="W17" s="214" t="s">
        <v>385</v>
      </c>
      <c r="X17" s="217">
        <v>1</v>
      </c>
      <c r="Z17" s="88"/>
      <c r="AA17" s="89"/>
      <c r="AB17" s="89"/>
      <c r="AC17" s="89"/>
      <c r="AD17" s="89"/>
      <c r="AE17" s="89"/>
      <c r="AF17" s="89"/>
      <c r="AG17" s="89"/>
      <c r="AH17" s="89"/>
      <c r="AI17" s="89"/>
      <c r="AJ17" s="90"/>
      <c r="AK17" s="39" t="s">
        <v>113</v>
      </c>
    </row>
    <row r="18" spans="2:37" s="39" customFormat="1" ht="19">
      <c r="B18" s="196"/>
      <c r="C18" s="209">
        <v>45706</v>
      </c>
      <c r="D18" s="187" t="str">
        <f t="shared" si="0"/>
        <v>火</v>
      </c>
      <c r="E18" s="210">
        <v>0.70833333333333337</v>
      </c>
      <c r="F18" s="211" t="s">
        <v>216</v>
      </c>
      <c r="G18" s="212" t="s">
        <v>188</v>
      </c>
      <c r="H18" s="213">
        <v>0.1</v>
      </c>
      <c r="I18" s="214" t="s">
        <v>207</v>
      </c>
      <c r="J18" s="214" t="s">
        <v>148</v>
      </c>
      <c r="K18" s="212" t="s">
        <v>384</v>
      </c>
      <c r="L18" s="212" t="s">
        <v>209</v>
      </c>
      <c r="M18" s="212" t="s">
        <v>151</v>
      </c>
      <c r="N18" s="212" t="s">
        <v>151</v>
      </c>
      <c r="O18" s="215" t="s">
        <v>151</v>
      </c>
      <c r="P18" s="212" t="s">
        <v>151</v>
      </c>
      <c r="Q18" s="214" t="s">
        <v>210</v>
      </c>
      <c r="R18" s="216" t="s">
        <v>204</v>
      </c>
      <c r="S18" s="216" t="s">
        <v>217</v>
      </c>
      <c r="T18" s="216"/>
      <c r="U18" s="216"/>
      <c r="V18" s="211" t="s">
        <v>119</v>
      </c>
      <c r="W18" s="214" t="s">
        <v>385</v>
      </c>
      <c r="X18" s="217">
        <v>1</v>
      </c>
      <c r="Z18" s="88"/>
      <c r="AA18" s="89"/>
      <c r="AB18" s="89"/>
      <c r="AC18" s="89"/>
      <c r="AD18" s="89"/>
      <c r="AE18" s="89"/>
      <c r="AF18" s="89"/>
      <c r="AG18" s="89"/>
      <c r="AH18" s="89"/>
      <c r="AI18" s="89"/>
      <c r="AJ18" s="90"/>
      <c r="AK18" s="39" t="s">
        <v>113</v>
      </c>
    </row>
    <row r="19" spans="2:37" s="39" customFormat="1" ht="19">
      <c r="B19" s="196"/>
      <c r="C19" s="209">
        <v>45707</v>
      </c>
      <c r="D19" s="187" t="str">
        <f t="shared" si="0"/>
        <v>水</v>
      </c>
      <c r="E19" s="210">
        <v>0.33333333333333331</v>
      </c>
      <c r="F19" s="211" t="s">
        <v>127</v>
      </c>
      <c r="G19" s="212" t="s">
        <v>188</v>
      </c>
      <c r="H19" s="213">
        <v>0.1</v>
      </c>
      <c r="I19" s="214" t="s">
        <v>207</v>
      </c>
      <c r="J19" s="214" t="s">
        <v>148</v>
      </c>
      <c r="K19" s="212" t="s">
        <v>384</v>
      </c>
      <c r="L19" s="212" t="s">
        <v>209</v>
      </c>
      <c r="M19" s="212" t="s">
        <v>151</v>
      </c>
      <c r="N19" s="212" t="s">
        <v>151</v>
      </c>
      <c r="O19" s="215" t="s">
        <v>151</v>
      </c>
      <c r="P19" s="212" t="s">
        <v>151</v>
      </c>
      <c r="Q19" s="214" t="s">
        <v>210</v>
      </c>
      <c r="R19" s="216" t="s">
        <v>204</v>
      </c>
      <c r="S19" s="216" t="s">
        <v>217</v>
      </c>
      <c r="T19" s="216"/>
      <c r="U19" s="216"/>
      <c r="V19" s="211" t="s">
        <v>119</v>
      </c>
      <c r="W19" s="214" t="s">
        <v>385</v>
      </c>
      <c r="X19" s="217">
        <v>1</v>
      </c>
      <c r="Z19" s="88"/>
      <c r="AA19" s="89"/>
      <c r="AB19" s="89"/>
      <c r="AC19" s="89"/>
      <c r="AD19" s="89"/>
      <c r="AE19" s="89"/>
      <c r="AF19" s="89"/>
      <c r="AG19" s="89"/>
      <c r="AH19" s="89"/>
      <c r="AI19" s="89"/>
      <c r="AJ19" s="90"/>
      <c r="AK19" s="39" t="s">
        <v>113</v>
      </c>
    </row>
    <row r="20" spans="2:37" s="39" customFormat="1" ht="19">
      <c r="B20" s="196"/>
      <c r="C20" s="209">
        <v>45707</v>
      </c>
      <c r="D20" s="187" t="str">
        <f t="shared" si="0"/>
        <v>水</v>
      </c>
      <c r="E20" s="210">
        <v>0.43055555555555558</v>
      </c>
      <c r="F20" s="211" t="s">
        <v>127</v>
      </c>
      <c r="G20" s="212" t="s">
        <v>188</v>
      </c>
      <c r="H20" s="213">
        <v>0.1</v>
      </c>
      <c r="I20" s="214" t="s">
        <v>207</v>
      </c>
      <c r="J20" s="214" t="s">
        <v>148</v>
      </c>
      <c r="K20" s="212" t="s">
        <v>384</v>
      </c>
      <c r="L20" s="212" t="s">
        <v>209</v>
      </c>
      <c r="M20" s="212" t="s">
        <v>151</v>
      </c>
      <c r="N20" s="212" t="s">
        <v>151</v>
      </c>
      <c r="O20" s="215" t="s">
        <v>151</v>
      </c>
      <c r="P20" s="212" t="s">
        <v>151</v>
      </c>
      <c r="Q20" s="214" t="s">
        <v>210</v>
      </c>
      <c r="R20" s="216" t="s">
        <v>204</v>
      </c>
      <c r="S20" s="216" t="s">
        <v>217</v>
      </c>
      <c r="T20" s="216"/>
      <c r="U20" s="216"/>
      <c r="V20" s="211" t="s">
        <v>119</v>
      </c>
      <c r="W20" s="214" t="s">
        <v>385</v>
      </c>
      <c r="X20" s="217">
        <v>1</v>
      </c>
      <c r="Z20" s="88"/>
      <c r="AA20" s="89"/>
      <c r="AB20" s="89"/>
      <c r="AC20" s="89"/>
      <c r="AD20" s="89"/>
      <c r="AE20" s="89"/>
      <c r="AF20" s="89"/>
      <c r="AG20" s="89"/>
      <c r="AH20" s="89"/>
      <c r="AI20" s="89"/>
      <c r="AJ20" s="90"/>
      <c r="AK20" s="39" t="s">
        <v>113</v>
      </c>
    </row>
    <row r="21" spans="2:37" s="39" customFormat="1" ht="19">
      <c r="B21" s="196"/>
      <c r="C21" s="209">
        <v>45707</v>
      </c>
      <c r="D21" s="187" t="str">
        <f t="shared" si="0"/>
        <v>水</v>
      </c>
      <c r="E21" s="210">
        <v>0.58680555555555558</v>
      </c>
      <c r="F21" s="211" t="s">
        <v>127</v>
      </c>
      <c r="G21" s="212" t="s">
        <v>188</v>
      </c>
      <c r="H21" s="213">
        <v>0.1</v>
      </c>
      <c r="I21" s="214" t="s">
        <v>207</v>
      </c>
      <c r="J21" s="214" t="s">
        <v>148</v>
      </c>
      <c r="K21" s="212" t="s">
        <v>384</v>
      </c>
      <c r="L21" s="212" t="s">
        <v>209</v>
      </c>
      <c r="M21" s="212" t="s">
        <v>151</v>
      </c>
      <c r="N21" s="212" t="s">
        <v>151</v>
      </c>
      <c r="O21" s="215" t="s">
        <v>151</v>
      </c>
      <c r="P21" s="212" t="s">
        <v>151</v>
      </c>
      <c r="Q21" s="214" t="s">
        <v>210</v>
      </c>
      <c r="R21" s="216" t="s">
        <v>204</v>
      </c>
      <c r="S21" s="216" t="s">
        <v>217</v>
      </c>
      <c r="T21" s="216"/>
      <c r="U21" s="216"/>
      <c r="V21" s="211" t="s">
        <v>119</v>
      </c>
      <c r="W21" s="214" t="s">
        <v>385</v>
      </c>
      <c r="X21" s="217">
        <v>1</v>
      </c>
      <c r="Z21" s="88"/>
      <c r="AA21" s="89"/>
      <c r="AB21" s="89"/>
      <c r="AC21" s="89"/>
      <c r="AD21" s="89"/>
      <c r="AE21" s="89"/>
      <c r="AF21" s="89"/>
      <c r="AG21" s="89"/>
      <c r="AH21" s="89"/>
      <c r="AI21" s="89"/>
      <c r="AJ21" s="90"/>
      <c r="AK21" s="39" t="s">
        <v>113</v>
      </c>
    </row>
    <row r="22" spans="2:37" s="39" customFormat="1" ht="38">
      <c r="B22" s="196"/>
      <c r="C22" s="209">
        <v>45707</v>
      </c>
      <c r="D22" s="187" t="str">
        <f t="shared" si="0"/>
        <v>水</v>
      </c>
      <c r="E22" s="210">
        <v>0.63541666666666663</v>
      </c>
      <c r="F22" s="211" t="s">
        <v>127</v>
      </c>
      <c r="G22" s="212" t="s">
        <v>188</v>
      </c>
      <c r="H22" s="213">
        <v>0.2</v>
      </c>
      <c r="I22" s="214" t="s">
        <v>207</v>
      </c>
      <c r="J22" s="214" t="s">
        <v>148</v>
      </c>
      <c r="K22" s="212" t="s">
        <v>167</v>
      </c>
      <c r="L22" s="212" t="s">
        <v>150</v>
      </c>
      <c r="M22" s="212" t="s">
        <v>151</v>
      </c>
      <c r="N22" s="212" t="s">
        <v>126</v>
      </c>
      <c r="O22" s="215" t="s">
        <v>151</v>
      </c>
      <c r="P22" s="212" t="s">
        <v>151</v>
      </c>
      <c r="Q22" s="214" t="s">
        <v>155</v>
      </c>
      <c r="R22" s="216" t="s">
        <v>204</v>
      </c>
      <c r="S22" s="216" t="s">
        <v>248</v>
      </c>
      <c r="T22" s="216" t="s">
        <v>386</v>
      </c>
      <c r="U22" s="216" t="s">
        <v>210</v>
      </c>
      <c r="V22" s="211" t="s">
        <v>119</v>
      </c>
      <c r="W22" s="214" t="s">
        <v>390</v>
      </c>
      <c r="X22" s="217">
        <v>4</v>
      </c>
      <c r="Z22" s="88"/>
      <c r="AA22" s="89"/>
      <c r="AB22" s="89"/>
      <c r="AC22" s="89"/>
      <c r="AD22" s="89"/>
      <c r="AE22" s="89"/>
      <c r="AF22" s="89"/>
      <c r="AG22" s="89"/>
      <c r="AH22" s="89"/>
      <c r="AI22" s="89"/>
      <c r="AJ22" s="90"/>
      <c r="AK22" s="39" t="s">
        <v>113</v>
      </c>
    </row>
    <row r="23" spans="2:37" s="39" customFormat="1" ht="19">
      <c r="B23" s="196"/>
      <c r="C23" s="209">
        <v>45707</v>
      </c>
      <c r="D23" s="187" t="str">
        <f t="shared" si="0"/>
        <v>水</v>
      </c>
      <c r="E23" s="210">
        <v>0.68402777777777779</v>
      </c>
      <c r="F23" s="211" t="s">
        <v>127</v>
      </c>
      <c r="G23" s="212" t="s">
        <v>188</v>
      </c>
      <c r="H23" s="213">
        <v>0.1</v>
      </c>
      <c r="I23" s="214" t="s">
        <v>207</v>
      </c>
      <c r="J23" s="214" t="s">
        <v>148</v>
      </c>
      <c r="K23" s="212" t="s">
        <v>384</v>
      </c>
      <c r="L23" s="212" t="s">
        <v>209</v>
      </c>
      <c r="M23" s="212" t="s">
        <v>151</v>
      </c>
      <c r="N23" s="212" t="s">
        <v>151</v>
      </c>
      <c r="O23" s="215" t="s">
        <v>151</v>
      </c>
      <c r="P23" s="212" t="s">
        <v>151</v>
      </c>
      <c r="Q23" s="214" t="s">
        <v>210</v>
      </c>
      <c r="R23" s="216" t="s">
        <v>204</v>
      </c>
      <c r="S23" s="216" t="s">
        <v>217</v>
      </c>
      <c r="T23" s="216"/>
      <c r="U23" s="216"/>
      <c r="V23" s="211" t="s">
        <v>119</v>
      </c>
      <c r="W23" s="214" t="s">
        <v>385</v>
      </c>
      <c r="X23" s="217">
        <v>1</v>
      </c>
      <c r="Z23" s="88"/>
      <c r="AA23" s="89"/>
      <c r="AB23" s="89"/>
      <c r="AC23" s="89"/>
      <c r="AD23" s="89"/>
      <c r="AE23" s="89"/>
      <c r="AF23" s="89"/>
      <c r="AG23" s="89"/>
      <c r="AH23" s="89"/>
      <c r="AI23" s="89"/>
      <c r="AJ23" s="90"/>
      <c r="AK23" s="39" t="s">
        <v>113</v>
      </c>
    </row>
    <row r="24" spans="2:37" s="39" customFormat="1" ht="38">
      <c r="B24" s="196"/>
      <c r="C24" s="209">
        <v>45708</v>
      </c>
      <c r="D24" s="187" t="str">
        <f t="shared" si="0"/>
        <v>木</v>
      </c>
      <c r="E24" s="210">
        <v>0.43055555555555558</v>
      </c>
      <c r="F24" s="211" t="s">
        <v>127</v>
      </c>
      <c r="G24" s="212" t="s">
        <v>188</v>
      </c>
      <c r="H24" s="213">
        <v>0.5</v>
      </c>
      <c r="I24" s="214" t="s">
        <v>207</v>
      </c>
      <c r="J24" s="214" t="s">
        <v>148</v>
      </c>
      <c r="K24" s="212" t="s">
        <v>208</v>
      </c>
      <c r="L24" s="212" t="s">
        <v>209</v>
      </c>
      <c r="M24" s="212" t="s">
        <v>126</v>
      </c>
      <c r="N24" s="212" t="s">
        <v>126</v>
      </c>
      <c r="O24" s="215" t="s">
        <v>151</v>
      </c>
      <c r="P24" s="212" t="s">
        <v>151</v>
      </c>
      <c r="Q24" s="214" t="s">
        <v>210</v>
      </c>
      <c r="R24" s="216" t="s">
        <v>241</v>
      </c>
      <c r="S24" s="216" t="s">
        <v>249</v>
      </c>
      <c r="T24" s="216" t="s">
        <v>219</v>
      </c>
      <c r="U24" s="216" t="s">
        <v>220</v>
      </c>
      <c r="V24" s="211" t="s">
        <v>119</v>
      </c>
      <c r="W24" s="214" t="s">
        <v>383</v>
      </c>
      <c r="X24" s="217">
        <v>5</v>
      </c>
      <c r="Z24" s="88"/>
      <c r="AA24" s="89"/>
      <c r="AB24" s="89"/>
      <c r="AC24" s="89"/>
      <c r="AD24" s="89"/>
      <c r="AE24" s="89"/>
      <c r="AF24" s="89"/>
      <c r="AG24" s="89"/>
      <c r="AH24" s="89"/>
      <c r="AI24" s="89"/>
      <c r="AJ24" s="90"/>
      <c r="AK24" s="39" t="s">
        <v>113</v>
      </c>
    </row>
    <row r="25" spans="2:37" s="39" customFormat="1" ht="19">
      <c r="B25" s="196"/>
      <c r="C25" s="209">
        <v>45708</v>
      </c>
      <c r="D25" s="187" t="str">
        <f t="shared" si="0"/>
        <v>木</v>
      </c>
      <c r="E25" s="210">
        <v>0.47916666666666669</v>
      </c>
      <c r="F25" s="211" t="s">
        <v>127</v>
      </c>
      <c r="G25" s="212" t="s">
        <v>188</v>
      </c>
      <c r="H25" s="213">
        <v>0.1</v>
      </c>
      <c r="I25" s="214" t="s">
        <v>207</v>
      </c>
      <c r="J25" s="214" t="s">
        <v>148</v>
      </c>
      <c r="K25" s="212" t="s">
        <v>149</v>
      </c>
      <c r="L25" s="212" t="s">
        <v>209</v>
      </c>
      <c r="M25" s="212" t="s">
        <v>151</v>
      </c>
      <c r="N25" s="212" t="s">
        <v>151</v>
      </c>
      <c r="O25" s="215" t="s">
        <v>151</v>
      </c>
      <c r="P25" s="212" t="s">
        <v>151</v>
      </c>
      <c r="Q25" s="214" t="s">
        <v>210</v>
      </c>
      <c r="R25" s="216" t="s">
        <v>242</v>
      </c>
      <c r="S25" s="216" t="s">
        <v>245</v>
      </c>
      <c r="T25" s="216"/>
      <c r="U25" s="216"/>
      <c r="V25" s="211" t="s">
        <v>119</v>
      </c>
      <c r="W25" s="214" t="s">
        <v>391</v>
      </c>
      <c r="X25" s="217">
        <v>6</v>
      </c>
      <c r="Z25" s="88"/>
      <c r="AA25" s="89"/>
      <c r="AB25" s="89"/>
      <c r="AC25" s="89"/>
      <c r="AD25" s="89"/>
      <c r="AE25" s="89"/>
      <c r="AF25" s="89"/>
      <c r="AG25" s="89"/>
      <c r="AH25" s="89"/>
      <c r="AI25" s="89"/>
      <c r="AJ25" s="90"/>
      <c r="AK25" s="39" t="s">
        <v>113</v>
      </c>
    </row>
    <row r="26" spans="2:37" s="39" customFormat="1" ht="19">
      <c r="B26" s="196"/>
      <c r="C26" s="209">
        <v>45708</v>
      </c>
      <c r="D26" s="187" t="str">
        <f t="shared" si="0"/>
        <v>木</v>
      </c>
      <c r="E26" s="210">
        <v>0.61111111111111116</v>
      </c>
      <c r="F26" s="211" t="s">
        <v>127</v>
      </c>
      <c r="G26" s="212" t="s">
        <v>188</v>
      </c>
      <c r="H26" s="213">
        <v>0.1</v>
      </c>
      <c r="I26" s="214" t="s">
        <v>207</v>
      </c>
      <c r="J26" s="214" t="s">
        <v>148</v>
      </c>
      <c r="K26" s="212" t="s">
        <v>384</v>
      </c>
      <c r="L26" s="212" t="s">
        <v>209</v>
      </c>
      <c r="M26" s="212" t="s">
        <v>151</v>
      </c>
      <c r="N26" s="212" t="s">
        <v>151</v>
      </c>
      <c r="O26" s="215" t="s">
        <v>151</v>
      </c>
      <c r="P26" s="212" t="s">
        <v>151</v>
      </c>
      <c r="Q26" s="214" t="s">
        <v>210</v>
      </c>
      <c r="R26" s="216" t="s">
        <v>204</v>
      </c>
      <c r="S26" s="216" t="s">
        <v>217</v>
      </c>
      <c r="T26" s="216"/>
      <c r="U26" s="216"/>
      <c r="V26" s="211" t="s">
        <v>119</v>
      </c>
      <c r="W26" s="214" t="s">
        <v>385</v>
      </c>
      <c r="X26" s="217">
        <v>1</v>
      </c>
      <c r="Z26" s="88"/>
      <c r="AA26" s="89"/>
      <c r="AB26" s="89"/>
      <c r="AC26" s="89"/>
      <c r="AD26" s="89"/>
      <c r="AE26" s="89"/>
      <c r="AF26" s="89"/>
      <c r="AG26" s="89"/>
      <c r="AH26" s="89"/>
      <c r="AI26" s="89"/>
      <c r="AJ26" s="90"/>
      <c r="AK26" s="39" t="s">
        <v>113</v>
      </c>
    </row>
    <row r="27" spans="2:37" s="39" customFormat="1" ht="19">
      <c r="B27" s="196"/>
      <c r="C27" s="209">
        <v>45708</v>
      </c>
      <c r="D27" s="187" t="str">
        <f t="shared" si="0"/>
        <v>木</v>
      </c>
      <c r="E27" s="210">
        <v>0.65972222222222221</v>
      </c>
      <c r="F27" s="211" t="s">
        <v>127</v>
      </c>
      <c r="G27" s="212" t="s">
        <v>188</v>
      </c>
      <c r="H27" s="213">
        <v>0.1</v>
      </c>
      <c r="I27" s="214" t="s">
        <v>207</v>
      </c>
      <c r="J27" s="214" t="s">
        <v>148</v>
      </c>
      <c r="K27" s="212" t="s">
        <v>384</v>
      </c>
      <c r="L27" s="212" t="s">
        <v>209</v>
      </c>
      <c r="M27" s="212" t="s">
        <v>151</v>
      </c>
      <c r="N27" s="212" t="s">
        <v>151</v>
      </c>
      <c r="O27" s="215" t="s">
        <v>151</v>
      </c>
      <c r="P27" s="212" t="s">
        <v>151</v>
      </c>
      <c r="Q27" s="214" t="s">
        <v>210</v>
      </c>
      <c r="R27" s="216" t="s">
        <v>204</v>
      </c>
      <c r="S27" s="216" t="s">
        <v>217</v>
      </c>
      <c r="T27" s="216"/>
      <c r="U27" s="216"/>
      <c r="V27" s="211" t="s">
        <v>119</v>
      </c>
      <c r="W27" s="214" t="s">
        <v>385</v>
      </c>
      <c r="X27" s="217">
        <v>1</v>
      </c>
      <c r="Z27" s="88"/>
      <c r="AA27" s="89"/>
      <c r="AB27" s="89"/>
      <c r="AC27" s="89"/>
      <c r="AD27" s="89"/>
      <c r="AE27" s="89"/>
      <c r="AF27" s="89"/>
      <c r="AG27" s="89"/>
      <c r="AH27" s="89"/>
      <c r="AI27" s="89"/>
      <c r="AJ27" s="90"/>
      <c r="AK27" s="39" t="s">
        <v>113</v>
      </c>
    </row>
    <row r="28" spans="2:37" s="39" customFormat="1" ht="19">
      <c r="B28" s="196"/>
      <c r="C28" s="209">
        <v>45709</v>
      </c>
      <c r="D28" s="187" t="str">
        <f t="shared" si="0"/>
        <v>金</v>
      </c>
      <c r="E28" s="210">
        <v>0.3576388888888889</v>
      </c>
      <c r="F28" s="211" t="s">
        <v>127</v>
      </c>
      <c r="G28" s="212" t="s">
        <v>188</v>
      </c>
      <c r="H28" s="213">
        <v>0.1</v>
      </c>
      <c r="I28" s="214" t="s">
        <v>207</v>
      </c>
      <c r="J28" s="214" t="s">
        <v>148</v>
      </c>
      <c r="K28" s="212" t="s">
        <v>384</v>
      </c>
      <c r="L28" s="212" t="s">
        <v>209</v>
      </c>
      <c r="M28" s="212" t="s">
        <v>151</v>
      </c>
      <c r="N28" s="212" t="s">
        <v>151</v>
      </c>
      <c r="O28" s="215" t="s">
        <v>151</v>
      </c>
      <c r="P28" s="212" t="s">
        <v>151</v>
      </c>
      <c r="Q28" s="214" t="s">
        <v>210</v>
      </c>
      <c r="R28" s="216" t="s">
        <v>204</v>
      </c>
      <c r="S28" s="216" t="s">
        <v>217</v>
      </c>
      <c r="T28" s="216"/>
      <c r="U28" s="216"/>
      <c r="V28" s="211" t="s">
        <v>119</v>
      </c>
      <c r="W28" s="214" t="s">
        <v>385</v>
      </c>
      <c r="X28" s="217">
        <v>1</v>
      </c>
      <c r="Z28" s="88"/>
      <c r="AA28" s="89"/>
      <c r="AB28" s="89"/>
      <c r="AC28" s="89"/>
      <c r="AD28" s="89"/>
      <c r="AE28" s="89"/>
      <c r="AF28" s="89"/>
      <c r="AG28" s="89"/>
      <c r="AH28" s="89"/>
      <c r="AI28" s="89"/>
      <c r="AJ28" s="90"/>
      <c r="AK28" s="39" t="s">
        <v>113</v>
      </c>
    </row>
    <row r="29" spans="2:37" s="39" customFormat="1" ht="19">
      <c r="B29" s="196"/>
      <c r="C29" s="209">
        <v>45709</v>
      </c>
      <c r="D29" s="187" t="str">
        <f t="shared" si="0"/>
        <v>金</v>
      </c>
      <c r="E29" s="210">
        <v>0.5625</v>
      </c>
      <c r="F29" s="211" t="s">
        <v>127</v>
      </c>
      <c r="G29" s="212" t="s">
        <v>188</v>
      </c>
      <c r="H29" s="213">
        <v>0.1</v>
      </c>
      <c r="I29" s="214" t="s">
        <v>207</v>
      </c>
      <c r="J29" s="214" t="s">
        <v>148</v>
      </c>
      <c r="K29" s="212" t="s">
        <v>384</v>
      </c>
      <c r="L29" s="212" t="s">
        <v>209</v>
      </c>
      <c r="M29" s="212" t="s">
        <v>151</v>
      </c>
      <c r="N29" s="212" t="s">
        <v>151</v>
      </c>
      <c r="O29" s="215" t="s">
        <v>151</v>
      </c>
      <c r="P29" s="212" t="s">
        <v>151</v>
      </c>
      <c r="Q29" s="214" t="s">
        <v>210</v>
      </c>
      <c r="R29" s="216" t="s">
        <v>204</v>
      </c>
      <c r="S29" s="216" t="s">
        <v>217</v>
      </c>
      <c r="T29" s="216"/>
      <c r="U29" s="216"/>
      <c r="V29" s="211" t="s">
        <v>119</v>
      </c>
      <c r="W29" s="214" t="s">
        <v>385</v>
      </c>
      <c r="X29" s="217">
        <v>1</v>
      </c>
      <c r="Z29" s="88"/>
      <c r="AA29" s="89"/>
      <c r="AB29" s="89"/>
      <c r="AC29" s="89"/>
      <c r="AD29" s="89"/>
      <c r="AE29" s="89"/>
      <c r="AF29" s="89"/>
      <c r="AG29" s="89"/>
      <c r="AH29" s="89"/>
      <c r="AI29" s="89"/>
      <c r="AJ29" s="90"/>
      <c r="AK29" s="39" t="s">
        <v>113</v>
      </c>
    </row>
    <row r="30" spans="2:37" s="39" customFormat="1" ht="38">
      <c r="B30" s="196"/>
      <c r="C30" s="209">
        <v>45709</v>
      </c>
      <c r="D30" s="187" t="str">
        <f t="shared" si="0"/>
        <v>金</v>
      </c>
      <c r="E30" s="210">
        <v>0.58680555555555558</v>
      </c>
      <c r="F30" s="211" t="s">
        <v>127</v>
      </c>
      <c r="G30" s="212" t="s">
        <v>188</v>
      </c>
      <c r="H30" s="213">
        <v>0.4</v>
      </c>
      <c r="I30" s="214" t="s">
        <v>207</v>
      </c>
      <c r="J30" s="214" t="s">
        <v>148</v>
      </c>
      <c r="K30" s="212" t="s">
        <v>208</v>
      </c>
      <c r="L30" s="212" t="s">
        <v>209</v>
      </c>
      <c r="M30" s="212" t="s">
        <v>151</v>
      </c>
      <c r="N30" s="212" t="s">
        <v>151</v>
      </c>
      <c r="O30" s="215" t="s">
        <v>151</v>
      </c>
      <c r="P30" s="212" t="s">
        <v>151</v>
      </c>
      <c r="Q30" s="214" t="s">
        <v>210</v>
      </c>
      <c r="R30" s="216" t="s">
        <v>242</v>
      </c>
      <c r="S30" s="216" t="s">
        <v>249</v>
      </c>
      <c r="T30" s="216" t="s">
        <v>386</v>
      </c>
      <c r="U30" s="216" t="s">
        <v>210</v>
      </c>
      <c r="V30" s="211" t="s">
        <v>119</v>
      </c>
      <c r="W30" s="214" t="s">
        <v>388</v>
      </c>
      <c r="X30" s="217">
        <v>7</v>
      </c>
      <c r="Z30" s="88"/>
      <c r="AA30" s="89"/>
      <c r="AB30" s="89"/>
      <c r="AC30" s="89"/>
      <c r="AD30" s="89"/>
      <c r="AE30" s="89"/>
      <c r="AF30" s="89"/>
      <c r="AG30" s="89"/>
      <c r="AH30" s="89"/>
      <c r="AI30" s="89"/>
      <c r="AJ30" s="90"/>
      <c r="AK30" s="39" t="s">
        <v>113</v>
      </c>
    </row>
    <row r="31" spans="2:37" s="39" customFormat="1" ht="38">
      <c r="B31" s="196"/>
      <c r="C31" s="209">
        <v>45710</v>
      </c>
      <c r="D31" s="187" t="str">
        <f t="shared" si="0"/>
        <v>土</v>
      </c>
      <c r="E31" s="210">
        <v>0.43055555555555558</v>
      </c>
      <c r="F31" s="211" t="s">
        <v>127</v>
      </c>
      <c r="G31" s="212" t="s">
        <v>188</v>
      </c>
      <c r="H31" s="213">
        <v>0.3</v>
      </c>
      <c r="I31" s="214" t="s">
        <v>207</v>
      </c>
      <c r="J31" s="214" t="s">
        <v>148</v>
      </c>
      <c r="K31" s="212" t="s">
        <v>149</v>
      </c>
      <c r="L31" s="212" t="s">
        <v>209</v>
      </c>
      <c r="M31" s="212" t="s">
        <v>151</v>
      </c>
      <c r="N31" s="212" t="s">
        <v>151</v>
      </c>
      <c r="O31" s="215" t="s">
        <v>151</v>
      </c>
      <c r="P31" s="212" t="s">
        <v>151</v>
      </c>
      <c r="Q31" s="214" t="s">
        <v>210</v>
      </c>
      <c r="R31" s="216" t="s">
        <v>242</v>
      </c>
      <c r="S31" s="216" t="s">
        <v>245</v>
      </c>
      <c r="T31" s="216"/>
      <c r="U31" s="216"/>
      <c r="V31" s="211" t="s">
        <v>119</v>
      </c>
      <c r="W31" s="214" t="s">
        <v>392</v>
      </c>
      <c r="X31" s="217">
        <v>8</v>
      </c>
      <c r="Z31" s="88"/>
      <c r="AA31" s="89"/>
      <c r="AB31" s="89"/>
      <c r="AC31" s="89"/>
      <c r="AD31" s="89"/>
      <c r="AE31" s="89"/>
      <c r="AF31" s="89"/>
      <c r="AG31" s="89"/>
      <c r="AH31" s="89"/>
      <c r="AI31" s="89"/>
      <c r="AJ31" s="90"/>
      <c r="AK31" s="39" t="s">
        <v>113</v>
      </c>
    </row>
    <row r="32" spans="2:37" s="39" customFormat="1" ht="19">
      <c r="B32" s="196"/>
      <c r="C32" s="209">
        <v>45710</v>
      </c>
      <c r="D32" s="187" t="str">
        <f t="shared" si="0"/>
        <v>土</v>
      </c>
      <c r="E32" s="210">
        <v>0.47916666666666669</v>
      </c>
      <c r="F32" s="211" t="s">
        <v>127</v>
      </c>
      <c r="G32" s="212" t="s">
        <v>188</v>
      </c>
      <c r="H32" s="213">
        <v>0.1</v>
      </c>
      <c r="I32" s="214" t="s">
        <v>207</v>
      </c>
      <c r="J32" s="214" t="s">
        <v>148</v>
      </c>
      <c r="K32" s="212" t="s">
        <v>384</v>
      </c>
      <c r="L32" s="212" t="s">
        <v>209</v>
      </c>
      <c r="M32" s="212" t="s">
        <v>151</v>
      </c>
      <c r="N32" s="212" t="s">
        <v>151</v>
      </c>
      <c r="O32" s="215" t="s">
        <v>151</v>
      </c>
      <c r="P32" s="212" t="s">
        <v>151</v>
      </c>
      <c r="Q32" s="214" t="s">
        <v>210</v>
      </c>
      <c r="R32" s="216" t="s">
        <v>204</v>
      </c>
      <c r="S32" s="216" t="s">
        <v>217</v>
      </c>
      <c r="T32" s="216"/>
      <c r="U32" s="216"/>
      <c r="V32" s="211" t="s">
        <v>119</v>
      </c>
      <c r="W32" s="214" t="s">
        <v>385</v>
      </c>
      <c r="X32" s="217">
        <v>1</v>
      </c>
      <c r="Z32" s="88"/>
      <c r="AA32" s="89"/>
      <c r="AB32" s="89"/>
      <c r="AC32" s="89"/>
      <c r="AD32" s="89"/>
      <c r="AE32" s="89"/>
      <c r="AF32" s="89"/>
      <c r="AG32" s="89"/>
      <c r="AH32" s="89"/>
      <c r="AI32" s="89"/>
      <c r="AJ32" s="90"/>
      <c r="AK32" s="39" t="s">
        <v>113</v>
      </c>
    </row>
    <row r="33" spans="2:37" s="39" customFormat="1" ht="19">
      <c r="B33" s="196"/>
      <c r="C33" s="209">
        <v>45710</v>
      </c>
      <c r="D33" s="187" t="str">
        <f t="shared" si="0"/>
        <v>土</v>
      </c>
      <c r="E33" s="210">
        <v>0.61111111111111116</v>
      </c>
      <c r="F33" s="211" t="s">
        <v>127</v>
      </c>
      <c r="G33" s="212" t="s">
        <v>188</v>
      </c>
      <c r="H33" s="213">
        <v>0.1</v>
      </c>
      <c r="I33" s="214" t="s">
        <v>207</v>
      </c>
      <c r="J33" s="214" t="s">
        <v>148</v>
      </c>
      <c r="K33" s="212" t="s">
        <v>384</v>
      </c>
      <c r="L33" s="212" t="s">
        <v>209</v>
      </c>
      <c r="M33" s="212" t="s">
        <v>151</v>
      </c>
      <c r="N33" s="212" t="s">
        <v>151</v>
      </c>
      <c r="O33" s="215" t="s">
        <v>151</v>
      </c>
      <c r="P33" s="212" t="s">
        <v>151</v>
      </c>
      <c r="Q33" s="214" t="s">
        <v>210</v>
      </c>
      <c r="R33" s="216" t="s">
        <v>204</v>
      </c>
      <c r="S33" s="216" t="s">
        <v>217</v>
      </c>
      <c r="T33" s="216"/>
      <c r="U33" s="216"/>
      <c r="V33" s="211" t="s">
        <v>119</v>
      </c>
      <c r="W33" s="214" t="s">
        <v>385</v>
      </c>
      <c r="X33" s="217">
        <v>1</v>
      </c>
      <c r="Z33" s="88"/>
      <c r="AA33" s="89"/>
      <c r="AB33" s="89"/>
      <c r="AC33" s="89"/>
      <c r="AD33" s="89"/>
      <c r="AE33" s="89"/>
      <c r="AF33" s="89"/>
      <c r="AG33" s="89"/>
      <c r="AH33" s="89"/>
      <c r="AI33" s="89"/>
      <c r="AJ33" s="90"/>
      <c r="AK33" s="39" t="s">
        <v>113</v>
      </c>
    </row>
    <row r="34" spans="2:37" s="39" customFormat="1" ht="38">
      <c r="B34" s="196"/>
      <c r="C34" s="209">
        <v>45710</v>
      </c>
      <c r="D34" s="187" t="str">
        <f t="shared" si="0"/>
        <v>土</v>
      </c>
      <c r="E34" s="210">
        <v>0.63541666666666663</v>
      </c>
      <c r="F34" s="211" t="s">
        <v>127</v>
      </c>
      <c r="G34" s="212" t="s">
        <v>188</v>
      </c>
      <c r="H34" s="213">
        <v>0.4</v>
      </c>
      <c r="I34" s="214" t="s">
        <v>207</v>
      </c>
      <c r="J34" s="214" t="s">
        <v>148</v>
      </c>
      <c r="K34" s="212" t="s">
        <v>167</v>
      </c>
      <c r="L34" s="212" t="s">
        <v>150</v>
      </c>
      <c r="M34" s="212" t="s">
        <v>151</v>
      </c>
      <c r="N34" s="212" t="s">
        <v>126</v>
      </c>
      <c r="O34" s="215" t="s">
        <v>151</v>
      </c>
      <c r="P34" s="212" t="s">
        <v>151</v>
      </c>
      <c r="Q34" s="214" t="s">
        <v>155</v>
      </c>
      <c r="R34" s="216" t="s">
        <v>204</v>
      </c>
      <c r="S34" s="216" t="s">
        <v>248</v>
      </c>
      <c r="T34" s="216" t="s">
        <v>386</v>
      </c>
      <c r="U34" s="216" t="s">
        <v>210</v>
      </c>
      <c r="V34" s="211" t="s">
        <v>119</v>
      </c>
      <c r="W34" s="214" t="s">
        <v>390</v>
      </c>
      <c r="X34" s="217">
        <v>4</v>
      </c>
      <c r="Z34" s="88"/>
      <c r="AA34" s="89"/>
      <c r="AB34" s="89"/>
      <c r="AC34" s="89"/>
      <c r="AD34" s="89"/>
      <c r="AE34" s="89"/>
      <c r="AF34" s="89"/>
      <c r="AG34" s="89"/>
      <c r="AH34" s="89"/>
      <c r="AI34" s="89"/>
      <c r="AJ34" s="90"/>
      <c r="AK34" s="39" t="s">
        <v>113</v>
      </c>
    </row>
    <row r="35" spans="2:37" s="39" customFormat="1" ht="19">
      <c r="B35" s="196"/>
      <c r="C35" s="209">
        <v>45710</v>
      </c>
      <c r="D35" s="187" t="str">
        <f t="shared" si="0"/>
        <v>土</v>
      </c>
      <c r="E35" s="210">
        <v>0.68402777777777779</v>
      </c>
      <c r="F35" s="211" t="s">
        <v>127</v>
      </c>
      <c r="G35" s="212" t="s">
        <v>188</v>
      </c>
      <c r="H35" s="213">
        <v>0.1</v>
      </c>
      <c r="I35" s="214" t="s">
        <v>207</v>
      </c>
      <c r="J35" s="214" t="s">
        <v>148</v>
      </c>
      <c r="K35" s="212" t="s">
        <v>384</v>
      </c>
      <c r="L35" s="212" t="s">
        <v>209</v>
      </c>
      <c r="M35" s="212" t="s">
        <v>151</v>
      </c>
      <c r="N35" s="212" t="s">
        <v>151</v>
      </c>
      <c r="O35" s="215" t="s">
        <v>151</v>
      </c>
      <c r="P35" s="212" t="s">
        <v>151</v>
      </c>
      <c r="Q35" s="214" t="s">
        <v>210</v>
      </c>
      <c r="R35" s="216" t="s">
        <v>204</v>
      </c>
      <c r="S35" s="216" t="s">
        <v>217</v>
      </c>
      <c r="T35" s="216"/>
      <c r="U35" s="216"/>
      <c r="V35" s="211" t="s">
        <v>119</v>
      </c>
      <c r="W35" s="214" t="s">
        <v>385</v>
      </c>
      <c r="X35" s="217">
        <v>1</v>
      </c>
      <c r="Z35" s="88"/>
      <c r="AA35" s="89"/>
      <c r="AB35" s="89"/>
      <c r="AC35" s="89"/>
      <c r="AD35" s="89"/>
      <c r="AE35" s="89"/>
      <c r="AF35" s="89"/>
      <c r="AG35" s="89"/>
      <c r="AH35" s="89"/>
      <c r="AI35" s="89"/>
      <c r="AJ35" s="90"/>
      <c r="AK35" s="39" t="s">
        <v>113</v>
      </c>
    </row>
    <row r="36" spans="2:37" s="39" customFormat="1" ht="19">
      <c r="B36" s="196"/>
      <c r="C36" s="209">
        <v>45711</v>
      </c>
      <c r="D36" s="187" t="str">
        <f t="shared" si="0"/>
        <v>日</v>
      </c>
      <c r="E36" s="210">
        <v>0.38194444444444442</v>
      </c>
      <c r="F36" s="211" t="s">
        <v>127</v>
      </c>
      <c r="G36" s="212" t="s">
        <v>188</v>
      </c>
      <c r="H36" s="213">
        <v>0.1</v>
      </c>
      <c r="I36" s="214" t="s">
        <v>207</v>
      </c>
      <c r="J36" s="214" t="s">
        <v>148</v>
      </c>
      <c r="K36" s="212" t="s">
        <v>384</v>
      </c>
      <c r="L36" s="212" t="s">
        <v>209</v>
      </c>
      <c r="M36" s="212" t="s">
        <v>151</v>
      </c>
      <c r="N36" s="212" t="s">
        <v>151</v>
      </c>
      <c r="O36" s="215" t="s">
        <v>151</v>
      </c>
      <c r="P36" s="212" t="s">
        <v>151</v>
      </c>
      <c r="Q36" s="214" t="s">
        <v>210</v>
      </c>
      <c r="R36" s="216" t="s">
        <v>204</v>
      </c>
      <c r="S36" s="216" t="s">
        <v>217</v>
      </c>
      <c r="T36" s="216"/>
      <c r="U36" s="216"/>
      <c r="V36" s="211" t="s">
        <v>119</v>
      </c>
      <c r="W36" s="214" t="s">
        <v>385</v>
      </c>
      <c r="X36" s="217">
        <v>1</v>
      </c>
      <c r="Z36" s="88"/>
      <c r="AA36" s="89"/>
      <c r="AB36" s="89"/>
      <c r="AC36" s="89"/>
      <c r="AD36" s="89"/>
      <c r="AE36" s="89"/>
      <c r="AF36" s="89"/>
      <c r="AG36" s="89"/>
      <c r="AH36" s="89"/>
      <c r="AI36" s="89"/>
      <c r="AJ36" s="90"/>
      <c r="AK36" s="39" t="s">
        <v>113</v>
      </c>
    </row>
    <row r="37" spans="2:37" s="39" customFormat="1" ht="19">
      <c r="B37" s="196"/>
      <c r="C37" s="209">
        <v>45711</v>
      </c>
      <c r="D37" s="187" t="str">
        <f t="shared" si="0"/>
        <v>日</v>
      </c>
      <c r="E37" s="210">
        <v>0.5625</v>
      </c>
      <c r="F37" s="211" t="s">
        <v>127</v>
      </c>
      <c r="G37" s="212" t="s">
        <v>188</v>
      </c>
      <c r="H37" s="213">
        <v>0.1</v>
      </c>
      <c r="I37" s="214" t="s">
        <v>207</v>
      </c>
      <c r="J37" s="214" t="s">
        <v>148</v>
      </c>
      <c r="K37" s="212" t="s">
        <v>384</v>
      </c>
      <c r="L37" s="212" t="s">
        <v>209</v>
      </c>
      <c r="M37" s="212" t="s">
        <v>151</v>
      </c>
      <c r="N37" s="212" t="s">
        <v>151</v>
      </c>
      <c r="O37" s="215" t="s">
        <v>151</v>
      </c>
      <c r="P37" s="212" t="s">
        <v>151</v>
      </c>
      <c r="Q37" s="214" t="s">
        <v>210</v>
      </c>
      <c r="R37" s="216" t="s">
        <v>204</v>
      </c>
      <c r="S37" s="216" t="s">
        <v>217</v>
      </c>
      <c r="T37" s="216"/>
      <c r="U37" s="216"/>
      <c r="V37" s="211" t="s">
        <v>119</v>
      </c>
      <c r="W37" s="214" t="s">
        <v>385</v>
      </c>
      <c r="X37" s="217">
        <v>1</v>
      </c>
      <c r="Z37" s="88"/>
      <c r="AA37" s="89"/>
      <c r="AB37" s="89"/>
      <c r="AC37" s="89"/>
      <c r="AD37" s="89"/>
      <c r="AE37" s="89"/>
      <c r="AF37" s="89"/>
      <c r="AG37" s="89"/>
      <c r="AH37" s="89"/>
      <c r="AI37" s="89"/>
      <c r="AJ37" s="90"/>
      <c r="AK37" s="39" t="s">
        <v>113</v>
      </c>
    </row>
    <row r="38" spans="2:37" s="39" customFormat="1" ht="19">
      <c r="B38" s="196"/>
      <c r="C38" s="209">
        <v>45712</v>
      </c>
      <c r="D38" s="187" t="str">
        <f t="shared" si="0"/>
        <v>月</v>
      </c>
      <c r="E38" s="210">
        <v>0.38194444444444442</v>
      </c>
      <c r="F38" s="211" t="s">
        <v>127</v>
      </c>
      <c r="G38" s="212" t="s">
        <v>188</v>
      </c>
      <c r="H38" s="213">
        <v>0.1</v>
      </c>
      <c r="I38" s="214" t="s">
        <v>207</v>
      </c>
      <c r="J38" s="214" t="s">
        <v>148</v>
      </c>
      <c r="K38" s="212" t="s">
        <v>384</v>
      </c>
      <c r="L38" s="212" t="s">
        <v>209</v>
      </c>
      <c r="M38" s="212" t="s">
        <v>151</v>
      </c>
      <c r="N38" s="212" t="s">
        <v>151</v>
      </c>
      <c r="O38" s="215" t="s">
        <v>151</v>
      </c>
      <c r="P38" s="212" t="s">
        <v>151</v>
      </c>
      <c r="Q38" s="214" t="s">
        <v>210</v>
      </c>
      <c r="R38" s="216" t="s">
        <v>204</v>
      </c>
      <c r="S38" s="216" t="s">
        <v>217</v>
      </c>
      <c r="T38" s="216"/>
      <c r="U38" s="216"/>
      <c r="V38" s="211" t="s">
        <v>119</v>
      </c>
      <c r="W38" s="214" t="s">
        <v>385</v>
      </c>
      <c r="X38" s="217">
        <v>1</v>
      </c>
      <c r="Z38" s="88"/>
      <c r="AA38" s="89"/>
      <c r="AB38" s="89"/>
      <c r="AC38" s="89"/>
      <c r="AD38" s="89"/>
      <c r="AE38" s="89"/>
      <c r="AF38" s="89"/>
      <c r="AG38" s="89"/>
      <c r="AH38" s="89"/>
      <c r="AI38" s="89"/>
      <c r="AJ38" s="90"/>
      <c r="AK38" s="39" t="s">
        <v>113</v>
      </c>
    </row>
    <row r="39" spans="2:37" s="39" customFormat="1" ht="38">
      <c r="B39" s="196"/>
      <c r="C39" s="209">
        <v>45712</v>
      </c>
      <c r="D39" s="187" t="str">
        <f t="shared" si="0"/>
        <v>月</v>
      </c>
      <c r="E39" s="210">
        <v>0.4548611111111111</v>
      </c>
      <c r="F39" s="211" t="s">
        <v>127</v>
      </c>
      <c r="G39" s="212" t="s">
        <v>188</v>
      </c>
      <c r="H39" s="213">
        <v>0.2</v>
      </c>
      <c r="I39" s="214" t="s">
        <v>207</v>
      </c>
      <c r="J39" s="214" t="s">
        <v>148</v>
      </c>
      <c r="K39" s="212" t="s">
        <v>167</v>
      </c>
      <c r="L39" s="212" t="s">
        <v>150</v>
      </c>
      <c r="M39" s="212" t="s">
        <v>151</v>
      </c>
      <c r="N39" s="212" t="s">
        <v>151</v>
      </c>
      <c r="O39" s="215" t="s">
        <v>151</v>
      </c>
      <c r="P39" s="212" t="s">
        <v>151</v>
      </c>
      <c r="Q39" s="214" t="s">
        <v>155</v>
      </c>
      <c r="R39" s="216" t="s">
        <v>204</v>
      </c>
      <c r="S39" s="216" t="s">
        <v>248</v>
      </c>
      <c r="T39" s="216" t="s">
        <v>386</v>
      </c>
      <c r="U39" s="216" t="s">
        <v>210</v>
      </c>
      <c r="V39" s="211" t="s">
        <v>119</v>
      </c>
      <c r="W39" s="214" t="s">
        <v>387</v>
      </c>
      <c r="X39" s="217">
        <v>2</v>
      </c>
      <c r="Z39" s="88"/>
      <c r="AA39" s="89"/>
      <c r="AB39" s="89"/>
      <c r="AC39" s="89"/>
      <c r="AD39" s="89"/>
      <c r="AE39" s="89"/>
      <c r="AF39" s="89"/>
      <c r="AG39" s="89"/>
      <c r="AH39" s="89"/>
      <c r="AI39" s="89"/>
      <c r="AJ39" s="90"/>
      <c r="AK39" s="39" t="s">
        <v>113</v>
      </c>
    </row>
    <row r="40" spans="2:37" s="39" customFormat="1" ht="38">
      <c r="B40" s="196"/>
      <c r="C40" s="209">
        <v>45712</v>
      </c>
      <c r="D40" s="187" t="str">
        <f t="shared" si="0"/>
        <v>月</v>
      </c>
      <c r="E40" s="210">
        <v>0.47916666666666669</v>
      </c>
      <c r="F40" s="211" t="s">
        <v>127</v>
      </c>
      <c r="G40" s="212" t="s">
        <v>188</v>
      </c>
      <c r="H40" s="213">
        <v>0.3</v>
      </c>
      <c r="I40" s="214" t="s">
        <v>207</v>
      </c>
      <c r="J40" s="214" t="s">
        <v>148</v>
      </c>
      <c r="K40" s="212" t="s">
        <v>167</v>
      </c>
      <c r="L40" s="212" t="s">
        <v>150</v>
      </c>
      <c r="M40" s="212" t="s">
        <v>126</v>
      </c>
      <c r="N40" s="212" t="s">
        <v>126</v>
      </c>
      <c r="O40" s="215" t="s">
        <v>151</v>
      </c>
      <c r="P40" s="212" t="s">
        <v>151</v>
      </c>
      <c r="Q40" s="214" t="s">
        <v>155</v>
      </c>
      <c r="R40" s="216" t="s">
        <v>204</v>
      </c>
      <c r="S40" s="216" t="s">
        <v>245</v>
      </c>
      <c r="T40" s="216"/>
      <c r="U40" s="216"/>
      <c r="V40" s="211" t="s">
        <v>119</v>
      </c>
      <c r="W40" s="214" t="s">
        <v>393</v>
      </c>
      <c r="X40" s="217">
        <v>9</v>
      </c>
      <c r="Z40" s="88"/>
      <c r="AA40" s="89"/>
      <c r="AB40" s="89"/>
      <c r="AC40" s="89"/>
      <c r="AD40" s="89"/>
      <c r="AE40" s="89"/>
      <c r="AF40" s="89"/>
      <c r="AG40" s="89"/>
      <c r="AH40" s="89"/>
      <c r="AI40" s="89"/>
      <c r="AJ40" s="90"/>
      <c r="AK40" s="39" t="s">
        <v>113</v>
      </c>
    </row>
    <row r="41" spans="2:37" s="39" customFormat="1" ht="38">
      <c r="B41" s="196"/>
      <c r="C41" s="209">
        <v>45712</v>
      </c>
      <c r="D41" s="187" t="str">
        <f t="shared" si="0"/>
        <v>月</v>
      </c>
      <c r="E41" s="210">
        <v>0.5625</v>
      </c>
      <c r="F41" s="211" t="s">
        <v>127</v>
      </c>
      <c r="G41" s="212" t="s">
        <v>188</v>
      </c>
      <c r="H41" s="213">
        <v>0.4</v>
      </c>
      <c r="I41" s="214" t="s">
        <v>207</v>
      </c>
      <c r="J41" s="214" t="s">
        <v>148</v>
      </c>
      <c r="K41" s="212" t="s">
        <v>167</v>
      </c>
      <c r="L41" s="212" t="s">
        <v>150</v>
      </c>
      <c r="M41" s="212" t="s">
        <v>151</v>
      </c>
      <c r="N41" s="212" t="s">
        <v>126</v>
      </c>
      <c r="O41" s="215" t="s">
        <v>151</v>
      </c>
      <c r="P41" s="212" t="s">
        <v>151</v>
      </c>
      <c r="Q41" s="214" t="s">
        <v>155</v>
      </c>
      <c r="R41" s="216" t="s">
        <v>204</v>
      </c>
      <c r="S41" s="216" t="s">
        <v>248</v>
      </c>
      <c r="T41" s="216" t="s">
        <v>386</v>
      </c>
      <c r="U41" s="216" t="s">
        <v>210</v>
      </c>
      <c r="V41" s="211" t="s">
        <v>119</v>
      </c>
      <c r="W41" s="214" t="s">
        <v>390</v>
      </c>
      <c r="X41" s="217">
        <v>4</v>
      </c>
      <c r="Z41" s="88"/>
      <c r="AA41" s="89"/>
      <c r="AB41" s="89"/>
      <c r="AC41" s="89"/>
      <c r="AD41" s="89"/>
      <c r="AE41" s="89"/>
      <c r="AF41" s="89"/>
      <c r="AG41" s="89"/>
      <c r="AH41" s="89"/>
      <c r="AI41" s="89"/>
      <c r="AJ41" s="90"/>
      <c r="AK41" s="39" t="s">
        <v>113</v>
      </c>
    </row>
    <row r="42" spans="2:37" s="39" customFormat="1" ht="19">
      <c r="B42" s="196"/>
      <c r="C42" s="209">
        <v>45713</v>
      </c>
      <c r="D42" s="187" t="str">
        <f t="shared" si="0"/>
        <v>火</v>
      </c>
      <c r="E42" s="210">
        <v>0.4548611111111111</v>
      </c>
      <c r="F42" s="211" t="s">
        <v>127</v>
      </c>
      <c r="G42" s="212" t="s">
        <v>188</v>
      </c>
      <c r="H42" s="213">
        <v>0.1</v>
      </c>
      <c r="I42" s="214" t="s">
        <v>207</v>
      </c>
      <c r="J42" s="214" t="s">
        <v>148</v>
      </c>
      <c r="K42" s="212" t="s">
        <v>384</v>
      </c>
      <c r="L42" s="212" t="s">
        <v>209</v>
      </c>
      <c r="M42" s="212" t="s">
        <v>151</v>
      </c>
      <c r="N42" s="212" t="s">
        <v>151</v>
      </c>
      <c r="O42" s="215" t="s">
        <v>151</v>
      </c>
      <c r="P42" s="212" t="s">
        <v>151</v>
      </c>
      <c r="Q42" s="214" t="s">
        <v>210</v>
      </c>
      <c r="R42" s="216" t="s">
        <v>204</v>
      </c>
      <c r="S42" s="216" t="s">
        <v>217</v>
      </c>
      <c r="T42" s="216"/>
      <c r="U42" s="216"/>
      <c r="V42" s="211" t="s">
        <v>119</v>
      </c>
      <c r="W42" s="214" t="s">
        <v>385</v>
      </c>
      <c r="X42" s="217">
        <v>1</v>
      </c>
      <c r="Z42" s="88"/>
      <c r="AA42" s="89"/>
      <c r="AB42" s="89"/>
      <c r="AC42" s="89"/>
      <c r="AD42" s="89"/>
      <c r="AE42" s="89"/>
      <c r="AF42" s="89"/>
      <c r="AG42" s="89"/>
      <c r="AH42" s="89"/>
      <c r="AI42" s="89"/>
      <c r="AJ42" s="90"/>
      <c r="AK42" s="39" t="s">
        <v>113</v>
      </c>
    </row>
    <row r="43" spans="2:37" s="39" customFormat="1" ht="19">
      <c r="B43" s="196"/>
      <c r="C43" s="209">
        <v>45713</v>
      </c>
      <c r="D43" s="187" t="str">
        <f t="shared" si="0"/>
        <v>火</v>
      </c>
      <c r="E43" s="210">
        <v>0.5625</v>
      </c>
      <c r="F43" s="211" t="s">
        <v>127</v>
      </c>
      <c r="G43" s="212" t="s">
        <v>188</v>
      </c>
      <c r="H43" s="213">
        <v>0.2</v>
      </c>
      <c r="I43" s="214" t="s">
        <v>207</v>
      </c>
      <c r="J43" s="214" t="s">
        <v>148</v>
      </c>
      <c r="K43" s="212" t="s">
        <v>384</v>
      </c>
      <c r="L43" s="212" t="s">
        <v>209</v>
      </c>
      <c r="M43" s="212" t="s">
        <v>151</v>
      </c>
      <c r="N43" s="212" t="s">
        <v>151</v>
      </c>
      <c r="O43" s="215" t="s">
        <v>151</v>
      </c>
      <c r="P43" s="212" t="s">
        <v>151</v>
      </c>
      <c r="Q43" s="214" t="s">
        <v>210</v>
      </c>
      <c r="R43" s="216" t="s">
        <v>204</v>
      </c>
      <c r="S43" s="216" t="s">
        <v>217</v>
      </c>
      <c r="T43" s="216"/>
      <c r="U43" s="216"/>
      <c r="V43" s="211" t="s">
        <v>119</v>
      </c>
      <c r="W43" s="214" t="s">
        <v>385</v>
      </c>
      <c r="X43" s="217">
        <v>1</v>
      </c>
      <c r="Z43" s="88"/>
      <c r="AA43" s="89"/>
      <c r="AB43" s="89"/>
      <c r="AC43" s="89"/>
      <c r="AD43" s="89"/>
      <c r="AE43" s="89"/>
      <c r="AF43" s="89"/>
      <c r="AG43" s="89"/>
      <c r="AH43" s="89"/>
      <c r="AI43" s="89"/>
      <c r="AJ43" s="90"/>
      <c r="AK43" s="39" t="s">
        <v>113</v>
      </c>
    </row>
    <row r="44" spans="2:37" s="39" customFormat="1" ht="19">
      <c r="B44" s="196"/>
      <c r="C44" s="209">
        <v>45714</v>
      </c>
      <c r="D44" s="187" t="str">
        <f t="shared" si="0"/>
        <v>水</v>
      </c>
      <c r="E44" s="210">
        <v>0.68402777777777779</v>
      </c>
      <c r="F44" s="211" t="s">
        <v>127</v>
      </c>
      <c r="G44" s="212" t="s">
        <v>188</v>
      </c>
      <c r="H44" s="213">
        <v>0.1</v>
      </c>
      <c r="I44" s="214" t="s">
        <v>207</v>
      </c>
      <c r="J44" s="214" t="s">
        <v>148</v>
      </c>
      <c r="K44" s="212" t="s">
        <v>384</v>
      </c>
      <c r="L44" s="212" t="s">
        <v>209</v>
      </c>
      <c r="M44" s="212" t="s">
        <v>151</v>
      </c>
      <c r="N44" s="212" t="s">
        <v>151</v>
      </c>
      <c r="O44" s="215" t="s">
        <v>151</v>
      </c>
      <c r="P44" s="212" t="s">
        <v>151</v>
      </c>
      <c r="Q44" s="214" t="s">
        <v>210</v>
      </c>
      <c r="R44" s="216" t="s">
        <v>204</v>
      </c>
      <c r="S44" s="216" t="s">
        <v>217</v>
      </c>
      <c r="T44" s="216"/>
      <c r="U44" s="216"/>
      <c r="V44" s="211" t="s">
        <v>119</v>
      </c>
      <c r="W44" s="214" t="s">
        <v>385</v>
      </c>
      <c r="X44" s="217">
        <v>1</v>
      </c>
      <c r="Z44" s="88"/>
      <c r="AA44" s="89"/>
      <c r="AB44" s="89"/>
      <c r="AC44" s="89"/>
      <c r="AD44" s="89"/>
      <c r="AE44" s="89"/>
      <c r="AF44" s="89"/>
      <c r="AG44" s="89"/>
      <c r="AH44" s="89"/>
      <c r="AI44" s="89"/>
      <c r="AJ44" s="90"/>
      <c r="AK44" s="39" t="s">
        <v>113</v>
      </c>
    </row>
    <row r="45" spans="2:37" s="39" customFormat="1" ht="19">
      <c r="B45" s="196"/>
      <c r="C45" s="209">
        <v>45715</v>
      </c>
      <c r="D45" s="187" t="str">
        <f t="shared" si="0"/>
        <v>木</v>
      </c>
      <c r="E45" s="210">
        <v>0.43055555555555558</v>
      </c>
      <c r="F45" s="211" t="s">
        <v>127</v>
      </c>
      <c r="G45" s="212" t="s">
        <v>188</v>
      </c>
      <c r="H45" s="213">
        <v>0.1</v>
      </c>
      <c r="I45" s="214" t="s">
        <v>207</v>
      </c>
      <c r="J45" s="214" t="s">
        <v>148</v>
      </c>
      <c r="K45" s="212" t="s">
        <v>384</v>
      </c>
      <c r="L45" s="212" t="s">
        <v>209</v>
      </c>
      <c r="M45" s="212" t="s">
        <v>151</v>
      </c>
      <c r="N45" s="212" t="s">
        <v>151</v>
      </c>
      <c r="O45" s="215" t="s">
        <v>151</v>
      </c>
      <c r="P45" s="212" t="s">
        <v>151</v>
      </c>
      <c r="Q45" s="214" t="s">
        <v>210</v>
      </c>
      <c r="R45" s="216" t="s">
        <v>204</v>
      </c>
      <c r="S45" s="216" t="s">
        <v>217</v>
      </c>
      <c r="T45" s="216"/>
      <c r="U45" s="216"/>
      <c r="V45" s="211" t="s">
        <v>119</v>
      </c>
      <c r="W45" s="214" t="s">
        <v>385</v>
      </c>
      <c r="X45" s="217">
        <v>1</v>
      </c>
      <c r="Z45" s="88"/>
      <c r="AA45" s="89"/>
      <c r="AB45" s="89"/>
      <c r="AC45" s="89"/>
      <c r="AD45" s="89"/>
      <c r="AE45" s="89"/>
      <c r="AF45" s="89"/>
      <c r="AG45" s="89"/>
      <c r="AH45" s="89"/>
      <c r="AI45" s="89"/>
      <c r="AJ45" s="90"/>
      <c r="AK45" s="39" t="s">
        <v>113</v>
      </c>
    </row>
    <row r="46" spans="2:37" s="39" customFormat="1" ht="38">
      <c r="B46" s="196"/>
      <c r="C46" s="209">
        <v>45715</v>
      </c>
      <c r="D46" s="187" t="str">
        <f t="shared" si="0"/>
        <v>木</v>
      </c>
      <c r="E46" s="210">
        <v>0.68402777777777779</v>
      </c>
      <c r="F46" s="211" t="s">
        <v>127</v>
      </c>
      <c r="G46" s="212" t="s">
        <v>188</v>
      </c>
      <c r="H46" s="213">
        <v>0.3</v>
      </c>
      <c r="I46" s="214" t="s">
        <v>207</v>
      </c>
      <c r="J46" s="214" t="s">
        <v>148</v>
      </c>
      <c r="K46" s="212" t="s">
        <v>167</v>
      </c>
      <c r="L46" s="212" t="s">
        <v>389</v>
      </c>
      <c r="M46" s="212" t="s">
        <v>151</v>
      </c>
      <c r="N46" s="212" t="s">
        <v>126</v>
      </c>
      <c r="O46" s="215" t="s">
        <v>151</v>
      </c>
      <c r="P46" s="212" t="s">
        <v>151</v>
      </c>
      <c r="Q46" s="214" t="s">
        <v>152</v>
      </c>
      <c r="R46" s="216" t="s">
        <v>204</v>
      </c>
      <c r="S46" s="216" t="s">
        <v>248</v>
      </c>
      <c r="T46" s="216" t="s">
        <v>386</v>
      </c>
      <c r="U46" s="216" t="s">
        <v>210</v>
      </c>
      <c r="V46" s="211" t="s">
        <v>119</v>
      </c>
      <c r="W46" s="214" t="s">
        <v>390</v>
      </c>
      <c r="X46" s="217">
        <v>3</v>
      </c>
      <c r="Z46" s="88"/>
      <c r="AA46" s="89"/>
      <c r="AB46" s="89"/>
      <c r="AC46" s="89"/>
      <c r="AD46" s="89"/>
      <c r="AE46" s="89"/>
      <c r="AF46" s="89"/>
      <c r="AG46" s="89"/>
      <c r="AH46" s="89"/>
      <c r="AI46" s="89"/>
      <c r="AJ46" s="90"/>
      <c r="AK46" s="39" t="s">
        <v>113</v>
      </c>
    </row>
    <row r="47" spans="2:37" s="39" customFormat="1" ht="19">
      <c r="B47" s="196"/>
      <c r="C47" s="209">
        <v>45716</v>
      </c>
      <c r="D47" s="187" t="str">
        <f t="shared" si="0"/>
        <v>金</v>
      </c>
      <c r="E47" s="210">
        <v>0.43055555555555558</v>
      </c>
      <c r="F47" s="211" t="s">
        <v>127</v>
      </c>
      <c r="G47" s="212" t="s">
        <v>188</v>
      </c>
      <c r="H47" s="213">
        <v>0.2</v>
      </c>
      <c r="I47" s="214" t="s">
        <v>207</v>
      </c>
      <c r="J47" s="214" t="s">
        <v>148</v>
      </c>
      <c r="K47" s="212" t="s">
        <v>384</v>
      </c>
      <c r="L47" s="212" t="s">
        <v>209</v>
      </c>
      <c r="M47" s="212" t="s">
        <v>151</v>
      </c>
      <c r="N47" s="212" t="s">
        <v>151</v>
      </c>
      <c r="O47" s="215" t="s">
        <v>151</v>
      </c>
      <c r="P47" s="212" t="s">
        <v>151</v>
      </c>
      <c r="Q47" s="214" t="s">
        <v>210</v>
      </c>
      <c r="R47" s="216" t="s">
        <v>204</v>
      </c>
      <c r="S47" s="216" t="s">
        <v>217</v>
      </c>
      <c r="T47" s="216"/>
      <c r="U47" s="216"/>
      <c r="V47" s="211" t="s">
        <v>119</v>
      </c>
      <c r="W47" s="214" t="s">
        <v>385</v>
      </c>
      <c r="X47" s="217">
        <v>1</v>
      </c>
      <c r="Z47" s="88"/>
      <c r="AA47" s="89"/>
      <c r="AB47" s="89"/>
      <c r="AC47" s="89"/>
      <c r="AD47" s="89"/>
      <c r="AE47" s="89"/>
      <c r="AF47" s="89"/>
      <c r="AG47" s="89"/>
      <c r="AH47" s="89"/>
      <c r="AI47" s="89"/>
      <c r="AJ47" s="90"/>
      <c r="AK47" s="39" t="s">
        <v>113</v>
      </c>
    </row>
    <row r="48" spans="2:37" s="39" customFormat="1" ht="38">
      <c r="B48" s="196"/>
      <c r="C48" s="209">
        <v>45716</v>
      </c>
      <c r="D48" s="187" t="str">
        <f t="shared" si="0"/>
        <v>金</v>
      </c>
      <c r="E48" s="210">
        <v>0.58680555555555558</v>
      </c>
      <c r="F48" s="211" t="s">
        <v>127</v>
      </c>
      <c r="G48" s="212" t="s">
        <v>188</v>
      </c>
      <c r="H48" s="213">
        <v>0.2</v>
      </c>
      <c r="I48" s="214" t="s">
        <v>207</v>
      </c>
      <c r="J48" s="214" t="s">
        <v>148</v>
      </c>
      <c r="K48" s="212" t="s">
        <v>167</v>
      </c>
      <c r="L48" s="212" t="s">
        <v>150</v>
      </c>
      <c r="M48" s="212" t="s">
        <v>151</v>
      </c>
      <c r="N48" s="212" t="s">
        <v>151</v>
      </c>
      <c r="O48" s="215" t="s">
        <v>151</v>
      </c>
      <c r="P48" s="212" t="s">
        <v>151</v>
      </c>
      <c r="Q48" s="214" t="s">
        <v>155</v>
      </c>
      <c r="R48" s="216" t="s">
        <v>204</v>
      </c>
      <c r="S48" s="216" t="s">
        <v>248</v>
      </c>
      <c r="T48" s="216" t="s">
        <v>386</v>
      </c>
      <c r="U48" s="216" t="s">
        <v>210</v>
      </c>
      <c r="V48" s="211" t="s">
        <v>119</v>
      </c>
      <c r="W48" s="214" t="s">
        <v>387</v>
      </c>
      <c r="X48" s="217">
        <v>2</v>
      </c>
      <c r="Z48" s="88"/>
      <c r="AA48" s="89"/>
      <c r="AB48" s="89"/>
      <c r="AC48" s="89"/>
      <c r="AD48" s="89"/>
      <c r="AE48" s="89"/>
      <c r="AF48" s="89"/>
      <c r="AG48" s="89"/>
      <c r="AH48" s="89"/>
      <c r="AI48" s="89"/>
      <c r="AJ48" s="90"/>
      <c r="AK48" s="39" t="s">
        <v>113</v>
      </c>
    </row>
    <row r="49" spans="2:37" s="39" customFormat="1" ht="19">
      <c r="B49" s="196"/>
      <c r="C49" s="209">
        <v>45716</v>
      </c>
      <c r="D49" s="187" t="str">
        <f t="shared" si="0"/>
        <v>金</v>
      </c>
      <c r="E49" s="210">
        <v>0.61111111111111116</v>
      </c>
      <c r="F49" s="211" t="s">
        <v>127</v>
      </c>
      <c r="G49" s="212" t="s">
        <v>188</v>
      </c>
      <c r="H49" s="213">
        <v>0.1</v>
      </c>
      <c r="I49" s="214" t="s">
        <v>207</v>
      </c>
      <c r="J49" s="214" t="s">
        <v>148</v>
      </c>
      <c r="K49" s="212" t="s">
        <v>384</v>
      </c>
      <c r="L49" s="212" t="s">
        <v>209</v>
      </c>
      <c r="M49" s="212" t="s">
        <v>151</v>
      </c>
      <c r="N49" s="212" t="s">
        <v>151</v>
      </c>
      <c r="O49" s="215" t="s">
        <v>151</v>
      </c>
      <c r="P49" s="212" t="s">
        <v>151</v>
      </c>
      <c r="Q49" s="214" t="s">
        <v>210</v>
      </c>
      <c r="R49" s="216" t="s">
        <v>204</v>
      </c>
      <c r="S49" s="216" t="s">
        <v>217</v>
      </c>
      <c r="T49" s="216"/>
      <c r="U49" s="216"/>
      <c r="V49" s="211" t="s">
        <v>119</v>
      </c>
      <c r="W49" s="214" t="s">
        <v>385</v>
      </c>
      <c r="X49" s="217">
        <v>1</v>
      </c>
      <c r="Z49" s="88"/>
      <c r="AA49" s="89"/>
      <c r="AB49" s="89"/>
      <c r="AC49" s="89"/>
      <c r="AD49" s="89"/>
      <c r="AE49" s="89"/>
      <c r="AF49" s="89"/>
      <c r="AG49" s="89"/>
      <c r="AH49" s="89"/>
      <c r="AI49" s="89"/>
      <c r="AJ49" s="90"/>
      <c r="AK49" s="39" t="s">
        <v>113</v>
      </c>
    </row>
    <row r="50" spans="2:37" s="39" customFormat="1" ht="38">
      <c r="B50" s="196"/>
      <c r="C50" s="209">
        <v>45716</v>
      </c>
      <c r="D50" s="187" t="str">
        <f t="shared" si="0"/>
        <v>金</v>
      </c>
      <c r="E50" s="210">
        <v>0.68402777777777779</v>
      </c>
      <c r="F50" s="211" t="s">
        <v>127</v>
      </c>
      <c r="G50" s="212" t="s">
        <v>188</v>
      </c>
      <c r="H50" s="213">
        <v>0.3</v>
      </c>
      <c r="I50" s="214" t="s">
        <v>207</v>
      </c>
      <c r="J50" s="214" t="s">
        <v>148</v>
      </c>
      <c r="K50" s="212" t="s">
        <v>167</v>
      </c>
      <c r="L50" s="212" t="s">
        <v>389</v>
      </c>
      <c r="M50" s="212" t="s">
        <v>151</v>
      </c>
      <c r="N50" s="212" t="s">
        <v>126</v>
      </c>
      <c r="O50" s="215" t="s">
        <v>151</v>
      </c>
      <c r="P50" s="212" t="s">
        <v>151</v>
      </c>
      <c r="Q50" s="214" t="s">
        <v>152</v>
      </c>
      <c r="R50" s="216" t="s">
        <v>204</v>
      </c>
      <c r="S50" s="216" t="s">
        <v>248</v>
      </c>
      <c r="T50" s="216" t="s">
        <v>386</v>
      </c>
      <c r="U50" s="216" t="s">
        <v>210</v>
      </c>
      <c r="V50" s="211" t="s">
        <v>119</v>
      </c>
      <c r="W50" s="214" t="s">
        <v>390</v>
      </c>
      <c r="X50" s="217">
        <v>3</v>
      </c>
      <c r="Z50" s="88"/>
      <c r="AA50" s="89"/>
      <c r="AB50" s="89"/>
      <c r="AC50" s="89"/>
      <c r="AD50" s="89"/>
      <c r="AE50" s="89"/>
      <c r="AF50" s="89"/>
      <c r="AG50" s="89"/>
      <c r="AH50" s="89"/>
      <c r="AI50" s="89"/>
      <c r="AJ50" s="90"/>
      <c r="AK50" s="39" t="s">
        <v>113</v>
      </c>
    </row>
    <row r="51" spans="2:37" s="39" customFormat="1">
      <c r="B51" s="196"/>
      <c r="C51" s="209"/>
      <c r="D51" s="187" t="str">
        <f t="shared" ref="D51:D77" si="1">IF($C51 &lt;&gt; "", IF(ISERROR(MATCH(C51, 祝日, 0)), TEXT($C51, "aaa"), "祝日"), "")</f>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c r="B52" s="196"/>
      <c r="C52" s="209"/>
      <c r="D52" s="187" t="str">
        <f t="shared" si="1"/>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c r="B53" s="196"/>
      <c r="C53" s="209"/>
      <c r="D53" s="187" t="str">
        <f t="shared" si="1"/>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c r="B54" s="196"/>
      <c r="C54" s="209"/>
      <c r="D54" s="187" t="str">
        <f t="shared" si="1"/>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c r="B55" s="196"/>
      <c r="C55" s="209"/>
      <c r="D55" s="187" t="str">
        <f t="shared" si="1"/>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c r="B56" s="196"/>
      <c r="C56" s="209"/>
      <c r="D56" s="187" t="str">
        <f t="shared" si="1"/>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c r="B57" s="196"/>
      <c r="C57" s="209"/>
      <c r="D57" s="187" t="str">
        <f t="shared" si="1"/>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c r="B58" s="196"/>
      <c r="C58" s="209"/>
      <c r="D58" s="187" t="str">
        <f t="shared" si="1"/>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c r="B59" s="196"/>
      <c r="C59" s="209"/>
      <c r="D59" s="187" t="str">
        <f t="shared" si="1"/>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c r="B60" s="196"/>
      <c r="C60" s="209"/>
      <c r="D60" s="187" t="str">
        <f t="shared" si="1"/>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c r="B61" s="196"/>
      <c r="C61" s="209"/>
      <c r="D61" s="187" t="str">
        <f t="shared" si="1"/>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c r="B62" s="196"/>
      <c r="C62" s="209"/>
      <c r="D62" s="187" t="str">
        <f t="shared" si="1"/>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c r="B63" s="196"/>
      <c r="C63" s="209"/>
      <c r="D63" s="187" t="str">
        <f t="shared" si="1"/>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c r="B64" s="196"/>
      <c r="C64" s="209"/>
      <c r="D64" s="187" t="str">
        <f t="shared" si="1"/>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c r="B65" s="196"/>
      <c r="C65" s="209"/>
      <c r="D65" s="187" t="str">
        <f t="shared" si="1"/>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c r="B66" s="196"/>
      <c r="C66" s="209"/>
      <c r="D66" s="187" t="str">
        <f t="shared" si="1"/>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c r="B67" s="196"/>
      <c r="C67" s="209"/>
      <c r="D67" s="187" t="str">
        <f t="shared" si="1"/>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c r="B68" s="196"/>
      <c r="C68" s="209"/>
      <c r="D68" s="187" t="str">
        <f t="shared" si="1"/>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c r="B69" s="196"/>
      <c r="C69" s="209"/>
      <c r="D69" s="187" t="str">
        <f t="shared" si="1"/>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c r="B70" s="196"/>
      <c r="C70" s="209"/>
      <c r="D70" s="187" t="str">
        <f t="shared" si="1"/>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c r="B71" s="196"/>
      <c r="C71" s="209"/>
      <c r="D71" s="187" t="str">
        <f t="shared" si="1"/>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c r="B72" s="196"/>
      <c r="C72" s="209"/>
      <c r="D72" s="187" t="str">
        <f t="shared" si="1"/>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c r="B73" s="196"/>
      <c r="C73" s="209"/>
      <c r="D73" s="187" t="str">
        <f t="shared" si="1"/>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c r="B74" s="196"/>
      <c r="C74" s="209"/>
      <c r="D74" s="187" t="str">
        <f t="shared" si="1"/>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c r="B75" s="196"/>
      <c r="C75" s="209"/>
      <c r="D75" s="187" t="str">
        <f t="shared" si="1"/>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c r="B76" s="196"/>
      <c r="C76" s="209"/>
      <c r="D76" s="187" t="str">
        <f t="shared" si="1"/>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c r="B77" s="196"/>
      <c r="C77" s="209"/>
      <c r="D77" s="187" t="str">
        <f t="shared" si="1"/>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c r="B78" s="196"/>
      <c r="C78" s="209"/>
      <c r="D78" s="187" t="str">
        <f t="shared" ref="D78:D108" si="2">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c r="B79" s="196"/>
      <c r="C79" s="209"/>
      <c r="D79" s="187" t="str">
        <f t="shared" si="2"/>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c r="B80" s="196"/>
      <c r="C80" s="209"/>
      <c r="D80" s="187" t="str">
        <f t="shared" si="2"/>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c r="B81" s="196"/>
      <c r="C81" s="209"/>
      <c r="D81" s="187" t="str">
        <f t="shared" si="2"/>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c r="B82" s="196"/>
      <c r="C82" s="209"/>
      <c r="D82" s="187" t="str">
        <f t="shared" si="2"/>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c r="B83" s="196"/>
      <c r="C83" s="209"/>
      <c r="D83" s="187" t="str">
        <f t="shared" si="2"/>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c r="B84" s="196"/>
      <c r="C84" s="209"/>
      <c r="D84" s="187" t="str">
        <f t="shared" si="2"/>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c r="B85" s="196"/>
      <c r="C85" s="209"/>
      <c r="D85" s="187" t="str">
        <f t="shared" si="2"/>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c r="B86" s="196"/>
      <c r="C86" s="209"/>
      <c r="D86" s="187" t="str">
        <f t="shared" si="2"/>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c r="B87" s="196"/>
      <c r="C87" s="209"/>
      <c r="D87" s="187" t="str">
        <f t="shared" si="2"/>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c r="B88" s="196"/>
      <c r="C88" s="209"/>
      <c r="D88" s="187" t="str">
        <f t="shared" si="2"/>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c r="B89" s="196"/>
      <c r="C89" s="209"/>
      <c r="D89" s="187" t="str">
        <f t="shared" si="2"/>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c r="B90" s="196"/>
      <c r="C90" s="209"/>
      <c r="D90" s="187" t="str">
        <f t="shared" si="2"/>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c r="B91" s="196"/>
      <c r="C91" s="209"/>
      <c r="D91" s="187" t="str">
        <f t="shared" si="2"/>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c r="B92" s="196"/>
      <c r="C92" s="209"/>
      <c r="D92" s="187" t="str">
        <f t="shared" si="2"/>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c r="B93" s="196"/>
      <c r="C93" s="209"/>
      <c r="D93" s="187" t="str">
        <f t="shared" si="2"/>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c r="B94" s="196"/>
      <c r="C94" s="209"/>
      <c r="D94" s="187" t="str">
        <f t="shared" si="2"/>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c r="B95" s="196"/>
      <c r="C95" s="209"/>
      <c r="D95" s="187" t="str">
        <f t="shared" si="2"/>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c r="B96" s="196"/>
      <c r="C96" s="209"/>
      <c r="D96" s="187" t="str">
        <f t="shared" si="2"/>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c r="B97" s="196"/>
      <c r="C97" s="209"/>
      <c r="D97" s="187" t="str">
        <f t="shared" si="2"/>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c r="B98" s="196"/>
      <c r="C98" s="209"/>
      <c r="D98" s="187" t="str">
        <f t="shared" si="2"/>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c r="B99" s="196"/>
      <c r="C99" s="209"/>
      <c r="D99" s="187" t="str">
        <f t="shared" si="2"/>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c r="B100" s="196"/>
      <c r="C100" s="209"/>
      <c r="D100" s="187" t="str">
        <f t="shared" si="2"/>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c r="B101" s="196"/>
      <c r="C101" s="209"/>
      <c r="D101" s="187" t="str">
        <f t="shared" si="2"/>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c r="B102" s="196"/>
      <c r="C102" s="209"/>
      <c r="D102" s="187" t="str">
        <f t="shared" si="2"/>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c r="B103" s="196"/>
      <c r="C103" s="209"/>
      <c r="D103" s="187" t="str">
        <f t="shared" si="2"/>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c r="B104" s="196"/>
      <c r="C104" s="209"/>
      <c r="D104" s="187" t="str">
        <f t="shared" si="2"/>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c r="B105" s="196"/>
      <c r="C105" s="209"/>
      <c r="D105" s="187" t="str">
        <f t="shared" si="2"/>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c r="B106" s="196"/>
      <c r="C106" s="209"/>
      <c r="D106" s="187" t="str">
        <f t="shared" si="2"/>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c r="B107" s="196"/>
      <c r="C107" s="209"/>
      <c r="D107" s="187" t="str">
        <f t="shared" si="2"/>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c r="B108" s="197"/>
      <c r="C108" s="218"/>
      <c r="D108" s="199" t="str">
        <f t="shared" si="2"/>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baseColWidth="10" defaultColWidth="8" defaultRowHeight="18"/>
  <cols>
    <col min="1" max="1" width="3.6640625" style="39" customWidth="1"/>
    <col min="2" max="2" width="9.1640625" style="8" bestFit="1" customWidth="1"/>
    <col min="3" max="4" width="9.6640625" style="39" customWidth="1"/>
    <col min="5" max="9" width="23.1640625" style="39" customWidth="1"/>
    <col min="10" max="10" width="36.6640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85464</v>
      </c>
      <c r="C3" s="283" t="str">
        <f>実証データ一覧!J4&amp;""</f>
        <v>茨城県</v>
      </c>
      <c r="D3" s="283" t="str">
        <f>実証データ一覧!K4&amp;""</f>
        <v>境町</v>
      </c>
      <c r="S3" s="30"/>
    </row>
    <row r="4" spans="2:19" ht="16.25" hidden="1" customHeight="1"/>
    <row r="5" spans="2:19">
      <c r="B5" s="53" t="s">
        <v>369</v>
      </c>
      <c r="D5" s="53"/>
    </row>
    <row r="6" spans="2:19">
      <c r="B6" s="8" t="s">
        <v>171</v>
      </c>
      <c r="C6" s="53"/>
      <c r="D6" s="53"/>
    </row>
    <row r="7" spans="2:19" ht="57">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baseColWidth="10" defaultColWidth="8" defaultRowHeight="18"/>
  <cols>
    <col min="1" max="1" width="3.6640625" style="39" customWidth="1"/>
    <col min="2" max="2" width="9.1640625" style="8" bestFit="1" customWidth="1"/>
    <col min="3" max="6" width="11.33203125" style="39" customWidth="1"/>
    <col min="7" max="7" width="15.33203125" style="39" customWidth="1"/>
    <col min="8" max="8" width="11.33203125" style="39" customWidth="1"/>
    <col min="9" max="9" width="24.6640625" style="39" customWidth="1"/>
    <col min="10" max="10" width="40.6640625" style="39" customWidth="1"/>
    <col min="11" max="12" width="22.33203125" style="39" customWidth="1"/>
    <col min="13" max="19" width="20.1640625" style="39" customWidth="1"/>
    <col min="20" max="20" width="2.33203125" style="39" customWidth="1"/>
    <col min="21" max="21" width="2.33203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85464</v>
      </c>
      <c r="C3" s="283" t="str">
        <f>実証データ一覧!J4&amp;""</f>
        <v>茨城県</v>
      </c>
      <c r="D3" s="283" t="str">
        <f>実証データ一覧!K4&amp;""</f>
        <v>境町</v>
      </c>
      <c r="S3" s="30"/>
    </row>
    <row r="4" spans="2:33" ht="16.25" hidden="1" customHeight="1"/>
    <row r="5" spans="2:33">
      <c r="B5" s="53" t="s">
        <v>90</v>
      </c>
      <c r="D5" s="53"/>
    </row>
    <row r="6" spans="2:33">
      <c r="B6" s="39" t="s">
        <v>157</v>
      </c>
      <c r="D6" s="53"/>
    </row>
    <row r="7" spans="2:33">
      <c r="B7" s="39" t="s">
        <v>158</v>
      </c>
      <c r="D7" s="53"/>
      <c r="G7" s="105"/>
    </row>
    <row r="8" spans="2:33" ht="114">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8">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8">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baseColWidth="10" defaultColWidth="8" defaultRowHeight="18"/>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baseColWidth="10" defaultColWidth="8.83203125" defaultRowHeight="18"/>
  <cols>
    <col min="1" max="1" width="3.6640625" customWidth="1"/>
    <col min="2" max="2" width="4" customWidth="1"/>
    <col min="3" max="3" width="39.832031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7" t="s">
        <v>211</v>
      </c>
      <c r="D7" s="270" t="s">
        <v>242</v>
      </c>
      <c r="E7" s="271" t="s">
        <v>277</v>
      </c>
    </row>
    <row r="8" spans="2:5">
      <c r="B8" s="162">
        <v>2</v>
      </c>
      <c r="C8" s="288"/>
      <c r="D8" s="272" t="s">
        <v>204</v>
      </c>
      <c r="E8" s="273" t="s">
        <v>260</v>
      </c>
    </row>
    <row r="9" spans="2:5">
      <c r="B9" s="162">
        <v>3</v>
      </c>
      <c r="C9" s="274" t="s">
        <v>247</v>
      </c>
      <c r="D9" s="272" t="s">
        <v>242</v>
      </c>
      <c r="E9" s="273" t="s">
        <v>261</v>
      </c>
    </row>
    <row r="10" spans="2:5">
      <c r="B10" s="162">
        <v>4</v>
      </c>
      <c r="C10" s="285" t="s">
        <v>245</v>
      </c>
      <c r="D10" s="272" t="s">
        <v>204</v>
      </c>
      <c r="E10" s="273" t="s">
        <v>262</v>
      </c>
    </row>
    <row r="11" spans="2:5">
      <c r="B11" s="162">
        <v>5</v>
      </c>
      <c r="C11" s="289"/>
      <c r="D11" s="272" t="s">
        <v>242</v>
      </c>
      <c r="E11" s="273" t="s">
        <v>263</v>
      </c>
    </row>
    <row r="12" spans="2:5">
      <c r="B12" s="162">
        <v>6</v>
      </c>
      <c r="C12" s="289"/>
      <c r="D12" s="272" t="s">
        <v>204</v>
      </c>
      <c r="E12" s="273" t="s">
        <v>264</v>
      </c>
    </row>
    <row r="13" spans="2:5">
      <c r="B13" s="162">
        <v>7</v>
      </c>
      <c r="C13" s="288"/>
      <c r="D13" s="272" t="s">
        <v>242</v>
      </c>
      <c r="E13" s="273" t="s">
        <v>265</v>
      </c>
    </row>
    <row r="14" spans="2:5">
      <c r="B14" s="162">
        <v>8</v>
      </c>
      <c r="C14" s="285" t="s">
        <v>246</v>
      </c>
      <c r="D14" s="272" t="s">
        <v>204</v>
      </c>
      <c r="E14" s="273" t="s">
        <v>266</v>
      </c>
    </row>
    <row r="15" spans="2:5">
      <c r="B15" s="162">
        <v>9</v>
      </c>
      <c r="C15" s="289"/>
      <c r="D15" s="272" t="s">
        <v>242</v>
      </c>
      <c r="E15" s="273" t="s">
        <v>267</v>
      </c>
    </row>
    <row r="16" spans="2:5">
      <c r="B16" s="162">
        <v>10</v>
      </c>
      <c r="C16" s="288"/>
      <c r="D16" s="272" t="s">
        <v>204</v>
      </c>
      <c r="E16" s="273" t="s">
        <v>268</v>
      </c>
    </row>
    <row r="17" spans="2:5">
      <c r="B17" s="162">
        <v>11</v>
      </c>
      <c r="C17" s="285" t="s">
        <v>248</v>
      </c>
      <c r="D17" s="272" t="s">
        <v>204</v>
      </c>
      <c r="E17" s="273" t="s">
        <v>269</v>
      </c>
    </row>
    <row r="18" spans="2:5">
      <c r="B18" s="162">
        <v>12</v>
      </c>
      <c r="C18" s="288"/>
      <c r="D18" s="272" t="s">
        <v>204</v>
      </c>
      <c r="E18" s="273" t="s">
        <v>270</v>
      </c>
    </row>
    <row r="19" spans="2:5">
      <c r="B19" s="162">
        <v>13</v>
      </c>
      <c r="C19" s="285" t="s">
        <v>249</v>
      </c>
      <c r="D19" s="272" t="s">
        <v>275</v>
      </c>
      <c r="E19" s="273" t="s">
        <v>271</v>
      </c>
    </row>
    <row r="20" spans="2:5">
      <c r="B20" s="162">
        <v>14</v>
      </c>
      <c r="C20" s="288"/>
      <c r="D20" s="272" t="s">
        <v>242</v>
      </c>
      <c r="E20" s="273" t="s">
        <v>272</v>
      </c>
    </row>
    <row r="21" spans="2:5">
      <c r="B21" s="162">
        <v>15</v>
      </c>
      <c r="C21" s="285" t="s">
        <v>244</v>
      </c>
      <c r="D21" s="272" t="s">
        <v>204</v>
      </c>
      <c r="E21" s="273" t="s">
        <v>273</v>
      </c>
    </row>
    <row r="22" spans="2:5">
      <c r="B22" s="163">
        <v>16</v>
      </c>
      <c r="C22" s="286"/>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baseColWidth="10" defaultColWidth="7.1640625" defaultRowHeight="18"/>
  <cols>
    <col min="1" max="1" width="3.6640625" customWidth="1"/>
    <col min="2" max="2" width="9.83203125" customWidth="1"/>
    <col min="3" max="6" width="11.5" customWidth="1"/>
    <col min="7" max="7" width="25.332031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c r="B2" s="53" t="s">
        <v>239</v>
      </c>
      <c r="D2" s="53"/>
      <c r="G2" s="38"/>
      <c r="H2" s="38"/>
      <c r="I2" s="38"/>
      <c r="X2" s="38"/>
    </row>
    <row r="3" spans="2:46" s="39" customFormat="1">
      <c r="B3" s="53"/>
      <c r="D3" s="53"/>
      <c r="G3" s="38"/>
      <c r="H3" s="38"/>
      <c r="I3" s="38"/>
      <c r="X3" s="38"/>
    </row>
    <row r="4" spans="2:46" s="39" customFormat="1" ht="19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8">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9">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21">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baseColWidth="10" defaultColWidth="8" defaultRowHeight="17"/>
  <cols>
    <col min="1" max="1" width="3.6640625" style="134" customWidth="1"/>
    <col min="2" max="2" width="10.6640625" style="134" customWidth="1"/>
    <col min="3" max="5" width="8" style="134"/>
    <col min="6" max="6" width="5.6640625" style="134" customWidth="1"/>
    <col min="7" max="7" width="10.6640625" style="134" customWidth="1"/>
    <col min="8" max="10" width="8" style="134"/>
    <col min="11" max="11" width="5.6640625" style="134" customWidth="1"/>
    <col min="12" max="12" width="10.6640625" style="134" customWidth="1"/>
    <col min="13" max="15" width="8" style="134"/>
    <col min="16" max="16" width="5.66406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6">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C6EAD3B-35AC-4910-A8D2-0CEF3FB6D170}"/>
</file>

<file path=customXml/itemProps2.xml><?xml version="1.0" encoding="utf-8"?>
<ds:datastoreItem xmlns:ds="http://schemas.openxmlformats.org/officeDocument/2006/customXml" ds:itemID="{C5D62247-FD2E-4D3D-A1E6-3073827CD126}"/>
</file>

<file path=customXml/itemProps3.xml><?xml version="1.0" encoding="utf-8"?>
<ds:datastoreItem xmlns:ds="http://schemas.openxmlformats.org/officeDocument/2006/customXml" ds:itemID="{2F7FF07D-ED09-403F-9EDD-09BE7BCEF0FF}"/>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早着・遅延</vt:lpstr>
      <vt:lpstr>事故・ヒヤリハット</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Koya Ishikawa</cp:lastModifiedBy>
  <cp:lastPrinted>2024-04-19T00:39:13Z</cp:lastPrinted>
  <dcterms:created xsi:type="dcterms:W3CDTF">2024-04-17T10:01:59Z</dcterms:created>
  <dcterms:modified xsi:type="dcterms:W3CDTF">2025-03-13T16:24:19Z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