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sharedStrings.xml" ContentType="application/vnd.openxmlformats-officedocument.spreadsheetml.sharedStrings+xml"/>
  <Override PartName="/xl/worksheets/sheet9.xml" ContentType="application/vnd.openxmlformats-officedocument.spreadsheetml.worksheet+xml"/>
  <Override PartName="/xl/worksheets/sheet4.xml" ContentType="application/vnd.openxmlformats-officedocument.spreadsheetml.worksheet+xml"/>
  <Override PartName="/xl/drawings/drawing2.xml" ContentType="application/vnd.openxmlformats-officedocument.drawing+xml"/>
  <Override PartName="/xl/worksheets/sheet10.xml" ContentType="application/vnd.openxmlformats-officedocument.spreadsheetml.worksheet+xml"/>
  <Override PartName="/xl/drawings/drawing4.xml" ContentType="application/vnd.openxmlformats-officedocument.drawing+xml"/>
  <Override PartName="/xl/calcChain.xml" ContentType="application/vnd.openxmlformats-officedocument.spreadsheetml.calcChain+xml"/>
  <Override PartName="/xl/worksheets/sheet5.xml" ContentType="application/vnd.openxmlformats-officedocument.spreadsheetml.worksheet+xml"/>
  <Override PartName="/xl/worksheets/sheet11.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3.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drawings/drawing1.xml" ContentType="application/vnd.openxmlformats-officedocument.drawing+xml"/>
  <Override PartName="/xl/theme/theme1.xml" ContentType="application/vnd.openxmlformats-officedocument.theme+xml"/>
  <Override PartName="/xl/worksheets/sheet7.xml" ContentType="application/vnd.openxmlformats-officedocument.spreadsheetml.worksheet+xml"/>
  <Override PartName="/xl/worksheets/sheet3.xml" ContentType="application/vnd.openxmlformats-officedocument.spreadsheetml.worksheet+xml"/>
  <Override PartName="/xl/styles.xml" ContentType="application/vnd.openxmlformats-officedocument.spreadsheetml.styles+xml"/>
  <Override PartName="/xl/worksheets/sheet8.xml" ContentType="application/vnd.openxmlformats-officedocument.spreadsheetml.worksheet+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codeName="ThisWorkbook" defaultThemeVersion="166925"/>
  <mc:AlternateContent xmlns:mc="http://schemas.openxmlformats.org/markup-compatibility/2006">
    <mc:Choice Requires="x15">
      <x15ac:absPath xmlns:x15ac="http://schemas.microsoft.com/office/spreadsheetml/2010/11/ac" url="C:\Users\kasumi.sakaguchi\Downloads\"/>
    </mc:Choice>
  </mc:AlternateContent>
  <xr:revisionPtr revIDLastSave="0" documentId="8_{F14619FD-EB78-4B3D-90C6-71A74939C018}" xr6:coauthVersionLast="47" xr6:coauthVersionMax="47" xr10:uidLastSave="{00000000-0000-0000-0000-000000000000}"/>
  <bookViews>
    <workbookView xWindow="-110" yWindow="-110" windowWidth="19420" windowHeight="10300" tabRatio="740" activeTab="3" xr2:uid="{3F6BE333-CFBA-45DD-A0D7-09BB1963E198}"/>
  </bookViews>
  <sheets>
    <sheet name="実証データ一覧" sheetId="1" r:id="rId1"/>
    <sheet name="便毎データ" sheetId="2" r:id="rId2"/>
    <sheet name="発生毎⇒" sheetId="10" r:id="rId3"/>
    <sheet name="手動介入" sheetId="13" r:id="rId4"/>
    <sheet name="DB_発生位置情報転記用" sheetId="16" r:id="rId5"/>
    <sheet name="事故・ヒヤリハット" sheetId="4" r:id="rId6"/>
    <sheet name="早着・遅延" sheetId="5" r:id="rId7"/>
    <sheet name="参考⇒" sheetId="11" r:id="rId8"/>
    <sheet name="手動介入 記入内容補足" sheetId="6" r:id="rId9"/>
    <sheet name="手動介入 昨年度事例" sheetId="14" r:id="rId10"/>
    <sheet name="事故発生要因・道路形状の分類" sheetId="12" r:id="rId11"/>
  </sheets>
  <definedNames>
    <definedName name="aaaaaaaaaaaa">#REF!</definedName>
    <definedName name="aaaaaaaaaaaaaaaa">#REF!</definedName>
    <definedName name="_xlnm.Print_Area" localSheetId="5">事故・ヒヤリハット!$B$5:$P$107</definedName>
    <definedName name="_xlnm.Print_Area" localSheetId="10">事故発生要因・道路形状の分類!$B$3:$X$30</definedName>
    <definedName name="_xlnm.Print_Area" localSheetId="6">早着・遅延!$B$5:$J$106</definedName>
    <definedName name="_xlnm.Print_Area" localSheetId="1">便毎データ!$B$5:$Q$108</definedName>
    <definedName name="祝日" localSheetId="10">#REF!</definedName>
    <definedName name="祝日">#REF!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P13" i="2" l="1"/>
  <c r="Q12" i="2"/>
  <c r="Q15" i="2"/>
  <c r="P15" i="2"/>
  <c r="Q14" i="2"/>
  <c r="P14" i="2"/>
  <c r="Q13" i="2"/>
  <c r="P12" i="2"/>
  <c r="D269" i="13"/>
  <c r="D268" i="13"/>
  <c r="D267" i="13"/>
  <c r="D266" i="13"/>
  <c r="D265" i="13"/>
  <c r="D264" i="13"/>
  <c r="D263" i="13"/>
  <c r="D262" i="13"/>
  <c r="D261" i="13"/>
  <c r="D260" i="13"/>
  <c r="D259" i="13"/>
  <c r="D258" i="13"/>
  <c r="D257" i="13"/>
  <c r="D256" i="13"/>
  <c r="D255" i="13"/>
  <c r="D254" i="13"/>
  <c r="D253" i="13"/>
  <c r="D252" i="13"/>
  <c r="D251" i="13"/>
  <c r="D250" i="13"/>
  <c r="D249" i="13"/>
  <c r="D248" i="13"/>
  <c r="D247" i="13"/>
  <c r="D246" i="13"/>
  <c r="D245" i="13"/>
  <c r="D244" i="13"/>
  <c r="D243" i="13"/>
  <c r="D242" i="13"/>
  <c r="D241" i="13"/>
  <c r="D240" i="13"/>
  <c r="D239" i="13"/>
  <c r="D238" i="13"/>
  <c r="D237" i="13"/>
  <c r="D236" i="13"/>
  <c r="D235" i="13"/>
  <c r="D234" i="13"/>
  <c r="D233" i="13"/>
  <c r="D232" i="13"/>
  <c r="D231" i="13"/>
  <c r="D230" i="13"/>
  <c r="D229" i="13"/>
  <c r="D228" i="13"/>
  <c r="D227" i="13"/>
  <c r="D226" i="13"/>
  <c r="D225" i="13"/>
  <c r="D224" i="13"/>
  <c r="D223" i="13"/>
  <c r="D222" i="13"/>
  <c r="D221" i="13"/>
  <c r="D220" i="13"/>
  <c r="D219" i="13"/>
  <c r="D218" i="13"/>
  <c r="D217" i="13"/>
  <c r="D216" i="13"/>
  <c r="D215" i="13"/>
  <c r="D214" i="13"/>
  <c r="D213" i="13"/>
  <c r="D212" i="13"/>
  <c r="D211" i="13"/>
  <c r="D210" i="13"/>
  <c r="D209" i="13"/>
  <c r="D208" i="13"/>
  <c r="D207" i="13"/>
  <c r="D206" i="13"/>
  <c r="D205" i="13"/>
  <c r="D204" i="13"/>
  <c r="D203" i="13"/>
  <c r="D202" i="13"/>
  <c r="D201" i="13"/>
  <c r="D200" i="13"/>
  <c r="D199" i="13"/>
  <c r="D198" i="13"/>
  <c r="D197" i="13"/>
  <c r="D196" i="13"/>
  <c r="D195" i="13"/>
  <c r="D194" i="13"/>
  <c r="D193" i="13"/>
  <c r="D192" i="13"/>
  <c r="D191" i="13"/>
  <c r="D190" i="13"/>
  <c r="D189" i="13"/>
  <c r="D188" i="13"/>
  <c r="D187" i="13"/>
  <c r="D186" i="13"/>
  <c r="D185" i="13"/>
  <c r="D184" i="13"/>
  <c r="D180" i="13"/>
  <c r="D179" i="13"/>
  <c r="D178" i="13"/>
  <c r="D177" i="13"/>
  <c r="D176" i="13"/>
  <c r="D175" i="13"/>
  <c r="D174" i="13"/>
  <c r="D173" i="13"/>
  <c r="D172" i="13"/>
  <c r="D171" i="13"/>
  <c r="D170" i="13"/>
  <c r="D169" i="13"/>
  <c r="D168" i="13"/>
  <c r="D167" i="13"/>
  <c r="D166" i="13"/>
  <c r="D165" i="13"/>
  <c r="D164" i="13"/>
  <c r="D163" i="13"/>
  <c r="D162" i="13"/>
  <c r="D161" i="13"/>
  <c r="D160" i="13"/>
  <c r="D159" i="13"/>
  <c r="D158" i="13"/>
  <c r="D157" i="13"/>
  <c r="D156" i="13"/>
  <c r="D155" i="13"/>
  <c r="D154" i="13"/>
  <c r="D153" i="13"/>
  <c r="D152" i="13"/>
  <c r="D151" i="13"/>
  <c r="D150" i="13"/>
  <c r="D149" i="13"/>
  <c r="D148" i="13"/>
  <c r="D147" i="13"/>
  <c r="D146" i="13"/>
  <c r="D145" i="13"/>
  <c r="D144" i="13"/>
  <c r="D143" i="13"/>
  <c r="D142" i="13"/>
  <c r="D141" i="13"/>
  <c r="D140" i="13"/>
  <c r="D139" i="13"/>
  <c r="D138" i="13"/>
  <c r="D137" i="13"/>
  <c r="D136" i="13"/>
  <c r="Q46" i="2"/>
  <c r="P46" i="2"/>
  <c r="Q45" i="2"/>
  <c r="P45" i="2"/>
  <c r="Q44" i="2"/>
  <c r="P44" i="2"/>
  <c r="Q43" i="2"/>
  <c r="P43" i="2"/>
  <c r="Q42" i="2"/>
  <c r="P42" i="2"/>
  <c r="Q41" i="2"/>
  <c r="P41" i="2"/>
  <c r="Q40" i="2"/>
  <c r="P40" i="2"/>
  <c r="Q39" i="2"/>
  <c r="P39" i="2"/>
  <c r="Q38" i="2"/>
  <c r="P38" i="2"/>
  <c r="Q37" i="2"/>
  <c r="P37" i="2"/>
  <c r="Q36" i="2"/>
  <c r="P36" i="2"/>
  <c r="Q35" i="2"/>
  <c r="P35" i="2"/>
  <c r="Q34" i="2"/>
  <c r="P34" i="2"/>
  <c r="Q33" i="2"/>
  <c r="P33" i="2"/>
  <c r="Q32" i="2"/>
  <c r="P32" i="2"/>
  <c r="Q31" i="2"/>
  <c r="P31" i="2"/>
  <c r="Q30" i="2"/>
  <c r="P30" i="2"/>
  <c r="Q29" i="2"/>
  <c r="P29" i="2"/>
  <c r="Q28" i="2"/>
  <c r="P28" i="2"/>
  <c r="Q27" i="2"/>
  <c r="P27" i="2"/>
  <c r="Q26" i="2"/>
  <c r="P26" i="2"/>
  <c r="Q25" i="2"/>
  <c r="P25" i="2"/>
  <c r="Q24" i="2"/>
  <c r="P24" i="2"/>
  <c r="Q23" i="2"/>
  <c r="P23" i="2"/>
  <c r="Q22" i="2"/>
  <c r="P22" i="2"/>
  <c r="Q21" i="2"/>
  <c r="P21" i="2"/>
  <c r="Q20" i="2"/>
  <c r="P20" i="2"/>
  <c r="Q19" i="2"/>
  <c r="P19" i="2"/>
  <c r="P18" i="2"/>
  <c r="Q18" i="2"/>
  <c r="Q17" i="2"/>
  <c r="P17" i="2"/>
  <c r="Q16" i="2"/>
  <c r="P16" i="2"/>
  <c r="D3" i="5"/>
  <c r="C3" i="5"/>
  <c r="B3" i="5"/>
  <c r="D3" i="4"/>
  <c r="C3" i="4"/>
  <c r="B3" i="4"/>
  <c r="D3" i="13"/>
  <c r="C3" i="13"/>
  <c r="B3" i="13"/>
  <c r="D3" i="2"/>
  <c r="C3" i="2"/>
  <c r="B3" i="2"/>
  <c r="E37" i="1" l="1"/>
  <c r="E25" i="1"/>
  <c r="E70" i="1"/>
  <c r="E81" i="1"/>
  <c r="E80" i="1"/>
  <c r="E75" i="1"/>
  <c r="E74" i="1"/>
  <c r="E69" i="1"/>
  <c r="E56" i="1"/>
  <c r="E64" i="1"/>
  <c r="D713" i="13"/>
  <c r="D13" i="13"/>
  <c r="D13" i="4" l="1"/>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41" i="2" l="1"/>
  <c r="D42" i="2"/>
  <c r="D43" i="2"/>
  <c r="D44" i="2"/>
  <c r="D45" i="2"/>
  <c r="D46" i="2"/>
  <c r="D47" i="2"/>
  <c r="D48" i="2"/>
  <c r="D49" i="2"/>
  <c r="D50" i="2"/>
  <c r="D51" i="2"/>
  <c r="D52" i="2"/>
  <c r="D53" i="2"/>
  <c r="D54" i="2"/>
  <c r="D55" i="2"/>
  <c r="D56" i="2"/>
  <c r="D57" i="2"/>
  <c r="D58" i="2"/>
  <c r="D59" i="2"/>
  <c r="D60" i="2"/>
  <c r="D61" i="2"/>
  <c r="D62" i="2"/>
  <c r="D63" i="2"/>
  <c r="D64" i="2"/>
  <c r="D65" i="2"/>
  <c r="D66" i="2"/>
  <c r="D67" i="2"/>
  <c r="D68" i="2"/>
  <c r="D69" i="2"/>
  <c r="D70" i="2"/>
  <c r="D71" i="2"/>
  <c r="D72" i="2"/>
  <c r="D73" i="2"/>
  <c r="D74" i="2"/>
  <c r="D75" i="2"/>
  <c r="D76" i="2"/>
  <c r="D77" i="2"/>
  <c r="D78" i="2"/>
  <c r="D79" i="2"/>
  <c r="D80" i="2"/>
  <c r="D81" i="2"/>
  <c r="D82" i="2"/>
  <c r="D84" i="2"/>
  <c r="D85" i="2"/>
  <c r="D86" i="2"/>
  <c r="D87" i="2"/>
  <c r="D88" i="2"/>
  <c r="D89" i="2"/>
  <c r="D90" i="2"/>
  <c r="D91" i="2"/>
  <c r="D92" i="2"/>
  <c r="D93" i="2"/>
  <c r="D94" i="2"/>
  <c r="D95" i="2"/>
  <c r="D96" i="2"/>
  <c r="D97" i="2"/>
  <c r="D98" i="2"/>
  <c r="D99" i="2"/>
  <c r="D100" i="2"/>
  <c r="D101" i="2"/>
  <c r="D102" i="2"/>
  <c r="D103" i="2"/>
  <c r="D104" i="2"/>
  <c r="D105" i="2"/>
  <c r="D106" i="2"/>
  <c r="D107" i="2"/>
  <c r="D108" i="2"/>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1" i="5"/>
</calcChain>
</file>

<file path=xl/sharedStrings.xml><?xml version="1.0" encoding="utf-8"?>
<sst xmlns="http://schemas.openxmlformats.org/spreadsheetml/2006/main" count="13888" uniqueCount="567">
  <si>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</si>
  <si>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</si>
  <si>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</si>
  <si>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</si>
  <si>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</si>
  <si>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</si>
  <si>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</si>
  <si>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</si>
  <si>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</si>
  <si>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</si>
  <si>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</si>
  <si>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</si>
  <si>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</si>
  <si>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</si>
  <si>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</si>
  <si>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</si>
  <si>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</si>
  <si>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</si>
  <si>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</si>
  <si>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</si>
  <si>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</si>
  <si>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</si>
  <si>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</si>
  <si>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</si>
  <si>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</si>
  <si>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</si>
  <si>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</si>
  <si>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</si>
  <si>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</si>
  <si>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</si>
  <si>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</si>
  <si>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</si>
  <si>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</si>
  <si>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</si>
  <si>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</si>
  <si>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</si>
  <si>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</si>
  <si>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</si>
  <si>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</si>
  <si>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</si>
  <si>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</si>
  <si>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</si>
  <si>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</si>
  <si>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</si>
  <si>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</si>
  <si>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</si>
  <si>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</si>
  <si>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</si>
  <si>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</si>
  <si>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</si>
  <si>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</si>
  <si>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</si>
  <si>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</si>
  <si>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</si>
  <si>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</si>
  <si>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</si>
  <si>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</si>
  <si>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</si>
  <si>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</si>
  <si>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</si>
  <si>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</si>
  <si>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</si>
  <si>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</si>
  <si>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</si>
  <si>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</si>
  <si>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</si>
  <si>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</si>
  <si>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</si>
  <si>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</si>
  <si>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</si>
  <si>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</si>
  <si>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</si>
  <si>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</si>
  <si>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</si>
  <si>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</si>
  <si>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</si>
  <si>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</si>
  <si>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</si>
  <si>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</si>
  <si>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</si>
  <si>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</si>
  <si>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</si>
  <si>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</si>
  <si>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</si>
  <si>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</si>
  <si>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</si>
  <si>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</si>
  <si>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</si>
  <si>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</si>
  <si>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</si>
  <si>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</si>
  <si>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</si>
  <si>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</si>
  <si>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</si>
  <si>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</si>
  <si>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</si>
  <si>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</si>
  <si>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</si>
  <si>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</si>
  <si>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</si>
  <si>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</si>
  <si>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</si>
  <si>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</si>
  <si>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</si>
  <si>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</si>
  <si>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</si>
  <si>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</si>
  <si>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</si>
  <si>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</si>
  <si>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</si>
  <si>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</si>
  <si>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</si>
  <si>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</si>
  <si>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</si>
  <si>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</si>
  <si>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</si>
  <si>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</si>
  <si>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</si>
  <si>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</si>
  <si>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</si>
  <si>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</si>
  <si>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</si>
  <si>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</si>
  <si>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</si>
  <si>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</si>
  <si>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</si>
  <si>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</si>
  <si>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</si>
  <si>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</si>
  <si>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</si>
  <si>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</si>
  <si>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</si>
  <si>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</si>
  <si>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</si>
  <si>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</si>
  <si>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</si>
  <si>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</si>
  <si>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</si>
  <si>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</si>
  <si>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</si>
  <si>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</si>
  <si>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</si>
  <si>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</si>
  <si>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</si>
  <si>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</si>
  <si>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</si>
  <si>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</si>
  <si>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</si>
  <si>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</si>
  <si>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</si>
  <si>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</si>
  <si>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</si>
  <si>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</si>
  <si>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</si>
  <si>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</si>
  <si>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</si>
  <si>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</si>
  <si>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</si>
  <si>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</si>
  <si>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</si>
  <si>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</si>
  <si>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</si>
  <si>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</si>
  <si>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</si>
  <si>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</si>
  <si>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</si>
  <si>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</si>
  <si>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</si>
  <si>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</si>
  <si>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</si>
  <si>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</si>
  <si>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</si>
  <si>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</si>
  <si>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</si>
  <si>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</si>
  <si>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</si>
  <si>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</si>
  <si>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</si>
  <si>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</si>
  <si>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</si>
  <si>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</si>
  <si>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</si>
  <si>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</si>
  <si>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</si>
  <si>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</si>
  <si>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</si>
  <si>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</si>
  <si>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</si>
  <si>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</si>
  <si>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</si>
  <si>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</si>
  <si>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</si>
  <si>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</si>
  <si>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</si>
  <si>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</si>
  <si>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</si>
  <si>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</si>
  <si>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</si>
  <si>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</si>
  <si>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</si>
  <si>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</si>
  <si>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</si>
  <si>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</si>
  <si>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</si>
  <si>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</si>
  <si>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</si>
  <si>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</si>
  <si>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</si>
  <si>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</si>
  <si>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</si>
  <si>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</si>
  <si>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</si>
  <si>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</si>
  <si>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</si>
  <si>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</si>
  <si>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</si>
  <si>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</si>
  <si>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</si>
  <si>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</si>
  <si>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</si>
  <si>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</si>
  <si>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</si>
  <si>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</si>
  <si>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</si>
  <si>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</si>
  <si>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</si>
  <si>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</si>
  <si>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</si>
  <si>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</si>
  <si>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</si>
  <si>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</si>
  <si>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</si>
  <si>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</si>
  <si>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</si>
  <si>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</si>
  <si>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</si>
  <si>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</si>
  <si>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</si>
  <si>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</si>
  <si>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</si>
  <si>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</si>
  <si>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</si>
  <si>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</si>
  <si>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</si>
  <si>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</si>
  <si>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</si>
  <si>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</si>
  <si>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</si>
  <si>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</si>
  <si>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</si>
  <si>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</si>
  <si>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</si>
  <si>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</si>
  <si>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</si>
  <si>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</si>
  <si>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</si>
  <si>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</si>
  <si>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</si>
  <si>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</si>
  <si>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</si>
  <si>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</si>
  <si>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</si>
  <si>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</si>
  <si>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</si>
  <si>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</si>
  <si>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</si>
  <si>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</si>
  <si>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</si>
  <si>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</si>
  <si>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</si>
  <si>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</si>
  <si>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</si>
  <si>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</si>
  <si>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</si>
  <si>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</si>
  <si>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</si>
  <si>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</si>
  <si>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</si>
  <si>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</si>
  <si>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</si>
  <si>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</si>
  <si>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</si>
  <si>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</si>
  <si>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</si>
  <si>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</si>
  <si>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</si>
  <si>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</si>
  <si>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</si>
  <si>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</si>
  <si>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</si>
  <si>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</si>
  <si>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</si>
  <si>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</si>
  <si>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</si>
  <si>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</si>
  <si>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</si>
  <si>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</si>
  <si>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</si>
  <si>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</si>
  <si>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</si>
  <si>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</si>
  <si>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</si>
  <si>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</si>
  <si>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</si>
  <si>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</si>
  <si>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</si>
  <si>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</si>
  <si>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</si>
  <si>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</si>
  <si>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</si>
  <si>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</si>
  <si>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</si>
  <si>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</si>
  <si>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</si>
  <si>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</si>
  <si>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</si>
  <si>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</si>
  <si>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</si>
  <si>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</si>
  <si>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</si>
  <si>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</si>
  <si>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</si>
  <si>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</si>
  <si>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</si>
  <si>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</si>
  <si>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</si>
  <si>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</si>
  <si>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</si>
  <si>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</si>
  <si>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</si>
  <si>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</si>
  <si>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</si>
  <si>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</si>
  <si>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</si>
  <si>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</si>
  <si>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</si>
  <si>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</si>
  <si>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</si>
  <si>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</si>
  <si>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</si>
  <si>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</si>
  <si>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</si>
  <si>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</si>
  <si>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</si>
  <si>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</si>
  <si>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</si>
  <si>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</si>
  <si>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</si>
  <si>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</si>
  <si>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</si>
  <si>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</si>
  <si>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</si>
  <si>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</si>
  <si>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</si>
  <si>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</si>
  <si>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</si>
  <si>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</si>
  <si>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</si>
  <si>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</si>
  <si>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</si>
  <si>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</si>
  <si>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</si>
  <si>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</si>
  <si>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</si>
  <si>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</si>
  <si>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</si>
  <si>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</si>
  <si>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</si>
  <si>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</si>
  <si>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</si>
  <si>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</si>
  <si>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</si>
  <si>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</si>
  <si>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</si>
  <si>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</si>
  <si>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手動介入</t>
    <rPh sb="0" eb="4">
      <t>シュドウカイニュウ</t>
    </rPh>
    <phoneticPr fontId="3"/>
  </si>
  <si>
    <t>小型車</t>
  </si>
  <si>
    <t>　</t>
    <phoneticPr fontId="3"/>
  </si>
  <si>
    <t>水</t>
    <rPh sb="0" eb="1">
      <t>スイ</t>
    </rPh>
    <phoneticPr fontId="3"/>
  </si>
  <si>
    <t>木</t>
    <phoneticPr fontId="3"/>
  </si>
  <si>
    <t>金</t>
    <rPh sb="0" eb="1">
      <t>キン</t>
    </rPh>
    <phoneticPr fontId="3"/>
  </si>
  <si>
    <t>湿潤</t>
  </si>
  <si>
    <t>日</t>
    <rPh sb="0" eb="1">
      <t>ニチ</t>
    </rPh>
    <phoneticPr fontId="3"/>
  </si>
  <si>
    <t>降雨</t>
  </si>
  <si>
    <t>月</t>
    <rPh sb="0" eb="1">
      <t>ゲツ</t>
    </rPh>
    <phoneticPr fontId="3"/>
  </si>
  <si>
    <t>火</t>
    <rPh sb="0" eb="1">
      <t>ヒ</t>
    </rPh>
    <phoneticPr fontId="3"/>
  </si>
  <si>
    <t>植栽回避</t>
    <rPh sb="0" eb="2">
      <t>ショクサイ</t>
    </rPh>
    <rPh sb="2" eb="4">
      <t>カイヒ</t>
    </rPh>
    <phoneticPr fontId="3"/>
  </si>
  <si>
    <t>水</t>
    <rPh sb="0" eb="1">
      <t>ミズ</t>
    </rPh>
    <phoneticPr fontId="3"/>
  </si>
  <si>
    <t>土</t>
    <rPh sb="0" eb="1">
      <t>ツチ</t>
    </rPh>
    <phoneticPr fontId="3"/>
  </si>
  <si>
    <t>火</t>
    <rPh sb="0" eb="1">
      <t>カ</t>
    </rPh>
    <phoneticPr fontId="3"/>
  </si>
  <si>
    <t>木</t>
    <rPh sb="0" eb="1">
      <t>モク</t>
    </rPh>
    <phoneticPr fontId="3"/>
  </si>
  <si>
    <t>金</t>
    <phoneticPr fontId="3"/>
  </si>
  <si>
    <t>土</t>
    <phoneticPr fontId="3"/>
  </si>
  <si>
    <t>24S1</t>
    <phoneticPr fontId="3"/>
  </si>
  <si>
    <t>24S2</t>
    <phoneticPr fontId="3"/>
  </si>
  <si>
    <t>24S3</t>
    <phoneticPr fontId="3"/>
  </si>
  <si>
    <t>24S4</t>
    <phoneticPr fontId="3"/>
  </si>
  <si>
    <t>23S4</t>
    <phoneticPr fontId="3"/>
  </si>
  <si>
    <t>10S1</t>
    <phoneticPr fontId="3"/>
  </si>
  <si>
    <t>10S2</t>
    <phoneticPr fontId="3"/>
  </si>
  <si>
    <t>10S3</t>
    <phoneticPr fontId="3"/>
  </si>
  <si>
    <t>10S4</t>
    <phoneticPr fontId="3"/>
  </si>
  <si>
    <t>12T1</t>
    <phoneticPr fontId="3"/>
  </si>
  <si>
    <t>12S3</t>
    <phoneticPr fontId="3"/>
  </si>
  <si>
    <t>14t1</t>
    <phoneticPr fontId="3"/>
  </si>
  <si>
    <t>14S1</t>
    <phoneticPr fontId="3"/>
  </si>
  <si>
    <t>14t2</t>
    <phoneticPr fontId="3"/>
  </si>
  <si>
    <t>23S1</t>
    <phoneticPr fontId="3"/>
  </si>
  <si>
    <t>23S2</t>
    <phoneticPr fontId="3"/>
  </si>
  <si>
    <t>23S3</t>
    <phoneticPr fontId="3"/>
  </si>
  <si>
    <t>17S1</t>
    <phoneticPr fontId="3"/>
  </si>
  <si>
    <t>17S2</t>
    <phoneticPr fontId="3"/>
  </si>
  <si>
    <t>17S3</t>
    <phoneticPr fontId="3"/>
  </si>
  <si>
    <t>17S4</t>
    <phoneticPr fontId="3"/>
  </si>
  <si>
    <t>18S1</t>
    <phoneticPr fontId="3"/>
  </si>
  <si>
    <t>18S2</t>
    <phoneticPr fontId="3"/>
  </si>
  <si>
    <t>18S3</t>
    <phoneticPr fontId="3"/>
  </si>
  <si>
    <t>18S4</t>
    <phoneticPr fontId="3"/>
  </si>
  <si>
    <t>13Y1</t>
    <phoneticPr fontId="3"/>
  </si>
  <si>
    <t>13S4</t>
    <phoneticPr fontId="3"/>
  </si>
  <si>
    <t>14S4</t>
    <phoneticPr fontId="3"/>
  </si>
  <si>
    <t>15S1</t>
    <phoneticPr fontId="3"/>
  </si>
  <si>
    <t>15S2</t>
    <phoneticPr fontId="3"/>
  </si>
  <si>
    <t>15M1</t>
    <phoneticPr fontId="3"/>
  </si>
  <si>
    <t>19I1</t>
  </si>
  <si>
    <t>19S4</t>
  </si>
  <si>
    <t>20M1</t>
  </si>
  <si>
    <t>20S4</t>
  </si>
  <si>
    <t>後続車を先に行かせた</t>
    <phoneticPr fontId="23"/>
  </si>
  <si>
    <t>対向車を左に避けた</t>
    <rPh sb="2" eb="3">
      <t>シャ</t>
    </rPh>
    <rPh sb="4" eb="5">
      <t>ヒダリ</t>
    </rPh>
    <rPh sb="6" eb="7">
      <t>ヨ</t>
    </rPh>
    <phoneticPr fontId="23"/>
  </si>
  <si>
    <t>路駐車両を回避した</t>
  </si>
  <si>
    <t>対向車を左に避けた</t>
    <phoneticPr fontId="23"/>
  </si>
  <si>
    <t>路駐車両を回避した</t>
    <phoneticPr fontId="3"/>
  </si>
  <si>
    <t>路駐車両を回避した</t>
    <phoneticPr fontId="23"/>
  </si>
  <si>
    <t>小学校へ侵入路（自動運転設定なし）</t>
    <rPh sb="0" eb="3">
      <t>ショウガッコウ</t>
    </rPh>
    <rPh sb="4" eb="7">
      <t>シンニュウロ</t>
    </rPh>
    <rPh sb="8" eb="10">
      <t>ジドウ</t>
    </rPh>
    <rPh sb="10" eb="12">
      <t>ウンテン</t>
    </rPh>
    <rPh sb="12" eb="14">
      <t>セッテイ</t>
    </rPh>
    <phoneticPr fontId="23"/>
  </si>
  <si>
    <t>左の植栽誤検知でブレーキ</t>
    <rPh sb="0" eb="1">
      <t>ヒダリ</t>
    </rPh>
    <rPh sb="2" eb="4">
      <t>ショクサイ</t>
    </rPh>
    <rPh sb="4" eb="7">
      <t>ゴケンチ</t>
    </rPh>
    <phoneticPr fontId="23"/>
  </si>
  <si>
    <t>左側の歩行者を回避した</t>
    <phoneticPr fontId="23"/>
  </si>
  <si>
    <t>対向車を左に避けた</t>
  </si>
  <si>
    <t>シニアカーを追い越し</t>
    <rPh sb="6" eb="7">
      <t>オ</t>
    </rPh>
    <rPh sb="8" eb="9">
      <t>コ</t>
    </rPh>
    <phoneticPr fontId="23"/>
  </si>
  <si>
    <t>乗客の乗車の為に停車</t>
    <rPh sb="0" eb="2">
      <t>ジョウキャク</t>
    </rPh>
    <rPh sb="3" eb="5">
      <t>ジョウシャ</t>
    </rPh>
    <rPh sb="6" eb="7">
      <t>タメ</t>
    </rPh>
    <rPh sb="8" eb="10">
      <t>テイシャ</t>
    </rPh>
    <phoneticPr fontId="23"/>
  </si>
  <si>
    <t>対向を左に避けた（大型車）</t>
    <rPh sb="0" eb="2">
      <t>タイコウ</t>
    </rPh>
    <rPh sb="3" eb="4">
      <t>ヒダリ</t>
    </rPh>
    <rPh sb="5" eb="6">
      <t>ヨ</t>
    </rPh>
    <rPh sb="9" eb="11">
      <t>オオガタ</t>
    </rPh>
    <rPh sb="11" eb="12">
      <t>クルマ</t>
    </rPh>
    <phoneticPr fontId="23"/>
  </si>
  <si>
    <t>対向車を左に避けた（大型）</t>
    <rPh sb="0" eb="3">
      <t>タイコウシャ</t>
    </rPh>
    <rPh sb="4" eb="5">
      <t>ヒダリ</t>
    </rPh>
    <rPh sb="6" eb="7">
      <t>ヨ</t>
    </rPh>
    <rPh sb="10" eb="12">
      <t>オオガタ</t>
    </rPh>
    <phoneticPr fontId="23"/>
  </si>
  <si>
    <t>対向車を左に避けた（大型・トンネル内）</t>
    <rPh sb="0" eb="3">
      <t>タイコウシャ</t>
    </rPh>
    <rPh sb="4" eb="5">
      <t>ヒダリ</t>
    </rPh>
    <rPh sb="6" eb="7">
      <t>ヨ</t>
    </rPh>
    <rPh sb="10" eb="12">
      <t>オオガタ</t>
    </rPh>
    <rPh sb="17" eb="18">
      <t>ナイ</t>
    </rPh>
    <phoneticPr fontId="23"/>
  </si>
  <si>
    <t>路肩工事を回避した</t>
    <rPh sb="0" eb="2">
      <t>ロカタ</t>
    </rPh>
    <rPh sb="2" eb="4">
      <t>コウジ</t>
    </rPh>
    <rPh sb="5" eb="7">
      <t>カイヒ</t>
    </rPh>
    <phoneticPr fontId="23"/>
  </si>
  <si>
    <t>工事（車線規制、看板、工事車両）を回避した</t>
    <rPh sb="0" eb="2">
      <t>コウジ</t>
    </rPh>
    <rPh sb="3" eb="5">
      <t>シャセン</t>
    </rPh>
    <rPh sb="5" eb="7">
      <t>キセイ</t>
    </rPh>
    <rPh sb="8" eb="10">
      <t>カンバン</t>
    </rPh>
    <rPh sb="11" eb="13">
      <t>コウジ</t>
    </rPh>
    <rPh sb="13" eb="15">
      <t>シャリョウ</t>
    </rPh>
    <rPh sb="17" eb="19">
      <t>カイヒ</t>
    </rPh>
    <phoneticPr fontId="23"/>
  </si>
  <si>
    <t>対向車を左に避けた（禿高TN内）</t>
    <rPh sb="10" eb="11">
      <t>ハ</t>
    </rPh>
    <rPh sb="11" eb="12">
      <t>タカ</t>
    </rPh>
    <rPh sb="14" eb="15">
      <t>ナイ</t>
    </rPh>
    <phoneticPr fontId="23"/>
  </si>
  <si>
    <t>終着地がルートの途中のため、到着及び転回を手動で行った</t>
    <rPh sb="0" eb="2">
      <t>シュウチャク</t>
    </rPh>
    <rPh sb="2" eb="3">
      <t>チ</t>
    </rPh>
    <rPh sb="8" eb="10">
      <t>トチュウ</t>
    </rPh>
    <rPh sb="14" eb="16">
      <t>トウチャク</t>
    </rPh>
    <rPh sb="16" eb="17">
      <t>オヨ</t>
    </rPh>
    <rPh sb="18" eb="20">
      <t>テンカイ</t>
    </rPh>
    <rPh sb="21" eb="23">
      <t>シュドウ</t>
    </rPh>
    <rPh sb="24" eb="25">
      <t>オコナ</t>
    </rPh>
    <phoneticPr fontId="23"/>
  </si>
  <si>
    <t>配食センター進入のため（弁当積込）</t>
    <rPh sb="0" eb="2">
      <t>ハイショク</t>
    </rPh>
    <rPh sb="6" eb="8">
      <t>シンニュウ</t>
    </rPh>
    <rPh sb="12" eb="14">
      <t>ベントウ</t>
    </rPh>
    <rPh sb="14" eb="15">
      <t>ツ</t>
    </rPh>
    <rPh sb="15" eb="16">
      <t>コ</t>
    </rPh>
    <phoneticPr fontId="23"/>
  </si>
  <si>
    <t>大倉バス停 配食積み下ろし</t>
    <rPh sb="0" eb="2">
      <t>オオクラ</t>
    </rPh>
    <rPh sb="4" eb="5">
      <t>テイ</t>
    </rPh>
    <rPh sb="6" eb="8">
      <t>ハイショク</t>
    </rPh>
    <rPh sb="8" eb="9">
      <t>ツ</t>
    </rPh>
    <rPh sb="10" eb="11">
      <t>オ</t>
    </rPh>
    <phoneticPr fontId="23"/>
  </si>
  <si>
    <t>左側工事看板を回避した</t>
    <rPh sb="0" eb="2">
      <t>ヒダリガワ</t>
    </rPh>
    <rPh sb="2" eb="4">
      <t>コウジ</t>
    </rPh>
    <rPh sb="4" eb="6">
      <t>カンバン</t>
    </rPh>
    <rPh sb="7" eb="9">
      <t>カイヒ</t>
    </rPh>
    <phoneticPr fontId="23"/>
  </si>
  <si>
    <t>路駐車両を回避した（大型）</t>
    <rPh sb="10" eb="12">
      <t>オオガタ</t>
    </rPh>
    <phoneticPr fontId="23"/>
  </si>
  <si>
    <t>小野見南バス停 配食積み下ろし</t>
    <rPh sb="0" eb="3">
      <t>オノミ</t>
    </rPh>
    <rPh sb="3" eb="4">
      <t>ミナミ</t>
    </rPh>
    <rPh sb="7" eb="9">
      <t>ハイショク</t>
    </rPh>
    <rPh sb="9" eb="10">
      <t>ツ</t>
    </rPh>
    <rPh sb="11" eb="12">
      <t>オ</t>
    </rPh>
    <phoneticPr fontId="23"/>
  </si>
  <si>
    <t>入崎バス停 配食積み下ろし</t>
    <rPh sb="0" eb="1">
      <t>ハイ</t>
    </rPh>
    <rPh sb="1" eb="2">
      <t>サキ</t>
    </rPh>
    <rPh sb="4" eb="5">
      <t>テイ</t>
    </rPh>
    <rPh sb="6" eb="8">
      <t>ハイショク</t>
    </rPh>
    <rPh sb="8" eb="9">
      <t>ツ</t>
    </rPh>
    <rPh sb="10" eb="11">
      <t>オ</t>
    </rPh>
    <phoneticPr fontId="23"/>
  </si>
  <si>
    <t>入川バス停 配食積み下ろし</t>
    <rPh sb="0" eb="2">
      <t>イリカワ</t>
    </rPh>
    <rPh sb="4" eb="5">
      <t>テイ</t>
    </rPh>
    <rPh sb="6" eb="8">
      <t>ハイショク</t>
    </rPh>
    <rPh sb="8" eb="9">
      <t>ツ</t>
    </rPh>
    <rPh sb="10" eb="11">
      <t>オ</t>
    </rPh>
    <phoneticPr fontId="23"/>
  </si>
  <si>
    <t>北川内南バス停 配食積み下ろし</t>
    <rPh sb="0" eb="2">
      <t>キタカワ</t>
    </rPh>
    <rPh sb="2" eb="3">
      <t>ウチ</t>
    </rPh>
    <rPh sb="3" eb="4">
      <t>ミナミ</t>
    </rPh>
    <rPh sb="6" eb="7">
      <t>テイ</t>
    </rPh>
    <rPh sb="8" eb="10">
      <t>ハイショク</t>
    </rPh>
    <rPh sb="10" eb="11">
      <t>ツ</t>
    </rPh>
    <rPh sb="12" eb="13">
      <t>オ</t>
    </rPh>
    <phoneticPr fontId="23"/>
  </si>
  <si>
    <t>石花北バス停 配食積み下ろし</t>
    <rPh sb="0" eb="2">
      <t>イシバナ</t>
    </rPh>
    <rPh sb="2" eb="3">
      <t>キタ</t>
    </rPh>
    <rPh sb="5" eb="6">
      <t>テイ</t>
    </rPh>
    <rPh sb="7" eb="9">
      <t>ハイショク</t>
    </rPh>
    <rPh sb="9" eb="10">
      <t>ツ</t>
    </rPh>
    <rPh sb="11" eb="12">
      <t>オ</t>
    </rPh>
    <phoneticPr fontId="23"/>
  </si>
  <si>
    <t>対向車を左に避けた（狭路）</t>
    <rPh sb="10" eb="12">
      <t>キョウロ</t>
    </rPh>
    <phoneticPr fontId="23"/>
  </si>
  <si>
    <t>北片辺バス停 配食積み下ろし</t>
    <rPh sb="0" eb="1">
      <t>キタ</t>
    </rPh>
    <rPh sb="1" eb="2">
      <t>カタ</t>
    </rPh>
    <rPh sb="2" eb="3">
      <t>ヘン</t>
    </rPh>
    <rPh sb="5" eb="6">
      <t>テイ</t>
    </rPh>
    <rPh sb="7" eb="9">
      <t>ハイショク</t>
    </rPh>
    <rPh sb="9" eb="10">
      <t>ツ</t>
    </rPh>
    <rPh sb="11" eb="12">
      <t>オ</t>
    </rPh>
    <phoneticPr fontId="23"/>
  </si>
  <si>
    <t>路駐車両を回避した（狭路）</t>
    <rPh sb="10" eb="12">
      <t>キョウロ</t>
    </rPh>
    <phoneticPr fontId="23"/>
  </si>
  <si>
    <t>対向車を左に避けた（大型）</t>
    <rPh sb="10" eb="12">
      <t>オオガタ</t>
    </rPh>
    <phoneticPr fontId="23"/>
  </si>
  <si>
    <t>対向車を左に避けた（大型）</t>
  </si>
  <si>
    <t>右折を迅速に行う為。</t>
    <rPh sb="0" eb="2">
      <t>ウセツ</t>
    </rPh>
    <rPh sb="3" eb="5">
      <t>ジンソク</t>
    </rPh>
    <rPh sb="6" eb="7">
      <t>オコナ</t>
    </rPh>
    <rPh sb="8" eb="9">
      <t>タメ</t>
    </rPh>
    <phoneticPr fontId="23"/>
  </si>
  <si>
    <t>相川支所から道路に出る際の安全のため</t>
    <rPh sb="0" eb="2">
      <t>アイカワ</t>
    </rPh>
    <rPh sb="2" eb="4">
      <t>シショ</t>
    </rPh>
    <rPh sb="6" eb="8">
      <t>ドウロ</t>
    </rPh>
    <rPh sb="9" eb="10">
      <t>デ</t>
    </rPh>
    <rPh sb="11" eb="12">
      <t>サイ</t>
    </rPh>
    <rPh sb="13" eb="15">
      <t>アンゼン</t>
    </rPh>
    <phoneticPr fontId="23"/>
  </si>
  <si>
    <t>終着および転回場での転回、次便発地点までの回送のため</t>
  </si>
  <si>
    <t>戸中公民館バス停停車および介護教室参加者乗降場所への移動・発車のため</t>
    <rPh sb="0" eb="1">
      <t>ト</t>
    </rPh>
    <rPh sb="1" eb="2">
      <t>ナカ</t>
    </rPh>
    <rPh sb="2" eb="5">
      <t>コウミンカン</t>
    </rPh>
    <rPh sb="7" eb="8">
      <t>テイ</t>
    </rPh>
    <rPh sb="8" eb="10">
      <t>テイシャ</t>
    </rPh>
    <rPh sb="13" eb="15">
      <t>カイゴ</t>
    </rPh>
    <rPh sb="15" eb="17">
      <t>キョウシツ</t>
    </rPh>
    <rPh sb="17" eb="19">
      <t>サンカ</t>
    </rPh>
    <rPh sb="19" eb="20">
      <t>シャ</t>
    </rPh>
    <rPh sb="20" eb="22">
      <t>ジョウコウ</t>
    </rPh>
    <rPh sb="22" eb="24">
      <t>バショ</t>
    </rPh>
    <rPh sb="26" eb="28">
      <t>イドウ</t>
    </rPh>
    <rPh sb="29" eb="31">
      <t>ハッシャ</t>
    </rPh>
    <phoneticPr fontId="23"/>
  </si>
  <si>
    <t>柴町バス停停車のため</t>
    <rPh sb="0" eb="1">
      <t>シバ</t>
    </rPh>
    <rPh sb="1" eb="2">
      <t>マチ</t>
    </rPh>
    <rPh sb="4" eb="5">
      <t>テイ</t>
    </rPh>
    <rPh sb="5" eb="7">
      <t>テイシャ</t>
    </rPh>
    <phoneticPr fontId="23"/>
  </si>
  <si>
    <t>左側の歩行者を回避した（車道に出ている）</t>
    <rPh sb="12" eb="14">
      <t>シャドウ</t>
    </rPh>
    <rPh sb="15" eb="16">
      <t>デ</t>
    </rPh>
    <phoneticPr fontId="23"/>
  </si>
  <si>
    <t>相川支所での転回および折り返し後、相川開発センターまで手動走行</t>
    <rPh sb="0" eb="2">
      <t>アイカワ</t>
    </rPh>
    <rPh sb="2" eb="4">
      <t>シショ</t>
    </rPh>
    <rPh sb="6" eb="8">
      <t>テンカイ</t>
    </rPh>
    <rPh sb="11" eb="12">
      <t>オ</t>
    </rPh>
    <rPh sb="13" eb="14">
      <t>カエ</t>
    </rPh>
    <rPh sb="15" eb="16">
      <t>アト</t>
    </rPh>
    <rPh sb="17" eb="19">
      <t>アイカワ</t>
    </rPh>
    <rPh sb="19" eb="21">
      <t>カイハツ</t>
    </rPh>
    <rPh sb="27" eb="29">
      <t>シュドウ</t>
    </rPh>
    <rPh sb="29" eb="31">
      <t>ソウコウ</t>
    </rPh>
    <phoneticPr fontId="23"/>
  </si>
  <si>
    <t>脇道からの車の飛び出し回避</t>
    <rPh sb="0" eb="2">
      <t>ワキミチ</t>
    </rPh>
    <rPh sb="5" eb="6">
      <t>クルマ</t>
    </rPh>
    <rPh sb="7" eb="8">
      <t>ト</t>
    </rPh>
    <rPh sb="9" eb="10">
      <t>ダ</t>
    </rPh>
    <rPh sb="11" eb="13">
      <t>カイヒ</t>
    </rPh>
    <phoneticPr fontId="23"/>
  </si>
  <si>
    <t>植栽を回避した</t>
    <rPh sb="0" eb="2">
      <t>ショクサイ</t>
    </rPh>
    <rPh sb="3" eb="5">
      <t>カイヒ</t>
    </rPh>
    <phoneticPr fontId="23"/>
  </si>
  <si>
    <t>尖閣湾にて転回後、安全に道路へ出るため</t>
    <rPh sb="0" eb="2">
      <t>センカク</t>
    </rPh>
    <rPh sb="2" eb="3">
      <t>ワン</t>
    </rPh>
    <rPh sb="5" eb="7">
      <t>テンカイ</t>
    </rPh>
    <rPh sb="7" eb="8">
      <t>アト</t>
    </rPh>
    <rPh sb="9" eb="11">
      <t>アンゼン</t>
    </rPh>
    <rPh sb="12" eb="14">
      <t>ドウロ</t>
    </rPh>
    <rPh sb="15" eb="16">
      <t>デ</t>
    </rPh>
    <phoneticPr fontId="23"/>
  </si>
  <si>
    <t>相川支所より前面道路へ出る際の安全確保のため</t>
    <rPh sb="0" eb="2">
      <t>アイカワ</t>
    </rPh>
    <rPh sb="2" eb="4">
      <t>シショ</t>
    </rPh>
    <rPh sb="6" eb="8">
      <t>ゼンメン</t>
    </rPh>
    <rPh sb="8" eb="10">
      <t>ドウロ</t>
    </rPh>
    <rPh sb="11" eb="12">
      <t>デ</t>
    </rPh>
    <rPh sb="13" eb="14">
      <t>サイ</t>
    </rPh>
    <rPh sb="15" eb="17">
      <t>アンゼン</t>
    </rPh>
    <rPh sb="17" eb="19">
      <t>カクホ</t>
    </rPh>
    <phoneticPr fontId="23"/>
  </si>
  <si>
    <t>相川開発センター前に停車し、乗客を乗せるため</t>
    <rPh sb="0" eb="2">
      <t>アイカワ</t>
    </rPh>
    <rPh sb="2" eb="4">
      <t>カイハツ</t>
    </rPh>
    <rPh sb="8" eb="9">
      <t>マエ</t>
    </rPh>
    <rPh sb="10" eb="12">
      <t>テイシャ</t>
    </rPh>
    <rPh sb="14" eb="16">
      <t>ジョウキャク</t>
    </rPh>
    <rPh sb="17" eb="18">
      <t>ノ</t>
    </rPh>
    <phoneticPr fontId="23"/>
  </si>
  <si>
    <t>対向車を左に避けた（小型、大型）</t>
    <rPh sb="10" eb="12">
      <t>コガタ</t>
    </rPh>
    <rPh sb="13" eb="15">
      <t>オオガタ</t>
    </rPh>
    <phoneticPr fontId="23"/>
  </si>
  <si>
    <t>後続車を先に行かせた（小型、大型）</t>
    <rPh sb="0" eb="3">
      <t>コウゾクシャ</t>
    </rPh>
    <rPh sb="4" eb="5">
      <t>サキ</t>
    </rPh>
    <rPh sb="6" eb="7">
      <t>イ</t>
    </rPh>
    <rPh sb="11" eb="13">
      <t>コガタ</t>
    </rPh>
    <rPh sb="14" eb="16">
      <t>オオガタ</t>
    </rPh>
    <phoneticPr fontId="23"/>
  </si>
  <si>
    <t>尖閣湾達者バス停停車、降車のため</t>
    <rPh sb="0" eb="2">
      <t>センカク</t>
    </rPh>
    <rPh sb="2" eb="3">
      <t>ワン</t>
    </rPh>
    <rPh sb="3" eb="5">
      <t>タッシャ</t>
    </rPh>
    <rPh sb="7" eb="8">
      <t>テイ</t>
    </rPh>
    <rPh sb="8" eb="10">
      <t>テイシャ</t>
    </rPh>
    <rPh sb="11" eb="13">
      <t>コウシャ</t>
    </rPh>
    <phoneticPr fontId="23"/>
  </si>
  <si>
    <t>姫津郵便局前停車、降車のため</t>
    <rPh sb="0" eb="2">
      <t>ヒメヅ</t>
    </rPh>
    <rPh sb="2" eb="5">
      <t>ユウビンキョク</t>
    </rPh>
    <rPh sb="5" eb="6">
      <t>マエ</t>
    </rPh>
    <rPh sb="6" eb="8">
      <t>テイシャ</t>
    </rPh>
    <rPh sb="9" eb="11">
      <t>コウシャ</t>
    </rPh>
    <phoneticPr fontId="23"/>
  </si>
  <si>
    <t>終着バス停および転回場への回送、折り返しのため</t>
    <rPh sb="0" eb="2">
      <t>シュウチャク</t>
    </rPh>
    <rPh sb="4" eb="5">
      <t>テイ</t>
    </rPh>
    <rPh sb="8" eb="10">
      <t>テンカイ</t>
    </rPh>
    <rPh sb="10" eb="11">
      <t>バ</t>
    </rPh>
    <rPh sb="13" eb="15">
      <t>カイソウ</t>
    </rPh>
    <rPh sb="16" eb="17">
      <t>オ</t>
    </rPh>
    <rPh sb="18" eb="19">
      <t>カエ</t>
    </rPh>
    <phoneticPr fontId="23"/>
  </si>
  <si>
    <t>姫津郵便局停車、降車のため</t>
    <rPh sb="0" eb="2">
      <t>ヒメヅ</t>
    </rPh>
    <rPh sb="2" eb="5">
      <t>ユウビンキョク</t>
    </rPh>
    <rPh sb="5" eb="7">
      <t>テイシャ</t>
    </rPh>
    <rPh sb="8" eb="10">
      <t>コウシャ</t>
    </rPh>
    <phoneticPr fontId="23"/>
  </si>
  <si>
    <t>大間バス停停車、降車のため</t>
    <rPh sb="0" eb="2">
      <t>オオマ</t>
    </rPh>
    <rPh sb="4" eb="5">
      <t>テイ</t>
    </rPh>
    <rPh sb="5" eb="7">
      <t>テイシャ</t>
    </rPh>
    <rPh sb="8" eb="10">
      <t>コウシャ</t>
    </rPh>
    <phoneticPr fontId="23"/>
  </si>
  <si>
    <t>交番前停車、降車のため</t>
    <rPh sb="0" eb="2">
      <t>コウバン</t>
    </rPh>
    <rPh sb="2" eb="3">
      <t>マエ</t>
    </rPh>
    <rPh sb="3" eb="5">
      <t>テイシャ</t>
    </rPh>
    <rPh sb="6" eb="8">
      <t>コウシャ</t>
    </rPh>
    <phoneticPr fontId="23"/>
  </si>
  <si>
    <t>配食のため、停止</t>
    <rPh sb="0" eb="2">
      <t>ハイショク</t>
    </rPh>
    <rPh sb="6" eb="8">
      <t>テイシ</t>
    </rPh>
    <phoneticPr fontId="23"/>
  </si>
  <si>
    <t>信号が黄色から赤に（対向車が途切れず）</t>
    <rPh sb="0" eb="2">
      <t>シンゴウ</t>
    </rPh>
    <rPh sb="3" eb="5">
      <t>キイロ</t>
    </rPh>
    <rPh sb="7" eb="8">
      <t>アカ</t>
    </rPh>
    <rPh sb="10" eb="13">
      <t>タイコウシャ</t>
    </rPh>
    <rPh sb="14" eb="16">
      <t>トギ</t>
    </rPh>
    <phoneticPr fontId="23"/>
  </si>
  <si>
    <t>対向車を左に避けた、後続</t>
    <rPh sb="10" eb="12">
      <t>コウゾク</t>
    </rPh>
    <phoneticPr fontId="23"/>
  </si>
  <si>
    <t>右折車回避</t>
    <rPh sb="0" eb="2">
      <t>ウセツ</t>
    </rPh>
    <rPh sb="2" eb="3">
      <t>シャ</t>
    </rPh>
    <rPh sb="3" eb="5">
      <t>カイヒ</t>
    </rPh>
    <phoneticPr fontId="23"/>
  </si>
  <si>
    <t>自動運転直後、緊急（前後停車車両あり、誤認知？）</t>
    <rPh sb="0" eb="2">
      <t>ジドウ</t>
    </rPh>
    <rPh sb="2" eb="4">
      <t>ウンテン</t>
    </rPh>
    <rPh sb="4" eb="6">
      <t>チョクゴ</t>
    </rPh>
    <rPh sb="7" eb="9">
      <t>キンキュウ</t>
    </rPh>
    <rPh sb="10" eb="12">
      <t>ゼンゴ</t>
    </rPh>
    <rPh sb="12" eb="14">
      <t>テイシャ</t>
    </rPh>
    <rPh sb="14" eb="16">
      <t>シャリョウ</t>
    </rPh>
    <rPh sb="19" eb="20">
      <t>アヤマ</t>
    </rPh>
    <rPh sb="20" eb="22">
      <t>ニンチ</t>
    </rPh>
    <phoneticPr fontId="23"/>
  </si>
  <si>
    <t>左に障害物検知、減速のため</t>
    <rPh sb="0" eb="1">
      <t>ヒダリ</t>
    </rPh>
    <rPh sb="2" eb="5">
      <t>ショウガイブツ</t>
    </rPh>
    <rPh sb="5" eb="7">
      <t>ケンチ</t>
    </rPh>
    <rPh sb="8" eb="10">
      <t>ゲンソク</t>
    </rPh>
    <phoneticPr fontId="23"/>
  </si>
  <si>
    <t>南片辺・鹿ノ浦トンネル視察の為の停車</t>
    <rPh sb="0" eb="1">
      <t>ミナミ</t>
    </rPh>
    <rPh sb="1" eb="2">
      <t>カタ</t>
    </rPh>
    <rPh sb="2" eb="3">
      <t>ヘン</t>
    </rPh>
    <rPh sb="4" eb="5">
      <t>シカ</t>
    </rPh>
    <rPh sb="6" eb="7">
      <t>ウラ</t>
    </rPh>
    <rPh sb="11" eb="13">
      <t>シサツ</t>
    </rPh>
    <rPh sb="14" eb="15">
      <t>タメ</t>
    </rPh>
    <rPh sb="16" eb="18">
      <t>テイシャ</t>
    </rPh>
    <phoneticPr fontId="23"/>
  </si>
  <si>
    <t>プラン外の停留所での停車（ドライバーの間違い）</t>
    <rPh sb="3" eb="4">
      <t>ガイ</t>
    </rPh>
    <rPh sb="5" eb="8">
      <t>テイリュウジョ</t>
    </rPh>
    <rPh sb="10" eb="12">
      <t>テイシャ</t>
    </rPh>
    <rPh sb="19" eb="21">
      <t>マチガ</t>
    </rPh>
    <phoneticPr fontId="23"/>
  </si>
  <si>
    <t>対向車を左に避けた＋後続車を先に行かせた</t>
    <rPh sb="10" eb="13">
      <t>コウゾクシャ</t>
    </rPh>
    <rPh sb="14" eb="15">
      <t>サキ</t>
    </rPh>
    <rPh sb="16" eb="17">
      <t>イ</t>
    </rPh>
    <phoneticPr fontId="23"/>
  </si>
  <si>
    <t>後続車を先に行かせた</t>
  </si>
  <si>
    <t>後続車を先に行かせた</t>
    <rPh sb="0" eb="3">
      <t>コウゾクシャ</t>
    </rPh>
    <rPh sb="4" eb="5">
      <t>サキ</t>
    </rPh>
    <rPh sb="6" eb="7">
      <t>イ</t>
    </rPh>
    <phoneticPr fontId="23"/>
  </si>
  <si>
    <t>工事現場通行</t>
    <rPh sb="0" eb="2">
      <t>コウジ</t>
    </rPh>
    <rPh sb="2" eb="4">
      <t>ゲンバ</t>
    </rPh>
    <rPh sb="4" eb="6">
      <t>ツウコウ</t>
    </rPh>
    <phoneticPr fontId="23"/>
  </si>
  <si>
    <t>工事現場通行</t>
    <rPh sb="0" eb="2">
      <t>コウジ</t>
    </rPh>
    <rPh sb="2" eb="6">
      <t>ゲンバツウコウ</t>
    </rPh>
    <phoneticPr fontId="23"/>
  </si>
  <si>
    <t>工事箇所回避（人と車）</t>
    <rPh sb="0" eb="2">
      <t>コウジ</t>
    </rPh>
    <rPh sb="2" eb="4">
      <t>カショ</t>
    </rPh>
    <rPh sb="4" eb="6">
      <t>カイヒ</t>
    </rPh>
    <rPh sb="7" eb="8">
      <t>ヒト</t>
    </rPh>
    <rPh sb="9" eb="10">
      <t>クルマ</t>
    </rPh>
    <phoneticPr fontId="23"/>
  </si>
  <si>
    <t>対向車を左に避けた＋後続</t>
    <rPh sb="10" eb="12">
      <t>コウゾク</t>
    </rPh>
    <phoneticPr fontId="23"/>
  </si>
  <si>
    <t>工事現場を通行</t>
    <rPh sb="0" eb="2">
      <t>コウジ</t>
    </rPh>
    <rPh sb="2" eb="4">
      <t>ゲンバ</t>
    </rPh>
    <rPh sb="5" eb="7">
      <t>ツウコウ</t>
    </rPh>
    <phoneticPr fontId="23"/>
  </si>
  <si>
    <t>工事現場を通行</t>
    <rPh sb="0" eb="4">
      <t>コウジゲンバ</t>
    </rPh>
    <rPh sb="5" eb="7">
      <t>ツウコウ</t>
    </rPh>
    <phoneticPr fontId="23"/>
  </si>
  <si>
    <t>対向車（バス）を左に避けた</t>
    <phoneticPr fontId="3"/>
  </si>
  <si>
    <t>カーブ対向車ブレーキ</t>
    <rPh sb="3" eb="6">
      <t>タイコウシャ</t>
    </rPh>
    <phoneticPr fontId="23"/>
  </si>
  <si>
    <t>減速大型カーブ</t>
    <rPh sb="0" eb="2">
      <t>ゲンソク</t>
    </rPh>
    <rPh sb="2" eb="4">
      <t>オオガタ</t>
    </rPh>
    <phoneticPr fontId="23"/>
  </si>
  <si>
    <t>前方回避小型減速</t>
    <rPh sb="0" eb="2">
      <t>ゼンポウ</t>
    </rPh>
    <rPh sb="2" eb="4">
      <t>カイヒ</t>
    </rPh>
    <rPh sb="4" eb="6">
      <t>コガタ</t>
    </rPh>
    <rPh sb="6" eb="8">
      <t>ゲンソク</t>
    </rPh>
    <phoneticPr fontId="23"/>
  </si>
  <si>
    <t>大型車対向減速</t>
    <rPh sb="0" eb="3">
      <t>オオガタシャ</t>
    </rPh>
    <rPh sb="3" eb="5">
      <t>タイコウ</t>
    </rPh>
    <rPh sb="5" eb="7">
      <t>ゲンソク</t>
    </rPh>
    <phoneticPr fontId="23"/>
  </si>
  <si>
    <t>郵便車路駐車両を回避した</t>
    <rPh sb="0" eb="2">
      <t>ユウビン</t>
    </rPh>
    <rPh sb="2" eb="3">
      <t>シャ</t>
    </rPh>
    <phoneticPr fontId="23"/>
  </si>
  <si>
    <t>前方左側の歩行者を回避した</t>
    <rPh sb="0" eb="2">
      <t>ゼンポウ</t>
    </rPh>
    <phoneticPr fontId="23"/>
  </si>
  <si>
    <t>工事コーン　前方回避</t>
    <rPh sb="0" eb="2">
      <t>コウジ</t>
    </rPh>
    <rPh sb="6" eb="8">
      <t>ゼンポウ</t>
    </rPh>
    <rPh sb="8" eb="10">
      <t>カイヒ</t>
    </rPh>
    <phoneticPr fontId="23"/>
  </si>
  <si>
    <t>歩行者を回避した</t>
    <rPh sb="0" eb="3">
      <t>ホコウシャ</t>
    </rPh>
    <rPh sb="4" eb="6">
      <t>カイヒ</t>
    </rPh>
    <phoneticPr fontId="23"/>
  </si>
  <si>
    <t>工事看板前方回避</t>
    <rPh sb="0" eb="2">
      <t>コウジ</t>
    </rPh>
    <rPh sb="2" eb="4">
      <t>カンバン</t>
    </rPh>
    <rPh sb="4" eb="6">
      <t>ゼンポウ</t>
    </rPh>
    <rPh sb="6" eb="8">
      <t>カイヒ</t>
    </rPh>
    <phoneticPr fontId="23"/>
  </si>
  <si>
    <t>停車目的地転回</t>
    <rPh sb="0" eb="2">
      <t>テイシャ</t>
    </rPh>
    <rPh sb="2" eb="5">
      <t>モクテキチ</t>
    </rPh>
    <rPh sb="5" eb="7">
      <t>テンカイ</t>
    </rPh>
    <phoneticPr fontId="23"/>
  </si>
  <si>
    <t>段差により非常ドアが少し開き、閉めるため停止</t>
    <rPh sb="0" eb="2">
      <t>ダンサ</t>
    </rPh>
    <rPh sb="5" eb="7">
      <t>ヒジョウ</t>
    </rPh>
    <rPh sb="10" eb="11">
      <t>スコ</t>
    </rPh>
    <rPh sb="12" eb="13">
      <t>ヒラ</t>
    </rPh>
    <rPh sb="15" eb="16">
      <t>シ</t>
    </rPh>
    <rPh sb="20" eb="22">
      <t>テイシ</t>
    </rPh>
    <phoneticPr fontId="23"/>
  </si>
  <si>
    <t>大型車、植栽回避</t>
    <rPh sb="0" eb="3">
      <t>オオガタシャ</t>
    </rPh>
    <rPh sb="4" eb="6">
      <t>ショクサイ</t>
    </rPh>
    <rPh sb="6" eb="8">
      <t>カイヒ</t>
    </rPh>
    <phoneticPr fontId="23"/>
  </si>
  <si>
    <t>植栽、対向車回避</t>
    <rPh sb="0" eb="2">
      <t>ショクサイ</t>
    </rPh>
    <rPh sb="3" eb="6">
      <t>タイコウシャ</t>
    </rPh>
    <rPh sb="6" eb="8">
      <t>カイヒ</t>
    </rPh>
    <phoneticPr fontId="23"/>
  </si>
  <si>
    <t>植栽、路駐車両を回避した</t>
    <rPh sb="0" eb="2">
      <t>ショクサイ</t>
    </rPh>
    <phoneticPr fontId="23"/>
  </si>
  <si>
    <t>看板回避</t>
    <rPh sb="0" eb="2">
      <t>カンバン</t>
    </rPh>
    <rPh sb="2" eb="4">
      <t>カイヒ</t>
    </rPh>
    <phoneticPr fontId="23"/>
  </si>
  <si>
    <t>植栽回避</t>
    <rPh sb="0" eb="2">
      <t>ショクサイ</t>
    </rPh>
    <rPh sb="2" eb="4">
      <t>カイヒ</t>
    </rPh>
    <phoneticPr fontId="23"/>
  </si>
  <si>
    <t>植栽回避、連続カーブ</t>
    <rPh sb="0" eb="2">
      <t>ショクサイ</t>
    </rPh>
    <rPh sb="2" eb="4">
      <t>カイヒ</t>
    </rPh>
    <rPh sb="5" eb="7">
      <t>レンゾク</t>
    </rPh>
    <phoneticPr fontId="23"/>
  </si>
  <si>
    <t>トンネル内工事係員回避</t>
    <rPh sb="4" eb="5">
      <t>ナイ</t>
    </rPh>
    <rPh sb="5" eb="7">
      <t>コウジ</t>
    </rPh>
    <rPh sb="7" eb="9">
      <t>カカリイン</t>
    </rPh>
    <rPh sb="9" eb="11">
      <t>カイヒ</t>
    </rPh>
    <phoneticPr fontId="23"/>
  </si>
  <si>
    <t>対向車大型トラック回避、後続車回避</t>
    <rPh sb="0" eb="3">
      <t>タイコウシャ</t>
    </rPh>
    <rPh sb="3" eb="5">
      <t>オオガタ</t>
    </rPh>
    <rPh sb="9" eb="11">
      <t>カイヒ</t>
    </rPh>
    <rPh sb="12" eb="15">
      <t>コウゾクシャ</t>
    </rPh>
    <rPh sb="15" eb="17">
      <t>カイヒ</t>
    </rPh>
    <phoneticPr fontId="23"/>
  </si>
  <si>
    <t>対向車大型車回避</t>
    <rPh sb="0" eb="3">
      <t>タイコウシャ</t>
    </rPh>
    <rPh sb="3" eb="6">
      <t>オオガタシャ</t>
    </rPh>
    <rPh sb="6" eb="8">
      <t>カイヒ</t>
    </rPh>
    <phoneticPr fontId="23"/>
  </si>
  <si>
    <t>対向車トラック、後続車回避</t>
    <rPh sb="0" eb="3">
      <t>タイコウシャ</t>
    </rPh>
    <rPh sb="8" eb="11">
      <t>コウゾクシャ</t>
    </rPh>
    <rPh sb="11" eb="13">
      <t>カイヒ</t>
    </rPh>
    <phoneticPr fontId="23"/>
  </si>
  <si>
    <t>対向車回避、後続車を先に行かせた</t>
    <rPh sb="0" eb="3">
      <t>タイコウシャ</t>
    </rPh>
    <rPh sb="3" eb="5">
      <t>カイヒ</t>
    </rPh>
    <rPh sb="6" eb="8">
      <t>コウゾク</t>
    </rPh>
    <rPh sb="8" eb="9">
      <t>シャ</t>
    </rPh>
    <rPh sb="10" eb="11">
      <t>サキ</t>
    </rPh>
    <rPh sb="12" eb="13">
      <t>イ</t>
    </rPh>
    <phoneticPr fontId="23"/>
  </si>
  <si>
    <t>前方対向車トラック回避、後続車を先に行かせた</t>
    <rPh sb="0" eb="2">
      <t>ゼンポウ</t>
    </rPh>
    <rPh sb="2" eb="5">
      <t>タイコウシャ</t>
    </rPh>
    <rPh sb="9" eb="11">
      <t>カイヒ</t>
    </rPh>
    <rPh sb="12" eb="14">
      <t>コウゾク</t>
    </rPh>
    <rPh sb="14" eb="15">
      <t>シャ</t>
    </rPh>
    <rPh sb="16" eb="17">
      <t>サキ</t>
    </rPh>
    <rPh sb="18" eb="19">
      <t>イ</t>
    </rPh>
    <phoneticPr fontId="23"/>
  </si>
  <si>
    <t>前方対向車トラック回避</t>
    <rPh sb="0" eb="2">
      <t>ゼンポウ</t>
    </rPh>
    <rPh sb="2" eb="5">
      <t>タイコウシャ</t>
    </rPh>
    <rPh sb="9" eb="11">
      <t>カイヒ</t>
    </rPh>
    <phoneticPr fontId="23"/>
  </si>
  <si>
    <t>植栽回避（山がわ）</t>
    <rPh sb="0" eb="2">
      <t>ショクサイ</t>
    </rPh>
    <rPh sb="2" eb="4">
      <t>カイヒ</t>
    </rPh>
    <rPh sb="5" eb="6">
      <t>ヤマ</t>
    </rPh>
    <phoneticPr fontId="23"/>
  </si>
  <si>
    <t>バス対向回避、停車</t>
    <rPh sb="2" eb="4">
      <t>タイコウ</t>
    </rPh>
    <rPh sb="4" eb="6">
      <t>カイヒ</t>
    </rPh>
    <rPh sb="7" eb="9">
      <t>テイシャ</t>
    </rPh>
    <phoneticPr fontId="23"/>
  </si>
  <si>
    <t>歩行者、路駐車両を回避した</t>
    <rPh sb="0" eb="3">
      <t>ホコウシャ</t>
    </rPh>
    <phoneticPr fontId="23"/>
  </si>
  <si>
    <t>工事係員回避</t>
    <rPh sb="0" eb="2">
      <t>コウジ</t>
    </rPh>
    <rPh sb="2" eb="4">
      <t>カカリイン</t>
    </rPh>
    <rPh sb="4" eb="6">
      <t>カイヒ</t>
    </rPh>
    <phoneticPr fontId="23"/>
  </si>
  <si>
    <t>路駐車両、工事車両係員を回避した</t>
    <rPh sb="5" eb="7">
      <t>コウジ</t>
    </rPh>
    <rPh sb="7" eb="9">
      <t>シャリョウ</t>
    </rPh>
    <rPh sb="9" eb="11">
      <t>カカリイン</t>
    </rPh>
    <phoneticPr fontId="23"/>
  </si>
  <si>
    <t>トンネル内トラック前方回避</t>
    <rPh sb="4" eb="5">
      <t>ナイ</t>
    </rPh>
    <rPh sb="9" eb="11">
      <t>ゼンポウ</t>
    </rPh>
    <rPh sb="11" eb="13">
      <t>カイヒ</t>
    </rPh>
    <phoneticPr fontId="23"/>
  </si>
  <si>
    <t>トラック前方回避、後続回避</t>
    <rPh sb="4" eb="6">
      <t>ゼンポウ</t>
    </rPh>
    <rPh sb="6" eb="8">
      <t>カイヒ</t>
    </rPh>
    <rPh sb="9" eb="11">
      <t>コウゾク</t>
    </rPh>
    <rPh sb="11" eb="13">
      <t>カイヒ</t>
    </rPh>
    <phoneticPr fontId="23"/>
  </si>
  <si>
    <t>対向車回避、カーブ、後続回避</t>
    <rPh sb="0" eb="3">
      <t>タイコウシャ</t>
    </rPh>
    <rPh sb="3" eb="5">
      <t>カイヒ</t>
    </rPh>
    <rPh sb="10" eb="12">
      <t>コウゾク</t>
    </rPh>
    <rPh sb="12" eb="14">
      <t>カイヒ</t>
    </rPh>
    <phoneticPr fontId="23"/>
  </si>
  <si>
    <t>対向車回避</t>
    <rPh sb="0" eb="3">
      <t>タイコウシャ</t>
    </rPh>
    <rPh sb="3" eb="5">
      <t>カイヒ</t>
    </rPh>
    <phoneticPr fontId="23"/>
  </si>
  <si>
    <t>対向車回避、カーブ</t>
    <rPh sb="0" eb="3">
      <t>タイコウシャ</t>
    </rPh>
    <rPh sb="3" eb="5">
      <t>カイヒ</t>
    </rPh>
    <phoneticPr fontId="23"/>
  </si>
  <si>
    <t>対向車（大型車）回避</t>
    <rPh sb="0" eb="3">
      <t>タイコウシャ</t>
    </rPh>
    <rPh sb="4" eb="7">
      <t>オオガタシャ</t>
    </rPh>
    <rPh sb="8" eb="10">
      <t>カイヒ</t>
    </rPh>
    <phoneticPr fontId="23"/>
  </si>
  <si>
    <t>自転車対向回避</t>
    <rPh sb="0" eb="3">
      <t>ジテンシャ</t>
    </rPh>
    <rPh sb="3" eb="5">
      <t>タイコウ</t>
    </rPh>
    <rPh sb="5" eb="7">
      <t>カイヒ</t>
    </rPh>
    <phoneticPr fontId="23"/>
  </si>
  <si>
    <t>対向車を左に避けた、後続車を先に行かせた</t>
    <phoneticPr fontId="23"/>
  </si>
  <si>
    <t>工事現場通過</t>
    <rPh sb="0" eb="2">
      <t>コウジ</t>
    </rPh>
    <rPh sb="2" eb="6">
      <t>ゲンバツウカ</t>
    </rPh>
    <phoneticPr fontId="23"/>
  </si>
  <si>
    <t>駐車車両回避の為、定位置に止まれず</t>
    <rPh sb="0" eb="2">
      <t>チュウシャ</t>
    </rPh>
    <rPh sb="2" eb="4">
      <t>シャリョウ</t>
    </rPh>
    <rPh sb="4" eb="6">
      <t>カイヒ</t>
    </rPh>
    <rPh sb="7" eb="8">
      <t>タメ</t>
    </rPh>
    <rPh sb="9" eb="12">
      <t>テイイチ</t>
    </rPh>
    <rPh sb="13" eb="14">
      <t>ト</t>
    </rPh>
    <phoneticPr fontId="23"/>
  </si>
  <si>
    <t>左側に人⇒工事⇒後続車を先に行かせた</t>
    <rPh sb="0" eb="2">
      <t>ヒダリガワ</t>
    </rPh>
    <rPh sb="3" eb="4">
      <t>ヒト</t>
    </rPh>
    <rPh sb="5" eb="7">
      <t>コウジ</t>
    </rPh>
    <phoneticPr fontId="23"/>
  </si>
  <si>
    <t>対向車（バス）を左に避けた</t>
    <phoneticPr fontId="23"/>
  </si>
  <si>
    <t>駐車車両（バス停でのバス）を回避した</t>
    <rPh sb="0" eb="4">
      <t>チュウシャシャリョウ</t>
    </rPh>
    <rPh sb="7" eb="8">
      <t>テイ</t>
    </rPh>
    <rPh sb="14" eb="16">
      <t>カイヒ</t>
    </rPh>
    <phoneticPr fontId="23"/>
  </si>
  <si>
    <t>カーブで対向車を左に避けた</t>
    <phoneticPr fontId="23"/>
  </si>
  <si>
    <t>バス停にバス停車</t>
    <rPh sb="2" eb="3">
      <t>テイ</t>
    </rPh>
    <rPh sb="6" eb="8">
      <t>テイシャ</t>
    </rPh>
    <phoneticPr fontId="23"/>
  </si>
  <si>
    <t>路駐車両を回避した（バス停に他車両停車）</t>
    <rPh sb="12" eb="13">
      <t>テイ</t>
    </rPh>
    <rPh sb="14" eb="15">
      <t>タ</t>
    </rPh>
    <rPh sb="15" eb="17">
      <t>シャリョウ</t>
    </rPh>
    <rPh sb="17" eb="19">
      <t>テイシャ</t>
    </rPh>
    <phoneticPr fontId="23"/>
  </si>
  <si>
    <t>単路</t>
    <phoneticPr fontId="3"/>
  </si>
  <si>
    <t>L4想定区間外</t>
    <phoneticPr fontId="3"/>
  </si>
  <si>
    <t>左カーブ</t>
  </si>
  <si>
    <t>L4想定区間内</t>
    <phoneticPr fontId="3"/>
  </si>
  <si>
    <t>坂道</t>
  </si>
  <si>
    <t>単路(トンネル)</t>
  </si>
  <si>
    <t>無</t>
    <phoneticPr fontId="3"/>
  </si>
  <si>
    <t>右折車両がありそれを回避した</t>
    <rPh sb="0" eb="4">
      <t>ウセツシャリョウ</t>
    </rPh>
    <rPh sb="10" eb="12">
      <t>カイヒ</t>
    </rPh>
    <phoneticPr fontId="3"/>
  </si>
  <si>
    <t>横断者を認知しブレーキをかけた</t>
    <rPh sb="0" eb="3">
      <t>オウダンシャ</t>
    </rPh>
    <rPh sb="4" eb="6">
      <t>ニンチ</t>
    </rPh>
    <phoneticPr fontId="3"/>
  </si>
  <si>
    <t>単路(橋)</t>
  </si>
  <si>
    <t>直線</t>
    <phoneticPr fontId="3"/>
  </si>
  <si>
    <t>水</t>
  </si>
  <si>
    <t>歩行者回避</t>
    <rPh sb="0" eb="3">
      <t>ホコウシャ</t>
    </rPh>
    <rPh sb="3" eb="5">
      <t>カイヒ</t>
    </rPh>
    <phoneticPr fontId="3"/>
  </si>
  <si>
    <t>歩行者回避</t>
    <rPh sb="0" eb="5">
      <t>ホコウシャカイヒ</t>
    </rPh>
    <phoneticPr fontId="3"/>
  </si>
  <si>
    <t>後続車を先に行かせた</t>
    <rPh sb="0" eb="2">
      <t>コウゾク</t>
    </rPh>
    <rPh sb="2" eb="3">
      <t>シャ</t>
    </rPh>
    <rPh sb="4" eb="5">
      <t>サキ</t>
    </rPh>
    <rPh sb="6" eb="7">
      <t>イ</t>
    </rPh>
    <phoneticPr fontId="3"/>
  </si>
  <si>
    <t>対向車回避</t>
    <rPh sb="0" eb="3">
      <t>タイコウシャ</t>
    </rPh>
    <rPh sb="3" eb="5">
      <t>カイヒ</t>
    </rPh>
    <phoneticPr fontId="3"/>
  </si>
  <si>
    <t>後続車を先に行かせた</t>
    <rPh sb="0" eb="3">
      <t>コウゾクシャ</t>
    </rPh>
    <rPh sb="4" eb="5">
      <t>サキ</t>
    </rPh>
    <rPh sb="6" eb="7">
      <t>イ</t>
    </rPh>
    <phoneticPr fontId="3"/>
  </si>
  <si>
    <t>路駐回避</t>
    <rPh sb="0" eb="4">
      <t>ロチュウカイヒ</t>
    </rPh>
    <phoneticPr fontId="3"/>
  </si>
  <si>
    <t>歩行者を回避</t>
    <rPh sb="0" eb="3">
      <t>ホコウシャ</t>
    </rPh>
    <rPh sb="4" eb="6">
      <t>カイヒ</t>
    </rPh>
    <phoneticPr fontId="3"/>
  </si>
  <si>
    <t>対向車回避</t>
    <rPh sb="0" eb="5">
      <t>タイコウシャカイヒ</t>
    </rPh>
    <phoneticPr fontId="3"/>
  </si>
  <si>
    <t>歩行者を回避した</t>
    <rPh sb="0" eb="3">
      <t>ホコウシャ</t>
    </rPh>
    <rPh sb="4" eb="6">
      <t>カイヒ</t>
    </rPh>
    <phoneticPr fontId="3"/>
  </si>
  <si>
    <t>対向車を回避した</t>
    <rPh sb="0" eb="3">
      <t>タイコウシャ</t>
    </rPh>
    <rPh sb="4" eb="6">
      <t>カイヒ</t>
    </rPh>
    <phoneticPr fontId="3"/>
  </si>
  <si>
    <t>路駐を回避した</t>
    <rPh sb="0" eb="2">
      <t>ロチュウ</t>
    </rPh>
    <rPh sb="3" eb="5">
      <t>カイヒ</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</si>
</sst>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4">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
      <b/>
      <sz val="15"/>
      <color theme="3"/>
      <name val="游ゴシック"/>
      <family val="2"/>
      <charset val="128"/>
      <scheme val="minor"/>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3">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
      <left style="hair">
        <color indexed="64"/>
      </left>
      <right/>
      <top style="hair">
        <color indexed="64"/>
      </top>
      <bottom/>
      <diagonal/>
    </border>
    <border>
      <left/>
      <right/>
      <top style="hair">
        <color indexed="64"/>
      </top>
      <bottom/>
      <diagonal/>
    </border>
    <border>
      <left style="hair">
        <color indexed="64"/>
      </left>
      <right style="thin">
        <color indexed="64"/>
      </right>
      <top style="hair">
        <color indexed="64"/>
      </top>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301">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0" fontId="5" fillId="4" borderId="21" xfId="1" applyFont="1" applyFill="1" applyBorder="1" applyAlignment="1">
      <alignment horizontal="left" vertical="center"/>
    </xf>
    <xf numFmtId="0" fontId="5" fillId="4" borderId="41" xfId="1" applyFont="1" applyFill="1" applyBorder="1" applyAlignment="1">
      <alignment horizontal="left" vertical="center"/>
    </xf>
    <xf numFmtId="176" fontId="4" fillId="3" borderId="12" xfId="1" applyNumberFormat="1" applyFont="1" applyFill="1" applyBorder="1" applyAlignment="1" applyProtection="1">
      <alignment horizontal="left" vertical="center"/>
      <protection locked="0"/>
    </xf>
    <xf numFmtId="0" fontId="4" fillId="6" borderId="13" xfId="1" applyFont="1" applyFill="1" applyBorder="1" applyAlignment="1" applyProtection="1">
      <alignment horizontal="left" vertical="center"/>
      <protection locked="0"/>
    </xf>
    <xf numFmtId="177" fontId="4" fillId="3" borderId="13" xfId="1" applyNumberFormat="1" applyFont="1" applyFill="1" applyBorder="1" applyAlignment="1" applyProtection="1">
      <alignment horizontal="left" vertical="center"/>
      <protection locked="0"/>
    </xf>
    <xf numFmtId="0" fontId="4" fillId="3" borderId="50" xfId="1" applyFont="1" applyFill="1" applyBorder="1" applyAlignment="1" applyProtection="1">
      <alignment horizontal="left" vertical="center"/>
      <protection locked="0"/>
    </xf>
    <xf numFmtId="0" fontId="4" fillId="3" borderId="13" xfId="1" applyFont="1" applyFill="1" applyBorder="1" applyAlignment="1" applyProtection="1">
      <alignment horizontal="left" vertical="center" wrapText="1"/>
      <protection locked="0"/>
    </xf>
    <xf numFmtId="179" fontId="4" fillId="3" borderId="50" xfId="1" applyNumberFormat="1" applyFont="1" applyFill="1" applyBorder="1" applyAlignment="1" applyProtection="1">
      <alignment horizontal="left" vertical="center" wrapText="1"/>
      <protection locked="0"/>
    </xf>
    <xf numFmtId="0" fontId="4" fillId="3" borderId="50" xfId="1" applyFont="1" applyFill="1" applyBorder="1" applyAlignment="1" applyProtection="1">
      <alignment horizontal="left" vertical="center" wrapText="1"/>
      <protection locked="0"/>
    </xf>
    <xf numFmtId="0" fontId="4" fillId="3" borderId="51" xfId="1" applyFont="1" applyFill="1" applyBorder="1" applyAlignment="1" applyProtection="1">
      <alignment horizontal="left" vertical="center" wrapText="1"/>
      <protection locked="0"/>
    </xf>
    <xf numFmtId="0" fontId="4" fillId="3" borderId="13" xfId="1" applyFont="1" applyFill="1" applyBorder="1" applyAlignment="1" applyProtection="1">
      <alignment horizontal="left" vertical="center"/>
      <protection locked="0"/>
    </xf>
    <xf numFmtId="0" fontId="4" fillId="3" borderId="52" xfId="1" applyFont="1" applyFill="1" applyBorder="1" applyAlignment="1" applyProtection="1">
      <alignment horizontal="left" vertical="center" wrapText="1"/>
      <protection locked="0"/>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xr:uid="{2C0C033E-5475-4535-BA4B-42FF8B3E2E96}"/>
    <cellStyle name="標準" xfId="0" builtinId="0"/>
    <cellStyle name="標準 2" xfId="1" xr:uid="{DA31950B-5052-4048-8D71-86BD71982DC4}"/>
  </cellStyles>
  <dxfs count="5">
    <dxf>
      <fill>
        <patternFill>
          <bgColor theme="7" tint="0.79998168889431442"/>
        </patternFill>
      </fill>
    </dxf>
    <dxf>
      <fill>
        <patternFill>
          <bgColor theme="0" tint="-4.9989318521683403E-2"/>
        </patternFill>
      </fill>
    </dxf>
    <dxf>
      <fill>
        <patternFill>
          <bgColor theme="0" tint="-4.9989318521683403E-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3" Type="http://schemas.openxmlformats.org/officeDocument/2006/relationships/image" Target="../media/image9.jpeg"/><Relationship Id="rId2" Type="http://schemas.openxmlformats.org/officeDocument/2006/relationships/image" Target="../media/image8.jpeg"/><Relationship Id="rId1" Type="http://schemas.openxmlformats.org/officeDocument/2006/relationships/image" Target="../media/image7.jpeg"/><Relationship Id="rId6" Type="http://schemas.openxmlformats.org/officeDocument/2006/relationships/image" Target="../media/image12.jpeg"/><Relationship Id="rId5" Type="http://schemas.openxmlformats.org/officeDocument/2006/relationships/image" Target="../media/image11.jpeg"/><Relationship Id="rId4" Type="http://schemas.openxmlformats.org/officeDocument/2006/relationships/image" Target="../media/image10.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editAs="oneCell">
    <xdr:from>
      <xdr:col>25</xdr:col>
      <xdr:colOff>105832</xdr:colOff>
      <xdr:row>16</xdr:row>
      <xdr:rowOff>105832</xdr:rowOff>
    </xdr:from>
    <xdr:to>
      <xdr:col>32</xdr:col>
      <xdr:colOff>21416</xdr:colOff>
      <xdr:row>44</xdr:row>
      <xdr:rowOff>169863</xdr:rowOff>
    </xdr:to>
    <xdr:pic>
      <xdr:nvPicPr>
        <xdr:cNvPr id="2" name="図 1">
          <a:extLst>
            <a:ext uri="{FF2B5EF4-FFF2-40B4-BE49-F238E27FC236}">
              <a16:creationId xmlns:a16="http://schemas.microsoft.com/office/drawing/2014/main" id="{FA9ED1C4-FB7E-495F-A62A-D589DB9FD079}"/>
            </a:ext>
          </a:extLst>
        </xdr:cNvPr>
        <xdr:cNvPicPr>
          <a:picLocks noChangeAspect="1"/>
        </xdr:cNvPicPr>
      </xdr:nvPicPr>
      <xdr:blipFill>
        <a:blip xmlns:r="http://schemas.openxmlformats.org/officeDocument/2006/relationships" r:embed="rId1"/>
        <a:stretch>
          <a:fillRect/>
        </a:stretch>
      </xdr:blipFill>
      <xdr:spPr>
        <a:xfrm>
          <a:off x="36650082" y="5048249"/>
          <a:ext cx="3693834" cy="5694364"/>
        </a:xfrm>
        <a:prstGeom prst="rect">
          <a:avLst/>
        </a:prstGeom>
      </xdr:spPr>
    </xdr:pic>
    <xdr:clientData/>
  </xdr:twoCellAnchor>
  <xdr:twoCellAnchor editAs="oneCell">
    <xdr:from>
      <xdr:col>25</xdr:col>
      <xdr:colOff>116425</xdr:colOff>
      <xdr:row>45</xdr:row>
      <xdr:rowOff>84669</xdr:rowOff>
    </xdr:from>
    <xdr:to>
      <xdr:col>35</xdr:col>
      <xdr:colOff>291828</xdr:colOff>
      <xdr:row>72</xdr:row>
      <xdr:rowOff>106861</xdr:rowOff>
    </xdr:to>
    <xdr:pic>
      <xdr:nvPicPr>
        <xdr:cNvPr id="3" name="図 2">
          <a:extLst>
            <a:ext uri="{FF2B5EF4-FFF2-40B4-BE49-F238E27FC236}">
              <a16:creationId xmlns:a16="http://schemas.microsoft.com/office/drawing/2014/main" id="{18B99A1F-1386-4F07-A86C-89C16B259B58}"/>
            </a:ext>
          </a:extLst>
        </xdr:cNvPr>
        <xdr:cNvPicPr>
          <a:picLocks noChangeAspect="1"/>
        </xdr:cNvPicPr>
      </xdr:nvPicPr>
      <xdr:blipFill>
        <a:blip xmlns:r="http://schemas.openxmlformats.org/officeDocument/2006/relationships" r:embed="rId2"/>
        <a:stretch>
          <a:fillRect/>
        </a:stretch>
      </xdr:blipFill>
      <xdr:spPr>
        <a:xfrm>
          <a:off x="36660675" y="10858502"/>
          <a:ext cx="5572903" cy="5451442"/>
        </a:xfrm>
        <a:prstGeom prst="rect">
          <a:avLst/>
        </a:prstGeom>
      </xdr:spPr>
    </xdr:pic>
    <xdr:clientData/>
  </xdr:twoCellAnchor>
  <xdr:twoCellAnchor editAs="oneCell">
    <xdr:from>
      <xdr:col>25</xdr:col>
      <xdr:colOff>105837</xdr:colOff>
      <xdr:row>72</xdr:row>
      <xdr:rowOff>190503</xdr:rowOff>
    </xdr:from>
    <xdr:to>
      <xdr:col>36</xdr:col>
      <xdr:colOff>255912</xdr:colOff>
      <xdr:row>100</xdr:row>
      <xdr:rowOff>47335</xdr:rowOff>
    </xdr:to>
    <xdr:pic>
      <xdr:nvPicPr>
        <xdr:cNvPr id="4" name="図 3">
          <a:extLst>
            <a:ext uri="{FF2B5EF4-FFF2-40B4-BE49-F238E27FC236}">
              <a16:creationId xmlns:a16="http://schemas.microsoft.com/office/drawing/2014/main" id="{079CA3EB-4E00-4991-9F49-A85566DBEAE7}"/>
            </a:ext>
          </a:extLst>
        </xdr:cNvPr>
        <xdr:cNvPicPr>
          <a:picLocks noChangeAspect="1"/>
        </xdr:cNvPicPr>
      </xdr:nvPicPr>
      <xdr:blipFill>
        <a:blip xmlns:r="http://schemas.openxmlformats.org/officeDocument/2006/relationships" r:embed="rId3"/>
        <a:stretch>
          <a:fillRect/>
        </a:stretch>
      </xdr:blipFill>
      <xdr:spPr>
        <a:xfrm>
          <a:off x="36650087" y="16393586"/>
          <a:ext cx="6087325" cy="5487166"/>
        </a:xfrm>
        <a:prstGeom prst="rect">
          <a:avLst/>
        </a:prstGeom>
      </xdr:spPr>
    </xdr:pic>
    <xdr:clientData/>
  </xdr:twoCellAnchor>
  <xdr:twoCellAnchor editAs="oneCell">
    <xdr:from>
      <xdr:col>25</xdr:col>
      <xdr:colOff>116418</xdr:colOff>
      <xdr:row>100</xdr:row>
      <xdr:rowOff>127010</xdr:rowOff>
    </xdr:from>
    <xdr:to>
      <xdr:col>37</xdr:col>
      <xdr:colOff>41111</xdr:colOff>
      <xdr:row>125</xdr:row>
      <xdr:rowOff>115539</xdr:rowOff>
    </xdr:to>
    <xdr:pic>
      <xdr:nvPicPr>
        <xdr:cNvPr id="5" name="図 4">
          <a:extLst>
            <a:ext uri="{FF2B5EF4-FFF2-40B4-BE49-F238E27FC236}">
              <a16:creationId xmlns:a16="http://schemas.microsoft.com/office/drawing/2014/main" id="{C5EADF0C-FB4D-4309-838A-724711DF8DDE}"/>
            </a:ext>
          </a:extLst>
        </xdr:cNvPr>
        <xdr:cNvPicPr>
          <a:picLocks noChangeAspect="1"/>
        </xdr:cNvPicPr>
      </xdr:nvPicPr>
      <xdr:blipFill>
        <a:blip xmlns:r="http://schemas.openxmlformats.org/officeDocument/2006/relationships" r:embed="rId4"/>
        <a:stretch>
          <a:fillRect/>
        </a:stretch>
      </xdr:blipFill>
      <xdr:spPr>
        <a:xfrm>
          <a:off x="36660668" y="21960427"/>
          <a:ext cx="6401693" cy="5015612"/>
        </a:xfrm>
        <a:prstGeom prst="rect">
          <a:avLst/>
        </a:prstGeom>
      </xdr:spPr>
    </xdr:pic>
    <xdr:clientData/>
  </xdr:twoCellAnchor>
  <xdr:twoCellAnchor editAs="oneCell">
    <xdr:from>
      <xdr:col>37</xdr:col>
      <xdr:colOff>119065</xdr:colOff>
      <xdr:row>16</xdr:row>
      <xdr:rowOff>13230</xdr:rowOff>
    </xdr:from>
    <xdr:to>
      <xdr:col>47</xdr:col>
      <xdr:colOff>26459</xdr:colOff>
      <xdr:row>53</xdr:row>
      <xdr:rowOff>119382</xdr:rowOff>
    </xdr:to>
    <xdr:pic>
      <xdr:nvPicPr>
        <xdr:cNvPr id="7" name="図 6">
          <a:extLst>
            <a:ext uri="{FF2B5EF4-FFF2-40B4-BE49-F238E27FC236}">
              <a16:creationId xmlns:a16="http://schemas.microsoft.com/office/drawing/2014/main" id="{FBF54EE3-A516-E07F-9270-2E3C45CE683D}"/>
            </a:ext>
          </a:extLst>
        </xdr:cNvPr>
        <xdr:cNvPicPr>
          <a:picLocks noChangeAspect="1"/>
        </xdr:cNvPicPr>
      </xdr:nvPicPr>
      <xdr:blipFill>
        <a:blip xmlns:r="http://schemas.openxmlformats.org/officeDocument/2006/relationships" r:embed="rId5"/>
        <a:stretch>
          <a:fillRect/>
        </a:stretch>
      </xdr:blipFill>
      <xdr:spPr>
        <a:xfrm>
          <a:off x="43140315" y="4947709"/>
          <a:ext cx="5331352" cy="7448340"/>
        </a:xfrm>
        <a:prstGeom prst="rect">
          <a:avLst/>
        </a:prstGeom>
      </xdr:spPr>
    </xdr:pic>
    <xdr:clientData/>
  </xdr:twoCellAnchor>
  <xdr:twoCellAnchor>
    <xdr:from>
      <xdr:col>31</xdr:col>
      <xdr:colOff>145521</xdr:colOff>
      <xdr:row>20</xdr:row>
      <xdr:rowOff>13229</xdr:rowOff>
    </xdr:from>
    <xdr:to>
      <xdr:col>36</xdr:col>
      <xdr:colOff>18521</xdr:colOff>
      <xdr:row>25</xdr:row>
      <xdr:rowOff>179916</xdr:rowOff>
    </xdr:to>
    <xdr:sp macro="" textlink="">
      <xdr:nvSpPr>
        <xdr:cNvPr id="8" name="テキスト ボックス 7">
          <a:extLst>
            <a:ext uri="{FF2B5EF4-FFF2-40B4-BE49-F238E27FC236}">
              <a16:creationId xmlns:a16="http://schemas.microsoft.com/office/drawing/2014/main" id="{8E5085A0-238E-4756-88F2-8836F11CA11B}"/>
            </a:ext>
          </a:extLst>
        </xdr:cNvPr>
        <xdr:cNvSpPr txBox="1"/>
      </xdr:nvSpPr>
      <xdr:spPr>
        <a:xfrm>
          <a:off x="39912396" y="5741458"/>
          <a:ext cx="2584979" cy="1158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kern="1200"/>
            <a:t>黄：集落など民家が集まっている地域</a:t>
          </a:r>
          <a:endParaRPr kumimoji="1" lang="en-US" altLang="ja-JP" sz="1100" kern="1200"/>
        </a:p>
        <a:p>
          <a:r>
            <a:rPr kumimoji="1" lang="ja-JP" altLang="en-US" sz="1100" kern="1200"/>
            <a:t>青：民家が集まっていない地域</a:t>
          </a:r>
          <a:endParaRPr kumimoji="1" lang="en-US" altLang="ja-JP" sz="1100" kern="1200"/>
        </a:p>
        <a:p>
          <a:endParaRPr kumimoji="1" lang="en-US" altLang="ja-JP" sz="1100" kern="1200"/>
        </a:p>
        <a:p>
          <a:endParaRPr kumimoji="1" lang="ja-JP" altLang="en-US" sz="1100" kern="12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1.xml.rels><?xml version="1.0" encoding="UTF-8" standalone="yes"?><Relationships xmlns="http://schemas.openxmlformats.org/package/2006/relationships"><Relationship Id="rId2" Type="http://schemas.openxmlformats.org/officeDocument/2006/relationships/drawing" Target="../drawings/drawing5.xml"/><Relationship Id="rId1" Type="http://schemas.openxmlformats.org/officeDocument/2006/relationships/hyperlink" Target=""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
    <tabColor theme="5" tint="0.79998168889431442"/>
    <pageSetUpPr fitToPage="1"/>
  </sheetPr>
  <dimension ref="B2:U103"/>
  <sheetViews>
    <sheetView topLeftCell="A52" workbookViewId="0"/>
  </sheetViews>
  <sheetFormatPr defaultColWidth="8" defaultRowHeight="16"/>
  <cols>
    <col min="1" max="1" width="3.58203125" style="3" customWidth="1"/>
    <col min="2" max="4" width="14.08203125" style="2" customWidth="1"/>
    <col min="5" max="5" width="5.58203125" style="4" customWidth="1"/>
    <col min="6" max="6" width="11.08203125" style="3" bestFit="1" customWidth="1"/>
    <col min="7" max="7" width="30.08203125" style="4" customWidth="1"/>
    <col min="8" max="8" width="41.08203125" style="3" customWidth="1"/>
    <col min="9" max="9" width="21.08203125" style="4" customWidth="1"/>
    <col min="10" max="10" width="19.83203125" style="4" customWidth="1"/>
    <col min="11" max="11" width="38" style="4" customWidth="1"/>
    <col min="12" max="12" width="7.83203125" style="3" bestFit="1" customWidth="1"/>
    <col min="13" max="13" width="5.08203125" style="3" bestFit="1" customWidth="1"/>
    <col min="14" max="16384" width="8" style="3"/>
  </cols>
  <sheetData>
    <row r="2" spans="2:21">
      <c r="B2" s="1" t="s">
        <v>0</v>
      </c>
    </row>
    <row r="3" spans="2:21" ht="16.399999999999999" customHeight="1">
      <c r="B3" s="5" t="s">
        <v>1</v>
      </c>
      <c r="C3" s="6" t="s">
        <v>2</v>
      </c>
      <c r="I3" s="281" t="s">
        <v>372</v>
      </c>
      <c r="J3" s="281" t="s">
        <v>373</v>
      </c>
      <c r="K3" s="281" t="s">
        <v>374</v>
      </c>
    </row>
    <row r="4" spans="2:21">
      <c r="B4" s="8" t="s">
        <v>3</v>
      </c>
      <c r="C4" s="9"/>
      <c r="I4" s="282"/>
      <c r="J4" s="282"/>
      <c r="K4" s="282"/>
    </row>
    <row r="5" spans="2:21">
      <c r="B5" s="3"/>
      <c r="I5" s="280" t="s">
        <v>371</v>
      </c>
    </row>
    <row r="6" spans="2:21">
      <c r="B6" s="105"/>
      <c r="C6" s="9"/>
      <c r="G6" s="7"/>
    </row>
    <row r="7" spans="2:21">
      <c r="B7" s="180" t="s">
        <v>4</v>
      </c>
      <c r="C7" s="181" t="s">
        <v>5</v>
      </c>
      <c r="D7" s="181" t="s">
        <v>6</v>
      </c>
      <c r="E7" s="182" t="s">
        <v>7</v>
      </c>
      <c r="F7" s="183" t="s">
        <v>8</v>
      </c>
      <c r="G7" s="182" t="s">
        <v>9</v>
      </c>
      <c r="H7" s="183" t="s">
        <v>10</v>
      </c>
      <c r="I7" s="184" t="s">
        <v>11</v>
      </c>
      <c r="J7" s="182" t="s">
        <v>175</v>
      </c>
      <c r="K7" s="182" t="s">
        <v>281</v>
      </c>
    </row>
    <row r="8" spans="2:21" s="30" customFormat="1" ht="32">
      <c r="B8" s="27" t="s">
        <v>25</v>
      </c>
      <c r="C8" s="28" t="s">
        <v>26</v>
      </c>
      <c r="D8" s="28" t="s">
        <v>27</v>
      </c>
      <c r="E8" s="18">
        <f>ROW()-7</f>
        <v>1</v>
      </c>
      <c r="F8" s="254" t="s">
        <v>28</v>
      </c>
      <c r="G8" s="18" t="s">
        <v>29</v>
      </c>
      <c r="H8" s="255" t="s">
        <v>30</v>
      </c>
      <c r="I8" s="98" t="s">
        <v>14</v>
      </c>
      <c r="J8" s="167" t="s">
        <v>178</v>
      </c>
      <c r="K8" s="168"/>
      <c r="L8" s="3" t="s">
        <v>287</v>
      </c>
      <c r="M8" s="3"/>
      <c r="N8" s="3"/>
      <c r="O8" s="3"/>
      <c r="P8" s="3"/>
      <c r="Q8" s="3"/>
      <c r="R8" s="3"/>
      <c r="S8" s="3"/>
      <c r="T8" s="3"/>
      <c r="U8" s="3"/>
    </row>
    <row r="9" spans="2:21" s="30" customFormat="1" ht="32">
      <c r="B9" s="12" t="s">
        <v>25</v>
      </c>
      <c r="C9" s="13" t="s">
        <v>26</v>
      </c>
      <c r="D9" s="13" t="s">
        <v>27</v>
      </c>
      <c r="E9" s="10">
        <f t="shared" ref="E9:E82" si="0">ROW()-7</f>
        <v>2</v>
      </c>
      <c r="F9" s="256" t="s">
        <v>19</v>
      </c>
      <c r="G9" s="10" t="s">
        <v>312</v>
      </c>
      <c r="H9" s="16" t="s">
        <v>318</v>
      </c>
      <c r="I9" s="16" t="s">
        <v>14</v>
      </c>
      <c r="J9" s="169"/>
      <c r="K9" s="170"/>
      <c r="L9" s="3" t="s">
        <v>287</v>
      </c>
      <c r="M9" s="3"/>
      <c r="N9" s="3"/>
      <c r="O9" s="3"/>
      <c r="P9" s="3"/>
      <c r="Q9" s="3"/>
      <c r="R9" s="3"/>
      <c r="S9" s="3"/>
      <c r="T9" s="3"/>
      <c r="U9" s="3"/>
    </row>
    <row r="10" spans="2:21" s="30" customFormat="1" ht="32">
      <c r="B10" s="12" t="s">
        <v>25</v>
      </c>
      <c r="C10" s="13" t="s">
        <v>26</v>
      </c>
      <c r="D10" s="13" t="s">
        <v>27</v>
      </c>
      <c r="E10" s="10">
        <f t="shared" si="0"/>
        <v>3</v>
      </c>
      <c r="F10" s="146" t="s">
        <v>19</v>
      </c>
      <c r="G10" s="16" t="s">
        <v>313</v>
      </c>
      <c r="H10" s="16" t="s">
        <v>319</v>
      </c>
      <c r="I10" s="16" t="s">
        <v>14</v>
      </c>
      <c r="J10" s="169"/>
      <c r="K10" s="170"/>
      <c r="L10" s="3" t="s">
        <v>287</v>
      </c>
      <c r="M10" s="3"/>
      <c r="N10" s="3"/>
      <c r="O10" s="3"/>
      <c r="P10" s="3"/>
      <c r="Q10" s="3"/>
      <c r="R10" s="3"/>
      <c r="S10" s="3"/>
      <c r="T10" s="3"/>
      <c r="U10" s="3"/>
    </row>
    <row r="11" spans="2:21" s="30" customFormat="1" ht="48">
      <c r="B11" s="12" t="s">
        <v>25</v>
      </c>
      <c r="C11" s="13" t="s">
        <v>26</v>
      </c>
      <c r="D11" s="13" t="s">
        <v>27</v>
      </c>
      <c r="E11" s="10">
        <f t="shared" si="0"/>
        <v>4</v>
      </c>
      <c r="F11" s="256" t="s">
        <v>28</v>
      </c>
      <c r="G11" s="10" t="s">
        <v>314</v>
      </c>
      <c r="H11" s="16" t="s">
        <v>320</v>
      </c>
      <c r="I11" s="257" t="s">
        <v>14</v>
      </c>
      <c r="J11" s="169"/>
      <c r="K11" s="170"/>
      <c r="L11" s="3" t="s">
        <v>287</v>
      </c>
      <c r="M11" s="3"/>
      <c r="N11" s="3"/>
      <c r="O11" s="3"/>
      <c r="P11" s="3"/>
      <c r="Q11" s="3"/>
      <c r="R11" s="3"/>
      <c r="S11" s="3"/>
      <c r="T11" s="3"/>
      <c r="U11" s="3"/>
    </row>
    <row r="12" spans="2:21" s="30" customFormat="1" ht="32">
      <c r="B12" s="12" t="s">
        <v>25</v>
      </c>
      <c r="C12" s="13" t="s">
        <v>26</v>
      </c>
      <c r="D12" s="13" t="s">
        <v>27</v>
      </c>
      <c r="E12" s="10">
        <f t="shared" si="0"/>
        <v>5</v>
      </c>
      <c r="F12" s="256" t="s">
        <v>19</v>
      </c>
      <c r="G12" s="10" t="s">
        <v>315</v>
      </c>
      <c r="H12" s="16" t="s">
        <v>321</v>
      </c>
      <c r="I12" s="16" t="s">
        <v>14</v>
      </c>
      <c r="J12" s="169"/>
      <c r="K12" s="170"/>
      <c r="L12" s="3" t="s">
        <v>287</v>
      </c>
      <c r="M12" s="3"/>
      <c r="N12" s="3"/>
      <c r="O12" s="3"/>
      <c r="P12" s="3"/>
      <c r="Q12" s="3"/>
      <c r="R12" s="3"/>
      <c r="S12" s="3"/>
      <c r="T12" s="3"/>
      <c r="U12" s="3"/>
    </row>
    <row r="13" spans="2:21" s="30" customFormat="1" ht="32">
      <c r="B13" s="12" t="s">
        <v>25</v>
      </c>
      <c r="C13" s="13" t="s">
        <v>26</v>
      </c>
      <c r="D13" s="13" t="s">
        <v>27</v>
      </c>
      <c r="E13" s="10">
        <f t="shared" si="0"/>
        <v>6</v>
      </c>
      <c r="F13" s="256" t="s">
        <v>19</v>
      </c>
      <c r="G13" s="10" t="s">
        <v>316</v>
      </c>
      <c r="H13" s="16" t="s">
        <v>322</v>
      </c>
      <c r="I13" s="16" t="s">
        <v>14</v>
      </c>
      <c r="J13" s="169"/>
      <c r="K13" s="170"/>
      <c r="L13" s="3" t="s">
        <v>287</v>
      </c>
      <c r="M13" s="3"/>
      <c r="N13" s="3"/>
      <c r="O13" s="3"/>
      <c r="P13" s="3"/>
      <c r="Q13" s="3"/>
      <c r="R13" s="3"/>
      <c r="S13" s="3"/>
      <c r="T13" s="3"/>
      <c r="U13" s="3"/>
    </row>
    <row r="14" spans="2:21" s="30" customFormat="1" ht="48">
      <c r="B14" s="12" t="s">
        <v>25</v>
      </c>
      <c r="C14" s="13" t="s">
        <v>26</v>
      </c>
      <c r="D14" s="13" t="s">
        <v>27</v>
      </c>
      <c r="E14" s="15">
        <f t="shared" si="0"/>
        <v>7</v>
      </c>
      <c r="F14" s="97" t="s">
        <v>12</v>
      </c>
      <c r="G14" s="15" t="s">
        <v>317</v>
      </c>
      <c r="H14" s="16" t="s">
        <v>323</v>
      </c>
      <c r="I14" s="16" t="s">
        <v>14</v>
      </c>
      <c r="J14" s="169"/>
      <c r="K14" s="171"/>
      <c r="L14" s="3" t="s">
        <v>287</v>
      </c>
      <c r="M14" s="3"/>
      <c r="N14" s="3"/>
      <c r="O14" s="3"/>
      <c r="P14" s="3"/>
      <c r="Q14" s="3"/>
      <c r="R14" s="3"/>
      <c r="S14" s="3"/>
      <c r="T14" s="3"/>
      <c r="U14" s="3"/>
    </row>
    <row r="15" spans="2:21">
      <c r="B15" s="12" t="s">
        <v>25</v>
      </c>
      <c r="C15" s="28" t="s">
        <v>31</v>
      </c>
      <c r="D15" s="99" t="s">
        <v>187</v>
      </c>
      <c r="E15" s="19">
        <f t="shared" si="0"/>
        <v>8</v>
      </c>
      <c r="F15" s="29" t="s">
        <v>28</v>
      </c>
      <c r="G15" s="106" t="s">
        <v>15</v>
      </c>
      <c r="H15" s="108" t="s">
        <v>16</v>
      </c>
      <c r="I15" s="109" t="s">
        <v>17</v>
      </c>
      <c r="J15" s="169"/>
      <c r="K15" s="172"/>
      <c r="L15" s="3" t="s">
        <v>287</v>
      </c>
    </row>
    <row r="16" spans="2:21">
      <c r="B16" s="12" t="s">
        <v>25</v>
      </c>
      <c r="C16" s="13" t="s">
        <v>31</v>
      </c>
      <c r="D16" s="13" t="s">
        <v>31</v>
      </c>
      <c r="E16" s="20">
        <f t="shared" si="0"/>
        <v>9</v>
      </c>
      <c r="F16" s="24" t="s">
        <v>28</v>
      </c>
      <c r="G16" s="107" t="s">
        <v>193</v>
      </c>
      <c r="H16" s="110" t="s">
        <v>194</v>
      </c>
      <c r="I16" s="111" t="s">
        <v>18</v>
      </c>
      <c r="J16" s="169"/>
      <c r="K16" s="170"/>
      <c r="L16" s="3" t="s">
        <v>287</v>
      </c>
    </row>
    <row r="17" spans="2:12">
      <c r="B17" s="12" t="s">
        <v>25</v>
      </c>
      <c r="C17" s="13" t="s">
        <v>31</v>
      </c>
      <c r="D17" s="13" t="s">
        <v>31</v>
      </c>
      <c r="E17" s="20">
        <f t="shared" si="0"/>
        <v>10</v>
      </c>
      <c r="F17" s="24" t="s">
        <v>28</v>
      </c>
      <c r="G17" s="107" t="s">
        <v>20</v>
      </c>
      <c r="H17" s="110" t="s">
        <v>21</v>
      </c>
      <c r="I17" s="111" t="s">
        <v>14</v>
      </c>
      <c r="J17" s="169"/>
      <c r="K17" s="170"/>
      <c r="L17" s="3" t="s">
        <v>287</v>
      </c>
    </row>
    <row r="18" spans="2:12" ht="32">
      <c r="B18" s="12" t="s">
        <v>25</v>
      </c>
      <c r="C18" s="13" t="s">
        <v>31</v>
      </c>
      <c r="D18" s="13" t="s">
        <v>31</v>
      </c>
      <c r="E18" s="102">
        <f t="shared" si="0"/>
        <v>11</v>
      </c>
      <c r="F18" s="31" t="s">
        <v>28</v>
      </c>
      <c r="G18" s="32" t="s">
        <v>48</v>
      </c>
      <c r="H18" s="33" t="s">
        <v>197</v>
      </c>
      <c r="I18" s="33" t="s">
        <v>32</v>
      </c>
      <c r="J18" s="169"/>
      <c r="K18" s="170"/>
      <c r="L18" s="3" t="s">
        <v>287</v>
      </c>
    </row>
    <row r="19" spans="2:12" ht="18" customHeight="1">
      <c r="B19" s="12" t="s">
        <v>25</v>
      </c>
      <c r="C19" s="13" t="s">
        <v>31</v>
      </c>
      <c r="D19" s="13" t="s">
        <v>31</v>
      </c>
      <c r="E19" s="20">
        <f t="shared" si="0"/>
        <v>12</v>
      </c>
      <c r="F19" s="24" t="s">
        <v>19</v>
      </c>
      <c r="G19" s="15" t="s">
        <v>33</v>
      </c>
      <c r="H19" s="20" t="s">
        <v>34</v>
      </c>
      <c r="I19" s="20" t="s">
        <v>14</v>
      </c>
      <c r="J19" s="169"/>
      <c r="K19" s="171"/>
      <c r="L19" s="3" t="s">
        <v>287</v>
      </c>
    </row>
    <row r="20" spans="2:12" ht="32">
      <c r="B20" s="12" t="s">
        <v>25</v>
      </c>
      <c r="C20" s="13" t="s">
        <v>31</v>
      </c>
      <c r="D20" s="258" t="s">
        <v>176</v>
      </c>
      <c r="E20" s="18">
        <f t="shared" si="0"/>
        <v>13</v>
      </c>
      <c r="F20" s="254" t="s">
        <v>28</v>
      </c>
      <c r="G20" s="18" t="s">
        <v>185</v>
      </c>
      <c r="H20" s="255" t="s">
        <v>342</v>
      </c>
      <c r="I20" s="255" t="s">
        <v>14</v>
      </c>
      <c r="J20" s="173"/>
      <c r="K20" s="173"/>
      <c r="L20" s="3" t="s">
        <v>287</v>
      </c>
    </row>
    <row r="21" spans="2:12" ht="32">
      <c r="B21" s="12" t="s">
        <v>25</v>
      </c>
      <c r="C21" s="13" t="s">
        <v>31</v>
      </c>
      <c r="D21" s="259" t="s">
        <v>176</v>
      </c>
      <c r="E21" s="15">
        <f t="shared" si="0"/>
        <v>14</v>
      </c>
      <c r="F21" s="97" t="s">
        <v>28</v>
      </c>
      <c r="G21" s="10" t="s">
        <v>186</v>
      </c>
      <c r="H21" s="98" t="s">
        <v>343</v>
      </c>
      <c r="I21" s="98" t="s">
        <v>14</v>
      </c>
      <c r="J21" s="174"/>
      <c r="K21" s="174"/>
      <c r="L21" s="3" t="s">
        <v>287</v>
      </c>
    </row>
    <row r="22" spans="2:12" ht="32">
      <c r="B22" s="12" t="s">
        <v>25</v>
      </c>
      <c r="C22" s="13" t="s">
        <v>31</v>
      </c>
      <c r="D22" s="259" t="s">
        <v>176</v>
      </c>
      <c r="E22" s="16">
        <f t="shared" si="0"/>
        <v>15</v>
      </c>
      <c r="F22" s="97" t="s">
        <v>28</v>
      </c>
      <c r="G22" s="15" t="s">
        <v>35</v>
      </c>
      <c r="H22" s="98" t="s">
        <v>344</v>
      </c>
      <c r="I22" s="98" t="s">
        <v>36</v>
      </c>
      <c r="J22" s="175"/>
      <c r="K22" s="175"/>
      <c r="L22" s="3" t="s">
        <v>287</v>
      </c>
    </row>
    <row r="23" spans="2:12" ht="32">
      <c r="B23" s="12" t="s">
        <v>25</v>
      </c>
      <c r="C23" s="13" t="s">
        <v>31</v>
      </c>
      <c r="D23" s="259" t="s">
        <v>176</v>
      </c>
      <c r="E23" s="15">
        <f t="shared" si="0"/>
        <v>16</v>
      </c>
      <c r="F23" s="97" t="s">
        <v>28</v>
      </c>
      <c r="G23" s="15" t="s">
        <v>37</v>
      </c>
      <c r="H23" s="16" t="s">
        <v>345</v>
      </c>
      <c r="I23" s="16" t="s">
        <v>36</v>
      </c>
      <c r="J23" s="175"/>
      <c r="K23" s="174"/>
      <c r="L23" s="3" t="s">
        <v>287</v>
      </c>
    </row>
    <row r="24" spans="2:12" ht="32">
      <c r="B24" s="12" t="s">
        <v>25</v>
      </c>
      <c r="C24" s="13" t="s">
        <v>31</v>
      </c>
      <c r="D24" s="259" t="s">
        <v>176</v>
      </c>
      <c r="E24" s="10">
        <f t="shared" si="0"/>
        <v>17</v>
      </c>
      <c r="F24" s="260" t="s">
        <v>28</v>
      </c>
      <c r="G24" s="32" t="s">
        <v>38</v>
      </c>
      <c r="H24" s="257" t="s">
        <v>346</v>
      </c>
      <c r="I24" s="257" t="s">
        <v>14</v>
      </c>
      <c r="J24" s="176"/>
      <c r="K24" s="176"/>
      <c r="L24" s="3" t="s">
        <v>287</v>
      </c>
    </row>
    <row r="25" spans="2:12" ht="32">
      <c r="B25" s="12" t="s">
        <v>25</v>
      </c>
      <c r="C25" s="13" t="s">
        <v>31</v>
      </c>
      <c r="D25" s="259" t="s">
        <v>176</v>
      </c>
      <c r="E25" s="10">
        <f t="shared" si="0"/>
        <v>18</v>
      </c>
      <c r="F25" s="146" t="s">
        <v>28</v>
      </c>
      <c r="G25" s="15" t="s">
        <v>305</v>
      </c>
      <c r="H25" s="16" t="s">
        <v>347</v>
      </c>
      <c r="I25" s="16" t="s">
        <v>14</v>
      </c>
      <c r="J25" s="174"/>
      <c r="K25" s="174"/>
    </row>
    <row r="26" spans="2:12" ht="32">
      <c r="B26" s="12" t="s">
        <v>25</v>
      </c>
      <c r="C26" s="13" t="s">
        <v>31</v>
      </c>
      <c r="D26" s="259" t="s">
        <v>176</v>
      </c>
      <c r="E26" s="32">
        <f t="shared" si="0"/>
        <v>19</v>
      </c>
      <c r="F26" s="97" t="s">
        <v>28</v>
      </c>
      <c r="G26" s="15" t="s">
        <v>298</v>
      </c>
      <c r="H26" s="16" t="s">
        <v>348</v>
      </c>
      <c r="I26" s="16" t="s">
        <v>36</v>
      </c>
      <c r="J26" s="175"/>
      <c r="K26" s="174"/>
      <c r="L26" s="3" t="s">
        <v>287</v>
      </c>
    </row>
    <row r="27" spans="2:12" ht="32">
      <c r="B27" s="12" t="s">
        <v>25</v>
      </c>
      <c r="C27" s="13" t="s">
        <v>31</v>
      </c>
      <c r="D27" s="259" t="s">
        <v>176</v>
      </c>
      <c r="E27" s="21">
        <f t="shared" si="0"/>
        <v>20</v>
      </c>
      <c r="F27" s="261" t="s">
        <v>23</v>
      </c>
      <c r="G27" s="21" t="s">
        <v>285</v>
      </c>
      <c r="H27" s="16" t="s">
        <v>349</v>
      </c>
      <c r="I27" s="16" t="s">
        <v>14</v>
      </c>
      <c r="J27" s="174"/>
      <c r="K27" s="174"/>
      <c r="L27" s="3" t="s">
        <v>287</v>
      </c>
    </row>
    <row r="28" spans="2:12" ht="32">
      <c r="B28" s="12" t="s">
        <v>25</v>
      </c>
      <c r="C28" s="13" t="s">
        <v>31</v>
      </c>
      <c r="D28" s="259" t="s">
        <v>176</v>
      </c>
      <c r="E28" s="21">
        <f t="shared" si="0"/>
        <v>21</v>
      </c>
      <c r="F28" s="261" t="s">
        <v>23</v>
      </c>
      <c r="G28" s="21" t="s">
        <v>286</v>
      </c>
      <c r="H28" s="16" t="s">
        <v>350</v>
      </c>
      <c r="I28" s="16" t="s">
        <v>14</v>
      </c>
      <c r="J28" s="174"/>
      <c r="K28" s="174"/>
      <c r="L28" s="3" t="s">
        <v>287</v>
      </c>
    </row>
    <row r="29" spans="2:12" ht="32">
      <c r="B29" s="12" t="s">
        <v>25</v>
      </c>
      <c r="C29" s="13" t="s">
        <v>31</v>
      </c>
      <c r="D29" s="13" t="s">
        <v>176</v>
      </c>
      <c r="E29" s="15">
        <f t="shared" si="0"/>
        <v>22</v>
      </c>
      <c r="F29" s="97" t="s">
        <v>24</v>
      </c>
      <c r="G29" s="15" t="s">
        <v>39</v>
      </c>
      <c r="H29" s="16" t="s">
        <v>351</v>
      </c>
      <c r="I29" s="16" t="s">
        <v>36</v>
      </c>
      <c r="J29" s="175"/>
      <c r="K29" s="174"/>
      <c r="L29" s="3" t="s">
        <v>287</v>
      </c>
    </row>
    <row r="30" spans="2:12" ht="32">
      <c r="B30" s="12" t="s">
        <v>25</v>
      </c>
      <c r="C30" s="13" t="s">
        <v>31</v>
      </c>
      <c r="D30" s="13" t="s">
        <v>176</v>
      </c>
      <c r="E30" s="101">
        <f t="shared" si="0"/>
        <v>23</v>
      </c>
      <c r="F30" s="24" t="s">
        <v>24</v>
      </c>
      <c r="G30" s="15" t="s">
        <v>40</v>
      </c>
      <c r="H30" s="20" t="s">
        <v>352</v>
      </c>
      <c r="I30" s="20" t="s">
        <v>36</v>
      </c>
      <c r="J30" s="175"/>
      <c r="K30" s="174"/>
      <c r="L30" s="3" t="s">
        <v>287</v>
      </c>
    </row>
    <row r="31" spans="2:12" ht="32">
      <c r="B31" s="12" t="s">
        <v>25</v>
      </c>
      <c r="C31" s="13" t="s">
        <v>31</v>
      </c>
      <c r="D31" s="13" t="s">
        <v>176</v>
      </c>
      <c r="E31" s="23">
        <f t="shared" si="0"/>
        <v>24</v>
      </c>
      <c r="F31" s="34" t="s">
        <v>23</v>
      </c>
      <c r="G31" s="22" t="s">
        <v>41</v>
      </c>
      <c r="H31" s="23" t="s">
        <v>353</v>
      </c>
      <c r="I31" s="23" t="s">
        <v>13</v>
      </c>
      <c r="J31" s="177"/>
      <c r="K31" s="177"/>
      <c r="L31" s="3" t="s">
        <v>287</v>
      </c>
    </row>
    <row r="32" spans="2:12" ht="32">
      <c r="B32" s="12" t="s">
        <v>25</v>
      </c>
      <c r="C32" s="13" t="s">
        <v>31</v>
      </c>
      <c r="D32" s="268" t="s">
        <v>341</v>
      </c>
      <c r="E32" s="101">
        <f t="shared" si="0"/>
        <v>25</v>
      </c>
      <c r="F32" s="25" t="s">
        <v>28</v>
      </c>
      <c r="G32" s="10" t="s">
        <v>185</v>
      </c>
      <c r="H32" s="11" t="s">
        <v>363</v>
      </c>
      <c r="I32" s="11" t="s">
        <v>14</v>
      </c>
      <c r="J32" s="175"/>
      <c r="K32" s="175"/>
      <c r="L32" s="3" t="s">
        <v>287</v>
      </c>
    </row>
    <row r="33" spans="2:12" ht="32">
      <c r="B33" s="12" t="s">
        <v>25</v>
      </c>
      <c r="C33" s="13" t="s">
        <v>31</v>
      </c>
      <c r="D33" s="13" t="s">
        <v>341</v>
      </c>
      <c r="E33" s="101">
        <f t="shared" si="0"/>
        <v>26</v>
      </c>
      <c r="F33" s="24" t="s">
        <v>28</v>
      </c>
      <c r="G33" s="15" t="s">
        <v>186</v>
      </c>
      <c r="H33" s="20" t="s">
        <v>354</v>
      </c>
      <c r="I33" s="20" t="s">
        <v>14</v>
      </c>
      <c r="J33" s="174"/>
      <c r="K33" s="174"/>
      <c r="L33" s="3" t="s">
        <v>287</v>
      </c>
    </row>
    <row r="34" spans="2:12" ht="32">
      <c r="B34" s="12" t="s">
        <v>25</v>
      </c>
      <c r="C34" s="13" t="s">
        <v>31</v>
      </c>
      <c r="D34" s="13" t="s">
        <v>341</v>
      </c>
      <c r="E34" s="101">
        <f t="shared" si="0"/>
        <v>27</v>
      </c>
      <c r="F34" s="26" t="s">
        <v>12</v>
      </c>
      <c r="G34" s="21" t="s">
        <v>35</v>
      </c>
      <c r="H34" s="20" t="s">
        <v>355</v>
      </c>
      <c r="I34" s="20" t="s">
        <v>36</v>
      </c>
      <c r="J34" s="175"/>
      <c r="K34" s="174"/>
      <c r="L34" s="3" t="s">
        <v>287</v>
      </c>
    </row>
    <row r="35" spans="2:12" ht="32">
      <c r="B35" s="12" t="s">
        <v>25</v>
      </c>
      <c r="C35" s="13" t="s">
        <v>31</v>
      </c>
      <c r="D35" s="13" t="s">
        <v>341</v>
      </c>
      <c r="E35" s="101">
        <f t="shared" si="0"/>
        <v>28</v>
      </c>
      <c r="F35" s="26" t="s">
        <v>28</v>
      </c>
      <c r="G35" s="21" t="s">
        <v>37</v>
      </c>
      <c r="H35" s="20" t="s">
        <v>356</v>
      </c>
      <c r="I35" s="20" t="s">
        <v>36</v>
      </c>
      <c r="J35" s="175"/>
      <c r="K35" s="174"/>
      <c r="L35" s="3" t="s">
        <v>287</v>
      </c>
    </row>
    <row r="36" spans="2:12" ht="32">
      <c r="B36" s="12" t="s">
        <v>25</v>
      </c>
      <c r="C36" s="13" t="s">
        <v>31</v>
      </c>
      <c r="D36" s="13" t="s">
        <v>341</v>
      </c>
      <c r="E36" s="101">
        <f t="shared" si="0"/>
        <v>29</v>
      </c>
      <c r="F36" s="26" t="s">
        <v>28</v>
      </c>
      <c r="G36" s="21" t="s">
        <v>38</v>
      </c>
      <c r="H36" s="20" t="s">
        <v>357</v>
      </c>
      <c r="I36" s="20" t="s">
        <v>14</v>
      </c>
      <c r="J36" s="174"/>
      <c r="K36" s="174"/>
      <c r="L36" s="3" t="s">
        <v>287</v>
      </c>
    </row>
    <row r="37" spans="2:12" ht="32">
      <c r="B37" s="12" t="s">
        <v>25</v>
      </c>
      <c r="C37" s="13" t="s">
        <v>31</v>
      </c>
      <c r="D37" s="13" t="s">
        <v>341</v>
      </c>
      <c r="E37" s="10">
        <f t="shared" si="0"/>
        <v>30</v>
      </c>
      <c r="F37" s="146" t="s">
        <v>28</v>
      </c>
      <c r="G37" s="15" t="s">
        <v>305</v>
      </c>
      <c r="H37" s="16" t="s">
        <v>358</v>
      </c>
      <c r="I37" s="16" t="s">
        <v>14</v>
      </c>
      <c r="J37" s="174"/>
      <c r="K37" s="174"/>
    </row>
    <row r="38" spans="2:12" ht="32">
      <c r="B38" s="12" t="s">
        <v>25</v>
      </c>
      <c r="C38" s="13" t="s">
        <v>31</v>
      </c>
      <c r="D38" s="13" t="s">
        <v>341</v>
      </c>
      <c r="E38" s="101">
        <f t="shared" si="0"/>
        <v>31</v>
      </c>
      <c r="F38" s="26" t="s">
        <v>28</v>
      </c>
      <c r="G38" s="21" t="s">
        <v>298</v>
      </c>
      <c r="H38" s="20" t="s">
        <v>359</v>
      </c>
      <c r="I38" s="20" t="s">
        <v>36</v>
      </c>
      <c r="J38" s="175"/>
      <c r="K38" s="174"/>
      <c r="L38" s="3" t="s">
        <v>287</v>
      </c>
    </row>
    <row r="39" spans="2:12" ht="32">
      <c r="B39" s="12" t="s">
        <v>25</v>
      </c>
      <c r="C39" s="13" t="s">
        <v>31</v>
      </c>
      <c r="D39" s="13" t="s">
        <v>341</v>
      </c>
      <c r="E39" s="101">
        <f t="shared" si="0"/>
        <v>32</v>
      </c>
      <c r="F39" s="26" t="s">
        <v>23</v>
      </c>
      <c r="G39" s="21" t="s">
        <v>285</v>
      </c>
      <c r="H39" s="20" t="s">
        <v>364</v>
      </c>
      <c r="I39" s="20" t="s">
        <v>14</v>
      </c>
      <c r="J39" s="174"/>
      <c r="K39" s="174"/>
      <c r="L39" s="3" t="s">
        <v>287</v>
      </c>
    </row>
    <row r="40" spans="2:12" ht="32">
      <c r="B40" s="12" t="s">
        <v>25</v>
      </c>
      <c r="C40" s="13" t="s">
        <v>31</v>
      </c>
      <c r="D40" s="13" t="s">
        <v>341</v>
      </c>
      <c r="E40" s="101">
        <f t="shared" si="0"/>
        <v>33</v>
      </c>
      <c r="F40" s="26" t="s">
        <v>23</v>
      </c>
      <c r="G40" s="21" t="s">
        <v>286</v>
      </c>
      <c r="H40" s="20" t="s">
        <v>365</v>
      </c>
      <c r="I40" s="20" t="s">
        <v>14</v>
      </c>
      <c r="J40" s="174"/>
      <c r="K40" s="174"/>
      <c r="L40" s="3" t="s">
        <v>287</v>
      </c>
    </row>
    <row r="41" spans="2:12" ht="32">
      <c r="B41" s="12" t="s">
        <v>25</v>
      </c>
      <c r="C41" s="13" t="s">
        <v>31</v>
      </c>
      <c r="D41" s="13" t="s">
        <v>341</v>
      </c>
      <c r="E41" s="101">
        <f t="shared" si="0"/>
        <v>34</v>
      </c>
      <c r="F41" s="24" t="s">
        <v>23</v>
      </c>
      <c r="G41" s="15" t="s">
        <v>39</v>
      </c>
      <c r="H41" s="11" t="s">
        <v>360</v>
      </c>
      <c r="I41" s="11" t="s">
        <v>36</v>
      </c>
      <c r="J41" s="175"/>
      <c r="K41" s="175"/>
      <c r="L41" s="3" t="s">
        <v>287</v>
      </c>
    </row>
    <row r="42" spans="2:12" ht="32">
      <c r="B42" s="12"/>
      <c r="C42" s="13"/>
      <c r="D42" s="13" t="s">
        <v>341</v>
      </c>
      <c r="E42" s="101">
        <f t="shared" si="0"/>
        <v>35</v>
      </c>
      <c r="F42" s="97" t="s">
        <v>23</v>
      </c>
      <c r="G42" s="15" t="s">
        <v>40</v>
      </c>
      <c r="H42" s="98" t="s">
        <v>361</v>
      </c>
      <c r="I42" s="98" t="s">
        <v>36</v>
      </c>
      <c r="J42" s="175"/>
      <c r="K42" s="175"/>
      <c r="L42" s="3" t="s">
        <v>287</v>
      </c>
    </row>
    <row r="43" spans="2:12" ht="18" customHeight="1">
      <c r="B43" s="12" t="s">
        <v>25</v>
      </c>
      <c r="C43" s="13" t="s">
        <v>31</v>
      </c>
      <c r="D43" s="13" t="s">
        <v>341</v>
      </c>
      <c r="E43" s="101">
        <f t="shared" si="0"/>
        <v>36</v>
      </c>
      <c r="F43" s="97" t="s">
        <v>23</v>
      </c>
      <c r="G43" s="15" t="s">
        <v>41</v>
      </c>
      <c r="H43" s="16" t="s">
        <v>362</v>
      </c>
      <c r="I43" s="16" t="s">
        <v>13</v>
      </c>
      <c r="J43" s="174"/>
      <c r="K43" s="174"/>
      <c r="L43" s="3" t="s">
        <v>287</v>
      </c>
    </row>
    <row r="44" spans="2:12">
      <c r="B44" s="12" t="s">
        <v>25</v>
      </c>
      <c r="C44" s="28" t="s">
        <v>42</v>
      </c>
      <c r="D44" s="28" t="s">
        <v>43</v>
      </c>
      <c r="E44" s="100">
        <f t="shared" si="0"/>
        <v>37</v>
      </c>
      <c r="F44" s="29" t="s">
        <v>28</v>
      </c>
      <c r="G44" s="18" t="s">
        <v>44</v>
      </c>
      <c r="H44" s="19" t="s">
        <v>45</v>
      </c>
      <c r="I44" s="19" t="s">
        <v>17</v>
      </c>
      <c r="J44" s="167" t="s">
        <v>177</v>
      </c>
      <c r="K44" s="168"/>
      <c r="L44" s="3" t="s">
        <v>287</v>
      </c>
    </row>
    <row r="45" spans="2:12">
      <c r="B45" s="12" t="s">
        <v>25</v>
      </c>
      <c r="C45" s="13" t="s">
        <v>42</v>
      </c>
      <c r="D45" s="13" t="s">
        <v>43</v>
      </c>
      <c r="E45" s="20">
        <f t="shared" si="0"/>
        <v>38</v>
      </c>
      <c r="F45" s="14" t="s">
        <v>12</v>
      </c>
      <c r="G45" s="16" t="s">
        <v>46</v>
      </c>
      <c r="H45" s="20" t="s">
        <v>47</v>
      </c>
      <c r="I45" s="20" t="s">
        <v>18</v>
      </c>
      <c r="J45" s="169"/>
      <c r="K45" s="170"/>
      <c r="L45" s="3" t="s">
        <v>287</v>
      </c>
    </row>
    <row r="46" spans="2:12" ht="32">
      <c r="B46" s="12" t="s">
        <v>25</v>
      </c>
      <c r="C46" s="13" t="s">
        <v>42</v>
      </c>
      <c r="D46" s="13" t="s">
        <v>43</v>
      </c>
      <c r="E46" s="20">
        <f t="shared" si="0"/>
        <v>39</v>
      </c>
      <c r="F46" s="14" t="s">
        <v>28</v>
      </c>
      <c r="G46" s="16" t="s">
        <v>48</v>
      </c>
      <c r="H46" s="20" t="s">
        <v>49</v>
      </c>
      <c r="I46" s="20" t="s">
        <v>32</v>
      </c>
      <c r="J46" s="169"/>
      <c r="K46" s="170"/>
      <c r="L46" s="3" t="s">
        <v>287</v>
      </c>
    </row>
    <row r="47" spans="2:12" ht="48">
      <c r="B47" s="12"/>
      <c r="C47" s="13"/>
      <c r="D47" s="13"/>
      <c r="E47" s="16">
        <f t="shared" si="0"/>
        <v>40</v>
      </c>
      <c r="F47" s="146" t="s">
        <v>28</v>
      </c>
      <c r="G47" s="16" t="s">
        <v>198</v>
      </c>
      <c r="H47" s="16" t="s">
        <v>325</v>
      </c>
      <c r="I47" s="16" t="s">
        <v>368</v>
      </c>
      <c r="J47" s="169"/>
      <c r="K47" s="170"/>
      <c r="L47" s="3" t="s">
        <v>287</v>
      </c>
    </row>
    <row r="48" spans="2:12">
      <c r="B48" s="12"/>
      <c r="C48" s="13"/>
      <c r="D48" s="13"/>
      <c r="E48" s="15">
        <f t="shared" si="0"/>
        <v>41</v>
      </c>
      <c r="F48" s="97" t="s">
        <v>23</v>
      </c>
      <c r="G48" s="16" t="s">
        <v>54</v>
      </c>
      <c r="H48" s="16" t="s">
        <v>55</v>
      </c>
      <c r="I48" s="16" t="s">
        <v>14</v>
      </c>
      <c r="J48" s="169"/>
      <c r="K48" s="170"/>
      <c r="L48" s="3" t="s">
        <v>287</v>
      </c>
    </row>
    <row r="49" spans="2:21" ht="32">
      <c r="B49" s="12" t="s">
        <v>25</v>
      </c>
      <c r="C49" s="13" t="s">
        <v>42</v>
      </c>
      <c r="D49" s="13" t="s">
        <v>43</v>
      </c>
      <c r="E49" s="16">
        <f t="shared" si="0"/>
        <v>42</v>
      </c>
      <c r="F49" s="146" t="s">
        <v>28</v>
      </c>
      <c r="G49" s="16" t="s">
        <v>50</v>
      </c>
      <c r="H49" s="16" t="s">
        <v>196</v>
      </c>
      <c r="I49" s="16" t="s">
        <v>51</v>
      </c>
      <c r="J49" s="169"/>
      <c r="K49" s="170"/>
      <c r="L49" s="3" t="s">
        <v>287</v>
      </c>
    </row>
    <row r="50" spans="2:21">
      <c r="B50" s="12" t="s">
        <v>25</v>
      </c>
      <c r="C50" s="13" t="s">
        <v>42</v>
      </c>
      <c r="D50" s="13" t="s">
        <v>43</v>
      </c>
      <c r="E50" s="16">
        <f t="shared" si="0"/>
        <v>43</v>
      </c>
      <c r="F50" s="146" t="s">
        <v>28</v>
      </c>
      <c r="G50" s="16" t="s">
        <v>52</v>
      </c>
      <c r="H50" s="16" t="s">
        <v>324</v>
      </c>
      <c r="I50" s="16" t="s">
        <v>53</v>
      </c>
      <c r="J50" s="169"/>
      <c r="K50" s="170"/>
      <c r="L50" s="3" t="s">
        <v>287</v>
      </c>
    </row>
    <row r="51" spans="2:21" ht="64">
      <c r="B51" s="12" t="s">
        <v>25</v>
      </c>
      <c r="C51" s="13" t="s">
        <v>42</v>
      </c>
      <c r="D51" s="13" t="s">
        <v>43</v>
      </c>
      <c r="E51" s="16">
        <f t="shared" si="0"/>
        <v>44</v>
      </c>
      <c r="F51" s="146" t="s">
        <v>12</v>
      </c>
      <c r="G51" s="16" t="s">
        <v>57</v>
      </c>
      <c r="H51" s="16" t="s">
        <v>58</v>
      </c>
      <c r="I51" s="16" t="s">
        <v>292</v>
      </c>
      <c r="J51" s="169"/>
      <c r="K51" s="170"/>
      <c r="L51" s="3" t="s">
        <v>287</v>
      </c>
    </row>
    <row r="52" spans="2:21" ht="32">
      <c r="B52" s="12" t="s">
        <v>25</v>
      </c>
      <c r="C52" s="13" t="s">
        <v>42</v>
      </c>
      <c r="D52" s="13" t="s">
        <v>43</v>
      </c>
      <c r="E52" s="150">
        <f t="shared" si="0"/>
        <v>45</v>
      </c>
      <c r="F52" s="146" t="s">
        <v>12</v>
      </c>
      <c r="G52" s="150" t="s">
        <v>59</v>
      </c>
      <c r="H52" s="150" t="s">
        <v>60</v>
      </c>
      <c r="I52" s="150" t="s">
        <v>293</v>
      </c>
      <c r="J52" s="169"/>
      <c r="K52" s="170"/>
      <c r="L52" s="3" t="s">
        <v>287</v>
      </c>
    </row>
    <row r="53" spans="2:21" ht="18" customHeight="1">
      <c r="B53" s="12" t="s">
        <v>25</v>
      </c>
      <c r="C53" s="13" t="s">
        <v>42</v>
      </c>
      <c r="D53" s="13" t="s">
        <v>43</v>
      </c>
      <c r="E53" s="16">
        <f t="shared" si="0"/>
        <v>46</v>
      </c>
      <c r="F53" s="146" t="s">
        <v>12</v>
      </c>
      <c r="G53" s="16" t="s">
        <v>62</v>
      </c>
      <c r="H53" s="16" t="s">
        <v>63</v>
      </c>
      <c r="I53" s="16" t="s">
        <v>56</v>
      </c>
      <c r="J53" s="169"/>
      <c r="K53" s="170"/>
      <c r="L53" s="3" t="s">
        <v>287</v>
      </c>
    </row>
    <row r="54" spans="2:21" ht="18" customHeight="1">
      <c r="B54" s="12" t="s">
        <v>25</v>
      </c>
      <c r="C54" s="13" t="s">
        <v>42</v>
      </c>
      <c r="D54" s="13" t="s">
        <v>43</v>
      </c>
      <c r="E54" s="150">
        <f t="shared" si="0"/>
        <v>47</v>
      </c>
      <c r="F54" s="146" t="s">
        <v>12</v>
      </c>
      <c r="G54" s="262" t="s">
        <v>64</v>
      </c>
      <c r="H54" s="263" t="s">
        <v>65</v>
      </c>
      <c r="I54" s="150" t="s">
        <v>36</v>
      </c>
      <c r="J54" s="169"/>
      <c r="K54" s="170"/>
      <c r="L54" s="3" t="s">
        <v>287</v>
      </c>
    </row>
    <row r="55" spans="2:21">
      <c r="B55" s="12" t="s">
        <v>25</v>
      </c>
      <c r="C55" s="13" t="s">
        <v>42</v>
      </c>
      <c r="D55" s="13" t="s">
        <v>43</v>
      </c>
      <c r="E55" s="150">
        <f t="shared" si="0"/>
        <v>48</v>
      </c>
      <c r="F55" s="146" t="s">
        <v>12</v>
      </c>
      <c r="G55" s="262" t="s">
        <v>66</v>
      </c>
      <c r="H55" s="263" t="s">
        <v>67</v>
      </c>
      <c r="I55" s="150" t="s">
        <v>36</v>
      </c>
      <c r="J55" s="169"/>
      <c r="K55" s="170"/>
      <c r="L55" s="3" t="s">
        <v>287</v>
      </c>
    </row>
    <row r="56" spans="2:21">
      <c r="B56" s="12" t="s">
        <v>25</v>
      </c>
      <c r="C56" s="13" t="s">
        <v>42</v>
      </c>
      <c r="D56" s="13" t="s">
        <v>43</v>
      </c>
      <c r="E56" s="150">
        <f t="shared" si="0"/>
        <v>49</v>
      </c>
      <c r="F56" s="146" t="s">
        <v>12</v>
      </c>
      <c r="G56" s="262" t="s">
        <v>302</v>
      </c>
      <c r="H56" s="263" t="s">
        <v>303</v>
      </c>
      <c r="I56" s="150" t="s">
        <v>36</v>
      </c>
      <c r="J56" s="169"/>
      <c r="K56" s="170"/>
    </row>
    <row r="57" spans="2:21" ht="32">
      <c r="B57" s="12" t="s">
        <v>25</v>
      </c>
      <c r="C57" s="13" t="s">
        <v>42</v>
      </c>
      <c r="D57" s="13" t="s">
        <v>43</v>
      </c>
      <c r="E57" s="150">
        <f t="shared" si="0"/>
        <v>50</v>
      </c>
      <c r="F57" s="146" t="s">
        <v>12</v>
      </c>
      <c r="G57" s="262" t="s">
        <v>68</v>
      </c>
      <c r="H57" s="150" t="s">
        <v>69</v>
      </c>
      <c r="I57" s="150" t="s">
        <v>70</v>
      </c>
      <c r="J57" s="169"/>
      <c r="K57" s="170"/>
      <c r="L57" s="3" t="s">
        <v>287</v>
      </c>
      <c r="U57" s="17"/>
    </row>
    <row r="58" spans="2:21" ht="80">
      <c r="B58" s="12" t="s">
        <v>25</v>
      </c>
      <c r="C58" s="13" t="s">
        <v>42</v>
      </c>
      <c r="D58" s="13" t="s">
        <v>43</v>
      </c>
      <c r="E58" s="150">
        <f t="shared" si="0"/>
        <v>51</v>
      </c>
      <c r="F58" s="264" t="s">
        <v>12</v>
      </c>
      <c r="G58" s="16" t="s">
        <v>71</v>
      </c>
      <c r="H58" s="16" t="s">
        <v>72</v>
      </c>
      <c r="I58" s="16" t="s">
        <v>294</v>
      </c>
      <c r="J58" s="169"/>
      <c r="K58" s="170"/>
      <c r="L58" s="3" t="s">
        <v>287</v>
      </c>
      <c r="U58" s="17"/>
    </row>
    <row r="59" spans="2:21" ht="176">
      <c r="B59" s="12" t="s">
        <v>25</v>
      </c>
      <c r="C59" s="13" t="s">
        <v>42</v>
      </c>
      <c r="D59" s="13" t="s">
        <v>43</v>
      </c>
      <c r="E59" s="16">
        <f t="shared" si="0"/>
        <v>52</v>
      </c>
      <c r="F59" s="146" t="s">
        <v>12</v>
      </c>
      <c r="G59" s="16" t="s">
        <v>73</v>
      </c>
      <c r="H59" s="16" t="s">
        <v>74</v>
      </c>
      <c r="I59" s="16" t="s">
        <v>295</v>
      </c>
      <c r="J59" s="169"/>
      <c r="K59" s="170"/>
      <c r="L59" s="3" t="s">
        <v>287</v>
      </c>
      <c r="U59" s="17"/>
    </row>
    <row r="60" spans="2:21" ht="32">
      <c r="B60" s="12" t="s">
        <v>25</v>
      </c>
      <c r="C60" s="13" t="s">
        <v>42</v>
      </c>
      <c r="D60" s="13" t="s">
        <v>43</v>
      </c>
      <c r="E60" s="16">
        <f t="shared" si="0"/>
        <v>53</v>
      </c>
      <c r="F60" s="146" t="s">
        <v>12</v>
      </c>
      <c r="G60" s="16" t="s">
        <v>75</v>
      </c>
      <c r="H60" s="16" t="s">
        <v>76</v>
      </c>
      <c r="I60" s="16" t="s">
        <v>77</v>
      </c>
      <c r="J60" s="169"/>
      <c r="K60" s="170"/>
      <c r="L60" s="3" t="s">
        <v>287</v>
      </c>
      <c r="U60" s="17"/>
    </row>
    <row r="61" spans="2:21" ht="32">
      <c r="B61" s="12" t="s">
        <v>25</v>
      </c>
      <c r="C61" s="13" t="s">
        <v>42</v>
      </c>
      <c r="D61" s="13" t="s">
        <v>43</v>
      </c>
      <c r="E61" s="16">
        <f t="shared" si="0"/>
        <v>54</v>
      </c>
      <c r="F61" s="146" t="s">
        <v>12</v>
      </c>
      <c r="G61" s="16" t="s">
        <v>78</v>
      </c>
      <c r="H61" s="16" t="s">
        <v>79</v>
      </c>
      <c r="I61" s="16" t="s">
        <v>80</v>
      </c>
      <c r="J61" s="169"/>
      <c r="K61" s="170"/>
      <c r="L61" s="3" t="s">
        <v>287</v>
      </c>
      <c r="U61" s="17"/>
    </row>
    <row r="62" spans="2:21" ht="32">
      <c r="B62" s="12" t="s">
        <v>25</v>
      </c>
      <c r="C62" s="13" t="s">
        <v>42</v>
      </c>
      <c r="D62" s="13" t="s">
        <v>43</v>
      </c>
      <c r="E62" s="16">
        <f t="shared" si="0"/>
        <v>55</v>
      </c>
      <c r="F62" s="146" t="s">
        <v>12</v>
      </c>
      <c r="G62" s="16" t="s">
        <v>81</v>
      </c>
      <c r="H62" s="16" t="s">
        <v>82</v>
      </c>
      <c r="I62" s="16" t="s">
        <v>13</v>
      </c>
      <c r="J62" s="169"/>
      <c r="K62" s="170"/>
      <c r="L62" s="3" t="s">
        <v>287</v>
      </c>
      <c r="U62" s="17"/>
    </row>
    <row r="63" spans="2:21">
      <c r="B63" s="12" t="s">
        <v>25</v>
      </c>
      <c r="C63" s="13" t="s">
        <v>42</v>
      </c>
      <c r="D63" s="13" t="s">
        <v>43</v>
      </c>
      <c r="E63" s="16">
        <f t="shared" si="0"/>
        <v>56</v>
      </c>
      <c r="F63" s="97" t="s">
        <v>28</v>
      </c>
      <c r="G63" s="16" t="s">
        <v>83</v>
      </c>
      <c r="H63" s="16" t="s">
        <v>84</v>
      </c>
      <c r="I63" s="16" t="s">
        <v>13</v>
      </c>
      <c r="J63" s="169"/>
      <c r="K63" s="170"/>
      <c r="L63" s="3" t="s">
        <v>287</v>
      </c>
      <c r="U63" s="17"/>
    </row>
    <row r="64" spans="2:21">
      <c r="B64" s="12" t="s">
        <v>25</v>
      </c>
      <c r="C64" s="13" t="s">
        <v>42</v>
      </c>
      <c r="D64" s="13" t="s">
        <v>43</v>
      </c>
      <c r="E64" s="16">
        <f t="shared" si="0"/>
        <v>57</v>
      </c>
      <c r="F64" s="146" t="s">
        <v>28</v>
      </c>
      <c r="G64" s="265" t="s">
        <v>301</v>
      </c>
      <c r="H64" s="16" t="s">
        <v>97</v>
      </c>
      <c r="I64" s="16" t="s">
        <v>14</v>
      </c>
      <c r="J64" s="247"/>
      <c r="K64" s="170"/>
      <c r="L64" s="3" t="s">
        <v>287</v>
      </c>
      <c r="U64" s="17"/>
    </row>
    <row r="65" spans="2:21" ht="48">
      <c r="B65" s="12" t="s">
        <v>25</v>
      </c>
      <c r="C65" s="13" t="s">
        <v>42</v>
      </c>
      <c r="D65" s="13" t="s">
        <v>43</v>
      </c>
      <c r="E65" s="32">
        <f t="shared" si="0"/>
        <v>58</v>
      </c>
      <c r="F65" s="260" t="s">
        <v>19</v>
      </c>
      <c r="G65" s="32" t="s">
        <v>85</v>
      </c>
      <c r="H65" s="257" t="s">
        <v>86</v>
      </c>
      <c r="I65" s="257" t="s">
        <v>87</v>
      </c>
      <c r="J65" s="176"/>
      <c r="K65" s="174"/>
      <c r="L65" s="3" t="s">
        <v>287</v>
      </c>
      <c r="U65" s="17"/>
    </row>
    <row r="66" spans="2:21" ht="18" customHeight="1">
      <c r="B66" s="12" t="s">
        <v>25</v>
      </c>
      <c r="C66" s="13" t="s">
        <v>42</v>
      </c>
      <c r="D66" s="13" t="s">
        <v>43</v>
      </c>
      <c r="E66" s="150">
        <f t="shared" si="0"/>
        <v>59</v>
      </c>
      <c r="F66" s="264" t="s">
        <v>19</v>
      </c>
      <c r="G66" s="21" t="s">
        <v>88</v>
      </c>
      <c r="H66" s="150" t="s">
        <v>89</v>
      </c>
      <c r="I66" s="150" t="s">
        <v>13</v>
      </c>
      <c r="J66" s="178"/>
      <c r="K66" s="177"/>
      <c r="L66" s="3" t="s">
        <v>287</v>
      </c>
      <c r="U66" s="17"/>
    </row>
    <row r="67" spans="2:21" ht="32">
      <c r="B67" s="12" t="s">
        <v>25</v>
      </c>
      <c r="C67" s="13" t="s">
        <v>42</v>
      </c>
      <c r="D67" s="28" t="s">
        <v>90</v>
      </c>
      <c r="E67" s="255">
        <f t="shared" si="0"/>
        <v>60</v>
      </c>
      <c r="F67" s="148" t="s">
        <v>19</v>
      </c>
      <c r="G67" s="18" t="s">
        <v>44</v>
      </c>
      <c r="H67" s="255" t="s">
        <v>326</v>
      </c>
      <c r="I67" s="255" t="s">
        <v>17</v>
      </c>
      <c r="J67" s="167" t="s">
        <v>179</v>
      </c>
      <c r="K67" s="168"/>
      <c r="L67" s="3" t="s">
        <v>287</v>
      </c>
      <c r="U67" s="17"/>
    </row>
    <row r="68" spans="2:21">
      <c r="B68" s="12" t="s">
        <v>25</v>
      </c>
      <c r="C68" s="13" t="s">
        <v>42</v>
      </c>
      <c r="D68" s="13" t="s">
        <v>90</v>
      </c>
      <c r="E68" s="16">
        <f t="shared" si="0"/>
        <v>61</v>
      </c>
      <c r="F68" s="261" t="s">
        <v>19</v>
      </c>
      <c r="G68" s="10" t="s">
        <v>46</v>
      </c>
      <c r="H68" s="98" t="s">
        <v>327</v>
      </c>
      <c r="I68" s="98" t="s">
        <v>18</v>
      </c>
      <c r="J68" s="169"/>
      <c r="K68" s="170"/>
      <c r="L68" s="3" t="s">
        <v>287</v>
      </c>
      <c r="U68" s="17"/>
    </row>
    <row r="69" spans="2:21" ht="32">
      <c r="B69" s="12" t="s">
        <v>25</v>
      </c>
      <c r="C69" s="13" t="s">
        <v>42</v>
      </c>
      <c r="D69" s="13" t="s">
        <v>90</v>
      </c>
      <c r="E69" s="16">
        <f t="shared" si="0"/>
        <v>62</v>
      </c>
      <c r="F69" s="146" t="s">
        <v>28</v>
      </c>
      <c r="G69" s="16" t="s">
        <v>48</v>
      </c>
      <c r="H69" s="16" t="s">
        <v>328</v>
      </c>
      <c r="I69" s="16" t="s">
        <v>32</v>
      </c>
      <c r="J69" s="169"/>
      <c r="K69" s="170"/>
      <c r="U69" s="17"/>
    </row>
    <row r="70" spans="2:21" ht="64.400000000000006" customHeight="1">
      <c r="B70" s="12" t="s">
        <v>25</v>
      </c>
      <c r="C70" s="13" t="s">
        <v>42</v>
      </c>
      <c r="D70" s="13" t="s">
        <v>90</v>
      </c>
      <c r="E70" s="16">
        <f t="shared" si="0"/>
        <v>63</v>
      </c>
      <c r="F70" s="146" t="s">
        <v>28</v>
      </c>
      <c r="G70" s="16" t="s">
        <v>198</v>
      </c>
      <c r="H70" s="16" t="s">
        <v>329</v>
      </c>
      <c r="I70" s="16" t="s">
        <v>367</v>
      </c>
      <c r="J70" s="169"/>
      <c r="K70" s="170"/>
      <c r="U70" s="17"/>
    </row>
    <row r="71" spans="2:21" ht="18" customHeight="1">
      <c r="B71" s="12" t="s">
        <v>25</v>
      </c>
      <c r="C71" s="13" t="s">
        <v>42</v>
      </c>
      <c r="D71" s="13" t="s">
        <v>90</v>
      </c>
      <c r="E71" s="16">
        <f t="shared" si="0"/>
        <v>64</v>
      </c>
      <c r="F71" s="261" t="s">
        <v>19</v>
      </c>
      <c r="G71" s="10" t="s">
        <v>91</v>
      </c>
      <c r="H71" s="98" t="s">
        <v>330</v>
      </c>
      <c r="I71" s="98" t="s">
        <v>92</v>
      </c>
      <c r="J71" s="169"/>
      <c r="K71" s="170"/>
      <c r="L71" s="3" t="s">
        <v>287</v>
      </c>
    </row>
    <row r="72" spans="2:21" ht="32">
      <c r="B72" s="12" t="s">
        <v>25</v>
      </c>
      <c r="C72" s="13" t="s">
        <v>42</v>
      </c>
      <c r="D72" s="13" t="s">
        <v>90</v>
      </c>
      <c r="E72" s="15">
        <f t="shared" si="0"/>
        <v>65</v>
      </c>
      <c r="F72" s="97" t="s">
        <v>19</v>
      </c>
      <c r="G72" s="15" t="s">
        <v>93</v>
      </c>
      <c r="H72" s="16" t="s">
        <v>94</v>
      </c>
      <c r="I72" s="16" t="s">
        <v>95</v>
      </c>
      <c r="J72" s="169"/>
      <c r="K72" s="170"/>
      <c r="L72" s="3" t="s">
        <v>287</v>
      </c>
    </row>
    <row r="73" spans="2:21" ht="18" customHeight="1">
      <c r="B73" s="12" t="s">
        <v>25</v>
      </c>
      <c r="C73" s="13" t="s">
        <v>42</v>
      </c>
      <c r="D73" s="13" t="s">
        <v>90</v>
      </c>
      <c r="E73" s="15">
        <f t="shared" si="0"/>
        <v>66</v>
      </c>
      <c r="F73" s="97" t="s">
        <v>19</v>
      </c>
      <c r="G73" s="15" t="s">
        <v>96</v>
      </c>
      <c r="H73" s="16" t="s">
        <v>331</v>
      </c>
      <c r="I73" s="16" t="s">
        <v>13</v>
      </c>
      <c r="J73" s="169"/>
      <c r="K73" s="170"/>
      <c r="L73" s="3" t="s">
        <v>287</v>
      </c>
    </row>
    <row r="74" spans="2:21" ht="18" customHeight="1">
      <c r="B74" s="12" t="s">
        <v>25</v>
      </c>
      <c r="C74" s="13" t="s">
        <v>42</v>
      </c>
      <c r="D74" s="13" t="s">
        <v>90</v>
      </c>
      <c r="E74" s="16">
        <f t="shared" si="0"/>
        <v>67</v>
      </c>
      <c r="F74" s="146" t="s">
        <v>28</v>
      </c>
      <c r="G74" s="16" t="s">
        <v>50</v>
      </c>
      <c r="H74" s="16" t="s">
        <v>332</v>
      </c>
      <c r="I74" s="16" t="s">
        <v>51</v>
      </c>
      <c r="J74" s="169"/>
      <c r="K74" s="170"/>
    </row>
    <row r="75" spans="2:21">
      <c r="B75" s="12" t="s">
        <v>25</v>
      </c>
      <c r="C75" s="13" t="s">
        <v>42</v>
      </c>
      <c r="D75" s="13" t="s">
        <v>90</v>
      </c>
      <c r="E75" s="16">
        <f t="shared" si="0"/>
        <v>68</v>
      </c>
      <c r="F75" s="146" t="s">
        <v>28</v>
      </c>
      <c r="G75" s="16" t="s">
        <v>52</v>
      </c>
      <c r="H75" s="16" t="s">
        <v>333</v>
      </c>
      <c r="I75" s="16" t="s">
        <v>53</v>
      </c>
      <c r="J75" s="169"/>
      <c r="K75" s="170"/>
    </row>
    <row r="76" spans="2:21" ht="48">
      <c r="B76" s="12" t="s">
        <v>25</v>
      </c>
      <c r="C76" s="13" t="s">
        <v>42</v>
      </c>
      <c r="D76" s="13" t="s">
        <v>90</v>
      </c>
      <c r="E76" s="15">
        <f t="shared" si="0"/>
        <v>69</v>
      </c>
      <c r="F76" s="97" t="s">
        <v>19</v>
      </c>
      <c r="G76" s="15" t="s">
        <v>57</v>
      </c>
      <c r="H76" s="16" t="s">
        <v>334</v>
      </c>
      <c r="I76" s="16" t="s">
        <v>297</v>
      </c>
      <c r="J76" s="169"/>
      <c r="K76" s="170"/>
      <c r="L76" s="3" t="s">
        <v>287</v>
      </c>
    </row>
    <row r="77" spans="2:21">
      <c r="B77" s="12" t="s">
        <v>25</v>
      </c>
      <c r="C77" s="13" t="s">
        <v>42</v>
      </c>
      <c r="D77" s="13" t="s">
        <v>90</v>
      </c>
      <c r="E77" s="15">
        <f t="shared" si="0"/>
        <v>70</v>
      </c>
      <c r="F77" s="97" t="s">
        <v>19</v>
      </c>
      <c r="G77" s="15" t="s">
        <v>59</v>
      </c>
      <c r="H77" s="16" t="s">
        <v>335</v>
      </c>
      <c r="I77" s="16" t="s">
        <v>61</v>
      </c>
      <c r="J77" s="169"/>
      <c r="K77" s="170"/>
      <c r="L77" s="3" t="s">
        <v>287</v>
      </c>
    </row>
    <row r="78" spans="2:21" ht="32">
      <c r="B78" s="12" t="s">
        <v>25</v>
      </c>
      <c r="C78" s="13" t="s">
        <v>42</v>
      </c>
      <c r="D78" s="13" t="s">
        <v>90</v>
      </c>
      <c r="E78" s="15">
        <f t="shared" si="0"/>
        <v>71</v>
      </c>
      <c r="F78" s="97" t="s">
        <v>19</v>
      </c>
      <c r="G78" s="15" t="s">
        <v>62</v>
      </c>
      <c r="H78" s="16" t="s">
        <v>336</v>
      </c>
      <c r="I78" s="16" t="s">
        <v>56</v>
      </c>
      <c r="J78" s="169"/>
      <c r="K78" s="170"/>
      <c r="L78" s="3" t="s">
        <v>287</v>
      </c>
    </row>
    <row r="79" spans="2:21" ht="32">
      <c r="B79" s="12" t="s">
        <v>25</v>
      </c>
      <c r="C79" s="13" t="s">
        <v>42</v>
      </c>
      <c r="D79" s="13" t="s">
        <v>90</v>
      </c>
      <c r="E79" s="21">
        <f t="shared" si="0"/>
        <v>72</v>
      </c>
      <c r="F79" s="261" t="s">
        <v>19</v>
      </c>
      <c r="G79" s="262" t="s">
        <v>64</v>
      </c>
      <c r="H79" s="150" t="s">
        <v>337</v>
      </c>
      <c r="I79" s="150" t="s">
        <v>36</v>
      </c>
      <c r="J79" s="169"/>
      <c r="K79" s="170"/>
      <c r="L79" s="3" t="s">
        <v>287</v>
      </c>
    </row>
    <row r="80" spans="2:21" ht="32">
      <c r="B80" s="12" t="s">
        <v>25</v>
      </c>
      <c r="C80" s="13" t="s">
        <v>42</v>
      </c>
      <c r="D80" s="13" t="s">
        <v>90</v>
      </c>
      <c r="E80" s="150">
        <f t="shared" si="0"/>
        <v>73</v>
      </c>
      <c r="F80" s="146" t="s">
        <v>12</v>
      </c>
      <c r="G80" s="262" t="s">
        <v>66</v>
      </c>
      <c r="H80" s="150" t="s">
        <v>338</v>
      </c>
      <c r="I80" s="150" t="s">
        <v>36</v>
      </c>
      <c r="J80" s="169"/>
      <c r="K80" s="250"/>
    </row>
    <row r="81" spans="2:21" ht="32">
      <c r="B81" s="12" t="s">
        <v>25</v>
      </c>
      <c r="C81" s="13" t="s">
        <v>42</v>
      </c>
      <c r="D81" s="13" t="s">
        <v>90</v>
      </c>
      <c r="E81" s="150">
        <f t="shared" si="0"/>
        <v>74</v>
      </c>
      <c r="F81" s="146" t="s">
        <v>12</v>
      </c>
      <c r="G81" s="262" t="s">
        <v>302</v>
      </c>
      <c r="H81" s="150" t="s">
        <v>339</v>
      </c>
      <c r="I81" s="150" t="s">
        <v>36</v>
      </c>
      <c r="J81" s="169"/>
      <c r="K81" s="250"/>
    </row>
    <row r="82" spans="2:21">
      <c r="B82" s="12" t="s">
        <v>25</v>
      </c>
      <c r="C82" s="13" t="s">
        <v>42</v>
      </c>
      <c r="D82" s="13" t="s">
        <v>90</v>
      </c>
      <c r="E82" s="15">
        <f t="shared" si="0"/>
        <v>75</v>
      </c>
      <c r="F82" s="97" t="s">
        <v>19</v>
      </c>
      <c r="G82" s="265" t="s">
        <v>301</v>
      </c>
      <c r="H82" s="16" t="s">
        <v>97</v>
      </c>
      <c r="I82" s="16" t="s">
        <v>14</v>
      </c>
      <c r="J82" s="169"/>
      <c r="K82" s="171"/>
      <c r="L82" s="3" t="s">
        <v>287</v>
      </c>
    </row>
    <row r="83" spans="2:21">
      <c r="B83" s="12" t="s">
        <v>25</v>
      </c>
      <c r="C83" s="28" t="s">
        <v>98</v>
      </c>
      <c r="D83" s="28" t="s">
        <v>99</v>
      </c>
      <c r="E83" s="18">
        <f t="shared" ref="E83:E92" si="1">ROW()-7</f>
        <v>76</v>
      </c>
      <c r="F83" s="254" t="s">
        <v>23</v>
      </c>
      <c r="G83" s="18" t="s">
        <v>100</v>
      </c>
      <c r="H83" s="255" t="s">
        <v>101</v>
      </c>
      <c r="I83" s="255" t="s">
        <v>14</v>
      </c>
      <c r="J83" s="167" t="s">
        <v>178</v>
      </c>
      <c r="K83" s="168"/>
      <c r="L83" s="3" t="s">
        <v>287</v>
      </c>
    </row>
    <row r="84" spans="2:21" ht="18" customHeight="1">
      <c r="B84" s="12" t="s">
        <v>25</v>
      </c>
      <c r="C84" s="13" t="s">
        <v>98</v>
      </c>
      <c r="D84" s="13" t="s">
        <v>99</v>
      </c>
      <c r="E84" s="15">
        <f t="shared" si="1"/>
        <v>77</v>
      </c>
      <c r="F84" s="97" t="s">
        <v>23</v>
      </c>
      <c r="G84" s="15" t="s">
        <v>102</v>
      </c>
      <c r="H84" s="16" t="s">
        <v>103</v>
      </c>
      <c r="I84" s="16" t="s">
        <v>14</v>
      </c>
      <c r="J84" s="247"/>
      <c r="K84" s="170"/>
      <c r="L84" s="3" t="s">
        <v>287</v>
      </c>
    </row>
    <row r="85" spans="2:21">
      <c r="B85" s="12"/>
      <c r="C85" s="13"/>
      <c r="D85" s="13"/>
      <c r="E85" s="15">
        <f t="shared" si="1"/>
        <v>78</v>
      </c>
      <c r="F85" s="97" t="s">
        <v>23</v>
      </c>
      <c r="G85" s="32" t="s">
        <v>191</v>
      </c>
      <c r="H85" s="257" t="s">
        <v>192</v>
      </c>
      <c r="I85" s="257" t="s">
        <v>14</v>
      </c>
      <c r="J85" s="179"/>
      <c r="K85" s="171"/>
      <c r="L85" s="3" t="s">
        <v>287</v>
      </c>
    </row>
    <row r="86" spans="2:21">
      <c r="B86" s="12" t="s">
        <v>25</v>
      </c>
      <c r="C86" s="13" t="s">
        <v>98</v>
      </c>
      <c r="D86" s="28" t="s">
        <v>184</v>
      </c>
      <c r="E86" s="147">
        <f t="shared" si="1"/>
        <v>79</v>
      </c>
      <c r="F86" s="148" t="s">
        <v>23</v>
      </c>
      <c r="G86" s="147" t="s">
        <v>44</v>
      </c>
      <c r="H86" s="149" t="s">
        <v>104</v>
      </c>
      <c r="I86" s="149" t="s">
        <v>22</v>
      </c>
      <c r="J86" s="167" t="s">
        <v>276</v>
      </c>
      <c r="K86" s="168"/>
      <c r="L86" s="3" t="s">
        <v>287</v>
      </c>
    </row>
    <row r="87" spans="2:21">
      <c r="B87" s="12" t="s">
        <v>25</v>
      </c>
      <c r="C87" s="13" t="s">
        <v>98</v>
      </c>
      <c r="D87" s="13" t="s">
        <v>184</v>
      </c>
      <c r="E87" s="15">
        <f t="shared" si="1"/>
        <v>80</v>
      </c>
      <c r="F87" s="97" t="s">
        <v>23</v>
      </c>
      <c r="G87" s="15" t="s">
        <v>180</v>
      </c>
      <c r="H87" s="16" t="s">
        <v>183</v>
      </c>
      <c r="I87" s="16" t="s">
        <v>18</v>
      </c>
      <c r="J87" s="169"/>
      <c r="K87" s="170"/>
      <c r="L87" s="3" t="s">
        <v>287</v>
      </c>
    </row>
    <row r="88" spans="2:21">
      <c r="B88" s="12" t="s">
        <v>25</v>
      </c>
      <c r="C88" s="13" t="s">
        <v>98</v>
      </c>
      <c r="D88" s="13" t="s">
        <v>184</v>
      </c>
      <c r="E88" s="15">
        <f t="shared" si="1"/>
        <v>81</v>
      </c>
      <c r="F88" s="97" t="s">
        <v>23</v>
      </c>
      <c r="G88" s="15" t="s">
        <v>181</v>
      </c>
      <c r="H88" s="16" t="s">
        <v>182</v>
      </c>
      <c r="I88" s="16" t="s">
        <v>18</v>
      </c>
      <c r="J88" s="169"/>
      <c r="K88" s="170"/>
      <c r="L88" s="3" t="s">
        <v>287</v>
      </c>
    </row>
    <row r="89" spans="2:21" s="30" customFormat="1" ht="32">
      <c r="B89" s="12" t="s">
        <v>25</v>
      </c>
      <c r="C89" s="13" t="s">
        <v>98</v>
      </c>
      <c r="D89" s="13" t="s">
        <v>184</v>
      </c>
      <c r="E89" s="15">
        <f t="shared" si="1"/>
        <v>82</v>
      </c>
      <c r="F89" s="97" t="s">
        <v>23</v>
      </c>
      <c r="G89" s="15" t="s">
        <v>105</v>
      </c>
      <c r="H89" s="16" t="s">
        <v>106</v>
      </c>
      <c r="I89" s="16" t="s">
        <v>22</v>
      </c>
      <c r="J89" s="169"/>
      <c r="K89" s="170"/>
      <c r="L89" s="3" t="s">
        <v>287</v>
      </c>
      <c r="M89" s="3"/>
      <c r="N89" s="3"/>
      <c r="O89" s="3"/>
      <c r="P89" s="3"/>
      <c r="Q89" s="3"/>
      <c r="R89" s="3"/>
      <c r="S89" s="3"/>
      <c r="T89" s="3"/>
      <c r="U89" s="3"/>
    </row>
    <row r="90" spans="2:21" s="30" customFormat="1">
      <c r="B90" s="12" t="s">
        <v>25</v>
      </c>
      <c r="C90" s="13" t="s">
        <v>98</v>
      </c>
      <c r="D90" s="13" t="s">
        <v>184</v>
      </c>
      <c r="E90" s="15">
        <f t="shared" si="1"/>
        <v>83</v>
      </c>
      <c r="F90" s="97" t="s">
        <v>23</v>
      </c>
      <c r="G90" s="15" t="s">
        <v>107</v>
      </c>
      <c r="H90" s="16" t="s">
        <v>108</v>
      </c>
      <c r="I90" s="16" t="s">
        <v>18</v>
      </c>
      <c r="J90" s="169"/>
      <c r="K90" s="170"/>
      <c r="L90" s="3" t="s">
        <v>287</v>
      </c>
      <c r="M90" s="3"/>
      <c r="N90" s="3"/>
      <c r="O90" s="3"/>
      <c r="P90" s="3"/>
      <c r="Q90" s="3"/>
      <c r="R90" s="3"/>
      <c r="S90" s="3"/>
      <c r="T90" s="3"/>
      <c r="U90" s="3"/>
    </row>
    <row r="91" spans="2:21" s="30" customFormat="1" ht="48">
      <c r="B91" s="12" t="s">
        <v>25</v>
      </c>
      <c r="C91" s="13" t="s">
        <v>98</v>
      </c>
      <c r="D91" s="13" t="s">
        <v>184</v>
      </c>
      <c r="E91" s="21">
        <f t="shared" si="1"/>
        <v>84</v>
      </c>
      <c r="F91" s="97" t="s">
        <v>23</v>
      </c>
      <c r="G91" s="21" t="s">
        <v>200</v>
      </c>
      <c r="H91" s="150" t="s">
        <v>110</v>
      </c>
      <c r="I91" s="150" t="s">
        <v>111</v>
      </c>
      <c r="J91" s="169"/>
      <c r="K91" s="170"/>
      <c r="L91" s="3" t="s">
        <v>287</v>
      </c>
      <c r="M91" s="3"/>
      <c r="N91" s="3"/>
      <c r="O91" s="3"/>
      <c r="P91" s="3"/>
      <c r="Q91" s="3"/>
      <c r="R91" s="3"/>
      <c r="S91" s="3"/>
      <c r="T91" s="3"/>
      <c r="U91" s="3"/>
    </row>
    <row r="92" spans="2:21" s="30" customFormat="1">
      <c r="B92" s="12" t="s">
        <v>25</v>
      </c>
      <c r="C92" s="13" t="s">
        <v>98</v>
      </c>
      <c r="D92" s="13" t="s">
        <v>184</v>
      </c>
      <c r="E92" s="22">
        <f t="shared" si="1"/>
        <v>85</v>
      </c>
      <c r="F92" s="266" t="s">
        <v>23</v>
      </c>
      <c r="G92" s="22" t="s">
        <v>201</v>
      </c>
      <c r="H92" s="267" t="s">
        <v>112</v>
      </c>
      <c r="I92" s="267" t="s">
        <v>13</v>
      </c>
      <c r="J92" s="248"/>
      <c r="K92" s="171"/>
      <c r="L92" s="143" t="s">
        <v>287</v>
      </c>
      <c r="M92" s="3"/>
      <c r="N92" s="3"/>
      <c r="O92" s="3"/>
      <c r="P92" s="3"/>
      <c r="Q92" s="3"/>
      <c r="R92" s="3"/>
      <c r="S92" s="3"/>
      <c r="T92" s="3"/>
      <c r="U92" s="3"/>
    </row>
    <row r="93" spans="2:21" s="30" customFormat="1">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4"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ageMargins left="0.7" right="0.7" top="0.75" bottom="0.75" header="0.3" footer="0.3"/>
  <pageSetup paperSize="9" scale="28"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312CF-A40A-41D1-A622-11767061F15C}">
  <sheetPr codeName="Sheet2">
    <tabColor theme="7" tint="0.79998168889431442"/>
    <pageSetUpPr fitToPage="1"/>
  </sheetPr>
  <dimension ref="B2:W109"/>
  <sheetViews>
    <sheetView topLeftCell="A17" zoomScale="85" zoomScaleNormal="85" workbookViewId="0">
      <selection activeCell="I12" sqref="I12:O46"/>
    </sheetView>
  </sheetViews>
  <sheetFormatPr defaultColWidth="8" defaultRowHeight="16"/>
  <cols>
    <col min="1" max="1" width="3.58203125" style="3" customWidth="1"/>
    <col min="2" max="2" width="10.33203125" style="3" bestFit="1" customWidth="1"/>
    <col min="3" max="4" width="11.33203125" style="3" customWidth="1"/>
    <col min="5" max="6" width="20.33203125" style="3" customWidth="1"/>
    <col min="7" max="8" width="11.33203125" style="3" customWidth="1"/>
    <col min="9" max="17" width="20.3320312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
      </c>
      <c r="C3" s="283" t="str">
        <f>実証データ一覧!J4&amp;""</f>
        <v/>
      </c>
      <c r="D3" s="283" t="str">
        <f>実証データ一覧!K4&amp;""</f>
        <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4">
      <c r="B7" s="105"/>
      <c r="C7" s="40"/>
      <c r="D7" s="40"/>
      <c r="E7" s="30"/>
      <c r="F7" s="30"/>
      <c r="G7" s="44" t="s">
        <v>117</v>
      </c>
      <c r="I7" s="41"/>
      <c r="J7" s="41"/>
      <c r="K7" s="41"/>
      <c r="L7" s="41"/>
      <c r="M7" s="41"/>
      <c r="N7" s="41"/>
      <c r="O7" s="41"/>
    </row>
    <row r="8" spans="2:23" ht="5.15"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D42"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398</v>
      </c>
      <c r="C12" s="186">
        <v>45606</v>
      </c>
      <c r="D12" s="187" t="s">
        <v>382</v>
      </c>
      <c r="E12" s="188">
        <v>0.41666666666666669</v>
      </c>
      <c r="F12" s="189">
        <v>11</v>
      </c>
      <c r="G12" s="190" t="s">
        <v>127</v>
      </c>
      <c r="H12" s="191">
        <v>16</v>
      </c>
      <c r="I12" s="192">
        <v>16.899999999999999</v>
      </c>
      <c r="J12" s="192">
        <v>16.899999999999999</v>
      </c>
      <c r="K12" s="192">
        <v>1.5</v>
      </c>
      <c r="L12" s="192">
        <v>15.4</v>
      </c>
      <c r="M12" s="193">
        <v>0</v>
      </c>
      <c r="N12" s="193">
        <v>0</v>
      </c>
      <c r="O12" s="193">
        <v>0</v>
      </c>
      <c r="P12" s="194">
        <f>150*95%</f>
        <v>142.5</v>
      </c>
      <c r="Q12" s="195">
        <f>150*83%</f>
        <v>124.5</v>
      </c>
      <c r="R12" s="3" t="s">
        <v>113</v>
      </c>
    </row>
    <row r="13" spans="2:23">
      <c r="B13" s="196" t="s">
        <v>399</v>
      </c>
      <c r="C13" s="186">
        <v>45606</v>
      </c>
      <c r="D13" s="187" t="s">
        <v>382</v>
      </c>
      <c r="E13" s="188">
        <v>0.45833333333333331</v>
      </c>
      <c r="F13" s="189">
        <v>12</v>
      </c>
      <c r="G13" s="190" t="s">
        <v>127</v>
      </c>
      <c r="H13" s="191">
        <v>17</v>
      </c>
      <c r="I13" s="192">
        <v>16.799999999999997</v>
      </c>
      <c r="J13" s="192">
        <v>16.799999999999997</v>
      </c>
      <c r="K13" s="192">
        <v>2.1</v>
      </c>
      <c r="L13" s="192">
        <v>14.7</v>
      </c>
      <c r="M13" s="193">
        <v>0</v>
      </c>
      <c r="N13" s="193">
        <v>0</v>
      </c>
      <c r="O13" s="193">
        <v>0</v>
      </c>
      <c r="P13" s="194">
        <f>150*83%</f>
        <v>124.5</v>
      </c>
      <c r="Q13" s="195">
        <f>150*71%</f>
        <v>106.5</v>
      </c>
      <c r="R13" s="3" t="s">
        <v>113</v>
      </c>
    </row>
    <row r="14" spans="2:23">
      <c r="B14" s="196" t="s">
        <v>400</v>
      </c>
      <c r="C14" s="186">
        <v>45606</v>
      </c>
      <c r="D14" s="187" t="s">
        <v>382</v>
      </c>
      <c r="E14" s="188">
        <v>0.58333333333333337</v>
      </c>
      <c r="F14" s="189">
        <v>10</v>
      </c>
      <c r="G14" s="190" t="s">
        <v>127</v>
      </c>
      <c r="H14" s="191">
        <v>17</v>
      </c>
      <c r="I14" s="192">
        <v>16.799999999999997</v>
      </c>
      <c r="J14" s="192">
        <v>16.799999999999997</v>
      </c>
      <c r="K14" s="192">
        <v>1.6</v>
      </c>
      <c r="L14" s="192">
        <v>15.1</v>
      </c>
      <c r="M14" s="193">
        <v>0</v>
      </c>
      <c r="N14" s="193">
        <v>0</v>
      </c>
      <c r="O14" s="193">
        <v>0</v>
      </c>
      <c r="P14" s="194">
        <f>150*93%</f>
        <v>139.5</v>
      </c>
      <c r="Q14" s="195">
        <f>150*86%</f>
        <v>129</v>
      </c>
      <c r="R14" s="3" t="s">
        <v>113</v>
      </c>
      <c r="V14" s="52"/>
      <c r="W14" s="52"/>
    </row>
    <row r="15" spans="2:23">
      <c r="B15" s="196" t="s">
        <v>401</v>
      </c>
      <c r="C15" s="186">
        <v>45606</v>
      </c>
      <c r="D15" s="187" t="s">
        <v>382</v>
      </c>
      <c r="E15" s="188">
        <v>0.625</v>
      </c>
      <c r="F15" s="189">
        <v>11</v>
      </c>
      <c r="G15" s="190" t="s">
        <v>127</v>
      </c>
      <c r="H15" s="191">
        <v>17</v>
      </c>
      <c r="I15" s="192">
        <v>16.799999999999997</v>
      </c>
      <c r="J15" s="192">
        <v>16.799999999999997</v>
      </c>
      <c r="K15" s="192">
        <v>1.4</v>
      </c>
      <c r="L15" s="192">
        <v>15.399999999999999</v>
      </c>
      <c r="M15" s="193">
        <v>0</v>
      </c>
      <c r="N15" s="193">
        <v>0</v>
      </c>
      <c r="O15" s="193">
        <v>0</v>
      </c>
      <c r="P15" s="194">
        <f>150*86%</f>
        <v>129</v>
      </c>
      <c r="Q15" s="195">
        <f>150*77%</f>
        <v>115.5</v>
      </c>
      <c r="R15" s="3" t="s">
        <v>113</v>
      </c>
    </row>
    <row r="16" spans="2:23">
      <c r="B16" s="196" t="s">
        <v>402</v>
      </c>
      <c r="C16" s="186">
        <v>45608</v>
      </c>
      <c r="D16" s="187" t="s">
        <v>389</v>
      </c>
      <c r="E16" s="188">
        <v>0.35416666666666669</v>
      </c>
      <c r="F16" s="189">
        <v>0</v>
      </c>
      <c r="G16" s="190" t="s">
        <v>127</v>
      </c>
      <c r="H16" s="191">
        <v>15</v>
      </c>
      <c r="I16" s="192">
        <v>42.3</v>
      </c>
      <c r="J16" s="192">
        <v>27.4</v>
      </c>
      <c r="K16" s="192">
        <v>2.7</v>
      </c>
      <c r="L16" s="192">
        <v>24.7</v>
      </c>
      <c r="M16" s="193">
        <v>14.9</v>
      </c>
      <c r="N16" s="193">
        <v>2.2000000000000002</v>
      </c>
      <c r="O16" s="193">
        <v>12.7</v>
      </c>
      <c r="P16" s="194">
        <f>150*95%</f>
        <v>142.5</v>
      </c>
      <c r="Q16" s="195">
        <f>150*69%</f>
        <v>103.49999999999999</v>
      </c>
      <c r="R16" s="3" t="s">
        <v>113</v>
      </c>
    </row>
    <row r="17" spans="2:18">
      <c r="B17" s="196" t="s">
        <v>403</v>
      </c>
      <c r="C17" s="186">
        <v>45608</v>
      </c>
      <c r="D17" s="187" t="s">
        <v>389</v>
      </c>
      <c r="E17" s="188">
        <v>0.5625</v>
      </c>
      <c r="F17" s="189">
        <v>9</v>
      </c>
      <c r="G17" s="190" t="s">
        <v>216</v>
      </c>
      <c r="H17" s="191">
        <v>17</v>
      </c>
      <c r="I17" s="192">
        <v>16.799999999999997</v>
      </c>
      <c r="J17" s="192">
        <v>16.799999999999997</v>
      </c>
      <c r="K17" s="192">
        <v>2.6</v>
      </c>
      <c r="L17" s="192">
        <v>14.2</v>
      </c>
      <c r="M17" s="193">
        <v>0</v>
      </c>
      <c r="N17" s="193">
        <v>0</v>
      </c>
      <c r="O17" s="193">
        <v>0</v>
      </c>
      <c r="P17" s="194">
        <f>150*69%</f>
        <v>103.49999999999999</v>
      </c>
      <c r="Q17" s="195">
        <f>150*59%</f>
        <v>88.5</v>
      </c>
      <c r="R17" s="3" t="s">
        <v>113</v>
      </c>
    </row>
    <row r="18" spans="2:18">
      <c r="B18" s="196" t="s">
        <v>418</v>
      </c>
      <c r="C18" s="186">
        <v>45609</v>
      </c>
      <c r="D18" s="187" t="s">
        <v>378</v>
      </c>
      <c r="E18" s="188">
        <v>0.41666666666666669</v>
      </c>
      <c r="F18" s="189">
        <v>1</v>
      </c>
      <c r="G18" s="190" t="s">
        <v>127</v>
      </c>
      <c r="H18" s="191">
        <v>14</v>
      </c>
      <c r="I18" s="192">
        <v>65.900000000000006</v>
      </c>
      <c r="J18" s="192">
        <v>27.4</v>
      </c>
      <c r="K18" s="192">
        <v>4.2</v>
      </c>
      <c r="L18" s="192">
        <v>23.2</v>
      </c>
      <c r="M18" s="193">
        <v>38.5</v>
      </c>
      <c r="N18" s="193">
        <v>6.7</v>
      </c>
      <c r="O18" s="193">
        <v>31.8</v>
      </c>
      <c r="P18" s="194">
        <f>150*94%</f>
        <v>141</v>
      </c>
      <c r="Q18" s="195">
        <f>150*66%</f>
        <v>99</v>
      </c>
      <c r="R18" s="3" t="s">
        <v>113</v>
      </c>
    </row>
    <row r="19" spans="2:18">
      <c r="B19" s="196" t="s">
        <v>419</v>
      </c>
      <c r="C19" s="186">
        <v>45609</v>
      </c>
      <c r="D19" s="187" t="s">
        <v>378</v>
      </c>
      <c r="E19" s="188">
        <v>0.625</v>
      </c>
      <c r="F19" s="189">
        <v>3</v>
      </c>
      <c r="G19" s="190" t="s">
        <v>216</v>
      </c>
      <c r="H19" s="191">
        <v>14</v>
      </c>
      <c r="I19" s="192">
        <v>16.799999999999997</v>
      </c>
      <c r="J19" s="192">
        <v>16.799999999999997</v>
      </c>
      <c r="K19" s="192">
        <v>2</v>
      </c>
      <c r="L19" s="192">
        <v>14.8</v>
      </c>
      <c r="M19" s="193">
        <v>0</v>
      </c>
      <c r="N19" s="193">
        <v>0</v>
      </c>
      <c r="O19" s="193">
        <v>0</v>
      </c>
      <c r="P19" s="194">
        <f>150*94%</f>
        <v>141</v>
      </c>
      <c r="Q19" s="195">
        <f>150*86%</f>
        <v>129</v>
      </c>
      <c r="R19" s="3" t="s">
        <v>113</v>
      </c>
    </row>
    <row r="20" spans="2:18">
      <c r="B20" s="196" t="s">
        <v>404</v>
      </c>
      <c r="C20" s="186">
        <v>45610</v>
      </c>
      <c r="D20" s="187" t="s">
        <v>390</v>
      </c>
      <c r="E20" s="188">
        <v>0.3576388888888889</v>
      </c>
      <c r="F20" s="189">
        <v>2</v>
      </c>
      <c r="G20" s="190" t="s">
        <v>127</v>
      </c>
      <c r="H20" s="191">
        <v>10</v>
      </c>
      <c r="I20" s="192">
        <v>26.3</v>
      </c>
      <c r="J20" s="192">
        <v>16.8</v>
      </c>
      <c r="K20" s="192">
        <v>6.3</v>
      </c>
      <c r="L20" s="192">
        <v>10.5</v>
      </c>
      <c r="M20" s="193">
        <v>9.5</v>
      </c>
      <c r="N20" s="193">
        <v>1.2</v>
      </c>
      <c r="O20" s="193">
        <v>8.3000000000000007</v>
      </c>
      <c r="P20" s="194">
        <f>150*96%</f>
        <v>144</v>
      </c>
      <c r="Q20" s="195">
        <f>150*83%</f>
        <v>124.5</v>
      </c>
      <c r="R20" s="3" t="s">
        <v>113</v>
      </c>
    </row>
    <row r="21" spans="2:18">
      <c r="B21" s="196" t="s">
        <v>405</v>
      </c>
      <c r="C21" s="186">
        <v>45610</v>
      </c>
      <c r="D21" s="187" t="s">
        <v>390</v>
      </c>
      <c r="E21" s="188">
        <v>0.41458333333333336</v>
      </c>
      <c r="F21" s="189">
        <v>0</v>
      </c>
      <c r="G21" s="190" t="s">
        <v>127</v>
      </c>
      <c r="H21" s="191">
        <v>14</v>
      </c>
      <c r="I21" s="192">
        <v>15.1</v>
      </c>
      <c r="J21" s="192">
        <v>15.1</v>
      </c>
      <c r="K21" s="192">
        <v>2.4000000000000004</v>
      </c>
      <c r="L21" s="192">
        <v>12.7</v>
      </c>
      <c r="M21" s="193">
        <v>0</v>
      </c>
      <c r="N21" s="193">
        <v>0</v>
      </c>
      <c r="O21" s="193">
        <v>0</v>
      </c>
      <c r="P21" s="194">
        <f>150*83%</f>
        <v>124.5</v>
      </c>
      <c r="Q21" s="195">
        <f>150*76%</f>
        <v>114</v>
      </c>
      <c r="R21" s="3" t="s">
        <v>113</v>
      </c>
    </row>
    <row r="22" spans="2:18">
      <c r="B22" s="196" t="s">
        <v>406</v>
      </c>
      <c r="C22" s="186">
        <v>45610</v>
      </c>
      <c r="D22" s="187" t="s">
        <v>390</v>
      </c>
      <c r="E22" s="188">
        <v>0.49305555555555558</v>
      </c>
      <c r="F22" s="189">
        <v>7</v>
      </c>
      <c r="G22" s="190" t="s">
        <v>127</v>
      </c>
      <c r="H22" s="191">
        <v>15</v>
      </c>
      <c r="I22" s="192">
        <v>26.1</v>
      </c>
      <c r="J22" s="192">
        <v>16.8</v>
      </c>
      <c r="K22" s="192">
        <v>7</v>
      </c>
      <c r="L22" s="192">
        <v>9.8000000000000007</v>
      </c>
      <c r="M22" s="193">
        <v>9.3000000000000007</v>
      </c>
      <c r="N22" s="193">
        <v>0.8</v>
      </c>
      <c r="O22" s="193">
        <v>8.5</v>
      </c>
      <c r="P22" s="194">
        <f>150*76%</f>
        <v>114</v>
      </c>
      <c r="Q22" s="195">
        <f>150*62%</f>
        <v>93</v>
      </c>
      <c r="R22" s="3" t="s">
        <v>113</v>
      </c>
    </row>
    <row r="23" spans="2:18">
      <c r="B23" s="196" t="s">
        <v>420</v>
      </c>
      <c r="C23" s="186">
        <v>45610</v>
      </c>
      <c r="D23" s="187" t="s">
        <v>390</v>
      </c>
      <c r="E23" s="188">
        <v>0.625</v>
      </c>
      <c r="F23" s="189">
        <v>1</v>
      </c>
      <c r="G23" s="190" t="s">
        <v>127</v>
      </c>
      <c r="H23" s="191">
        <v>16</v>
      </c>
      <c r="I23" s="192">
        <v>16.799999999999997</v>
      </c>
      <c r="J23" s="192">
        <v>16.799999999999997</v>
      </c>
      <c r="K23" s="192">
        <v>3.2</v>
      </c>
      <c r="L23" s="192">
        <v>13.600000000000001</v>
      </c>
      <c r="M23" s="193">
        <v>0</v>
      </c>
      <c r="N23" s="193">
        <v>0</v>
      </c>
      <c r="O23" s="193">
        <v>0</v>
      </c>
      <c r="P23" s="194">
        <f>150*61%</f>
        <v>91.5</v>
      </c>
      <c r="Q23" s="195">
        <f>150*52%</f>
        <v>78</v>
      </c>
      <c r="R23" s="3" t="s">
        <v>113</v>
      </c>
    </row>
    <row r="24" spans="2:18">
      <c r="B24" s="196" t="s">
        <v>421</v>
      </c>
      <c r="C24" s="186">
        <v>45611</v>
      </c>
      <c r="D24" s="187" t="s">
        <v>391</v>
      </c>
      <c r="E24" s="188">
        <v>0.41666666666666669</v>
      </c>
      <c r="F24" s="189">
        <v>4</v>
      </c>
      <c r="G24" s="190" t="s">
        <v>216</v>
      </c>
      <c r="H24" s="191">
        <v>16</v>
      </c>
      <c r="I24" s="192">
        <v>16.799999999999997</v>
      </c>
      <c r="J24" s="192">
        <v>16.799999999999997</v>
      </c>
      <c r="K24" s="192">
        <v>3.9</v>
      </c>
      <c r="L24" s="192">
        <v>12.9</v>
      </c>
      <c r="M24" s="193">
        <v>0</v>
      </c>
      <c r="N24" s="193">
        <v>0</v>
      </c>
      <c r="O24" s="193">
        <v>0</v>
      </c>
      <c r="P24" s="194">
        <f>150*94%</f>
        <v>141</v>
      </c>
      <c r="Q24" s="195">
        <f>150*86%</f>
        <v>129</v>
      </c>
      <c r="R24" s="3" t="s">
        <v>113</v>
      </c>
    </row>
    <row r="25" spans="2:18">
      <c r="B25" s="196" t="s">
        <v>422</v>
      </c>
      <c r="C25" s="186">
        <v>45611</v>
      </c>
      <c r="D25" s="187" t="s">
        <v>391</v>
      </c>
      <c r="E25" s="188">
        <v>0.45833333333333331</v>
      </c>
      <c r="F25" s="189">
        <v>3</v>
      </c>
      <c r="G25" s="190" t="s">
        <v>216</v>
      </c>
      <c r="H25" s="191">
        <v>17</v>
      </c>
      <c r="I25" s="192">
        <v>16.799999999999997</v>
      </c>
      <c r="J25" s="192">
        <v>16.799999999999997</v>
      </c>
      <c r="K25" s="192">
        <v>2.0999999999999996</v>
      </c>
      <c r="L25" s="192">
        <v>14.8</v>
      </c>
      <c r="M25" s="193">
        <v>0</v>
      </c>
      <c r="N25" s="193">
        <v>0</v>
      </c>
      <c r="O25" s="193">
        <v>0</v>
      </c>
      <c r="P25" s="194">
        <f>150*86%</f>
        <v>129</v>
      </c>
      <c r="Q25" s="195">
        <f>150*77%</f>
        <v>115.5</v>
      </c>
      <c r="R25" s="3" t="s">
        <v>113</v>
      </c>
    </row>
    <row r="26" spans="2:18">
      <c r="B26" s="196" t="s">
        <v>423</v>
      </c>
      <c r="C26" s="186">
        <v>45611</v>
      </c>
      <c r="D26" s="187" t="s">
        <v>391</v>
      </c>
      <c r="E26" s="188">
        <v>0.63888888888888884</v>
      </c>
      <c r="F26" s="189">
        <v>3</v>
      </c>
      <c r="G26" s="190" t="s">
        <v>216</v>
      </c>
      <c r="H26" s="191">
        <v>18</v>
      </c>
      <c r="I26" s="192">
        <v>35.4</v>
      </c>
      <c r="J26" s="192">
        <v>27.4</v>
      </c>
      <c r="K26" s="192">
        <v>4.2</v>
      </c>
      <c r="L26" s="192">
        <v>23.2</v>
      </c>
      <c r="M26" s="193">
        <v>8</v>
      </c>
      <c r="N26" s="193">
        <v>1.1000000000000001</v>
      </c>
      <c r="O26" s="193">
        <v>6.9</v>
      </c>
      <c r="P26" s="194">
        <f>150*74%</f>
        <v>111</v>
      </c>
      <c r="Q26" s="195">
        <f>150*57%</f>
        <v>85.499999999999986</v>
      </c>
      <c r="R26" s="3" t="s">
        <v>113</v>
      </c>
    </row>
    <row r="27" spans="2:18">
      <c r="B27" s="196" t="s">
        <v>410</v>
      </c>
      <c r="C27" s="186">
        <v>45613</v>
      </c>
      <c r="D27" s="187" t="s">
        <v>382</v>
      </c>
      <c r="E27" s="188">
        <v>0.41666666666666669</v>
      </c>
      <c r="F27" s="189">
        <v>0</v>
      </c>
      <c r="G27" s="190" t="s">
        <v>216</v>
      </c>
      <c r="H27" s="191">
        <v>20</v>
      </c>
      <c r="I27" s="192">
        <v>16.899999999999999</v>
      </c>
      <c r="J27" s="192">
        <v>16.899999999999999</v>
      </c>
      <c r="K27" s="192">
        <v>2.1</v>
      </c>
      <c r="L27" s="192">
        <v>14.8</v>
      </c>
      <c r="M27" s="193">
        <v>0</v>
      </c>
      <c r="N27" s="193">
        <v>0</v>
      </c>
      <c r="O27" s="193">
        <v>0</v>
      </c>
      <c r="P27" s="194">
        <f>150*94%</f>
        <v>141</v>
      </c>
      <c r="Q27" s="195">
        <f>150*86%</f>
        <v>129</v>
      </c>
      <c r="R27" s="3" t="s">
        <v>113</v>
      </c>
    </row>
    <row r="28" spans="2:18">
      <c r="B28" s="196" t="s">
        <v>411</v>
      </c>
      <c r="C28" s="186">
        <v>45613</v>
      </c>
      <c r="D28" s="187" t="s">
        <v>382</v>
      </c>
      <c r="E28" s="188">
        <v>0.45833333333333331</v>
      </c>
      <c r="F28" s="189">
        <v>5</v>
      </c>
      <c r="G28" s="190" t="s">
        <v>383</v>
      </c>
      <c r="H28" s="191">
        <v>19</v>
      </c>
      <c r="I28" s="192">
        <v>16.899999999999999</v>
      </c>
      <c r="J28" s="192">
        <v>16.899999999999999</v>
      </c>
      <c r="K28" s="192">
        <v>2.7</v>
      </c>
      <c r="L28" s="192">
        <v>14.100000000000001</v>
      </c>
      <c r="M28" s="193">
        <v>0</v>
      </c>
      <c r="N28" s="193">
        <v>0</v>
      </c>
      <c r="O28" s="193">
        <v>0</v>
      </c>
      <c r="P28" s="194">
        <f>150*86%</f>
        <v>129</v>
      </c>
      <c r="Q28" s="195">
        <f>150*77%</f>
        <v>115.5</v>
      </c>
      <c r="R28" s="3" t="s">
        <v>113</v>
      </c>
    </row>
    <row r="29" spans="2:18">
      <c r="B29" s="196" t="s">
        <v>412</v>
      </c>
      <c r="C29" s="186">
        <v>45613</v>
      </c>
      <c r="D29" s="187" t="s">
        <v>382</v>
      </c>
      <c r="E29" s="188">
        <v>0.58333333333333337</v>
      </c>
      <c r="F29" s="189">
        <v>0</v>
      </c>
      <c r="G29" s="190" t="s">
        <v>383</v>
      </c>
      <c r="H29" s="191">
        <v>16</v>
      </c>
      <c r="I29" s="192">
        <v>16.7</v>
      </c>
      <c r="J29" s="192">
        <v>16.7</v>
      </c>
      <c r="K29" s="192">
        <v>3.2</v>
      </c>
      <c r="L29" s="192">
        <v>13.600000000000001</v>
      </c>
      <c r="M29" s="193">
        <v>0</v>
      </c>
      <c r="N29" s="193">
        <v>0</v>
      </c>
      <c r="O29" s="193">
        <v>0</v>
      </c>
      <c r="P29" s="194">
        <f>150*95%</f>
        <v>142.5</v>
      </c>
      <c r="Q29" s="195">
        <f>150*85%</f>
        <v>127.5</v>
      </c>
      <c r="R29" s="3" t="s">
        <v>113</v>
      </c>
    </row>
    <row r="30" spans="2:18">
      <c r="B30" s="196" t="s">
        <v>413</v>
      </c>
      <c r="C30" s="186">
        <v>45613</v>
      </c>
      <c r="D30" s="187" t="s">
        <v>382</v>
      </c>
      <c r="E30" s="188">
        <v>0.625</v>
      </c>
      <c r="F30" s="189">
        <v>0</v>
      </c>
      <c r="G30" s="190" t="s">
        <v>383</v>
      </c>
      <c r="H30" s="191">
        <v>15</v>
      </c>
      <c r="I30" s="192">
        <v>16.7</v>
      </c>
      <c r="J30" s="192">
        <v>16.7</v>
      </c>
      <c r="K30" s="192">
        <v>3</v>
      </c>
      <c r="L30" s="192">
        <v>13.7</v>
      </c>
      <c r="M30" s="193">
        <v>0</v>
      </c>
      <c r="N30" s="193">
        <v>0</v>
      </c>
      <c r="O30" s="193">
        <v>0</v>
      </c>
      <c r="P30" s="194">
        <f>150*85%</f>
        <v>127.5</v>
      </c>
      <c r="Q30" s="195">
        <f>150*76%</f>
        <v>114</v>
      </c>
      <c r="R30" s="3" t="s">
        <v>113</v>
      </c>
    </row>
    <row r="31" spans="2:18">
      <c r="B31" s="196" t="s">
        <v>414</v>
      </c>
      <c r="C31" s="186">
        <v>45614</v>
      </c>
      <c r="D31" s="187" t="s">
        <v>384</v>
      </c>
      <c r="E31" s="188">
        <v>0.41666666666666669</v>
      </c>
      <c r="F31" s="189">
        <v>5</v>
      </c>
      <c r="G31" s="190" t="s">
        <v>216</v>
      </c>
      <c r="H31" s="191">
        <v>10</v>
      </c>
      <c r="I31" s="192">
        <v>16.799999999999997</v>
      </c>
      <c r="J31" s="192">
        <v>16.799999999999997</v>
      </c>
      <c r="K31" s="192">
        <v>1.9000000000000001</v>
      </c>
      <c r="L31" s="192">
        <v>14.9</v>
      </c>
      <c r="M31" s="193">
        <v>0</v>
      </c>
      <c r="N31" s="193">
        <v>0</v>
      </c>
      <c r="O31" s="193">
        <v>0</v>
      </c>
      <c r="P31" s="194">
        <f>150*94%</f>
        <v>141</v>
      </c>
      <c r="Q31" s="195">
        <f>150*84%</f>
        <v>126</v>
      </c>
      <c r="R31" s="3" t="s">
        <v>113</v>
      </c>
    </row>
    <row r="32" spans="2:18">
      <c r="B32" s="196" t="s">
        <v>415</v>
      </c>
      <c r="C32" s="186">
        <v>45614</v>
      </c>
      <c r="D32" s="187" t="s">
        <v>384</v>
      </c>
      <c r="E32" s="188">
        <v>0.45833333333333331</v>
      </c>
      <c r="F32" s="189">
        <v>11</v>
      </c>
      <c r="G32" s="190" t="s">
        <v>216</v>
      </c>
      <c r="H32" s="191">
        <v>10</v>
      </c>
      <c r="I32" s="192">
        <v>16.799999999999997</v>
      </c>
      <c r="J32" s="192">
        <v>16.799999999999997</v>
      </c>
      <c r="K32" s="192">
        <v>2.1</v>
      </c>
      <c r="L32" s="192">
        <v>14.7</v>
      </c>
      <c r="M32" s="193">
        <v>0</v>
      </c>
      <c r="N32" s="193">
        <v>0</v>
      </c>
      <c r="O32" s="193">
        <v>0</v>
      </c>
      <c r="P32" s="194">
        <f>150*83%</f>
        <v>124.5</v>
      </c>
      <c r="Q32" s="195">
        <f>150*73%</f>
        <v>109.5</v>
      </c>
      <c r="R32" s="3" t="s">
        <v>113</v>
      </c>
    </row>
    <row r="33" spans="2:18">
      <c r="B33" s="196" t="s">
        <v>416</v>
      </c>
      <c r="C33" s="186">
        <v>45614</v>
      </c>
      <c r="D33" s="187" t="s">
        <v>384</v>
      </c>
      <c r="E33" s="188">
        <v>0.58333333333333337</v>
      </c>
      <c r="F33" s="189">
        <v>0</v>
      </c>
      <c r="G33" s="190" t="s">
        <v>383</v>
      </c>
      <c r="H33" s="191">
        <v>8</v>
      </c>
      <c r="I33" s="192">
        <v>16.799999999999997</v>
      </c>
      <c r="J33" s="192">
        <v>16.799999999999997</v>
      </c>
      <c r="K33" s="192">
        <v>1.8</v>
      </c>
      <c r="L33" s="192">
        <v>15</v>
      </c>
      <c r="M33" s="193">
        <v>0</v>
      </c>
      <c r="N33" s="193">
        <v>0</v>
      </c>
      <c r="O33" s="193">
        <v>0</v>
      </c>
      <c r="P33" s="194">
        <f>150*93%</f>
        <v>139.5</v>
      </c>
      <c r="Q33" s="195">
        <f>150*83%</f>
        <v>124.5</v>
      </c>
      <c r="R33" s="3" t="s">
        <v>113</v>
      </c>
    </row>
    <row r="34" spans="2:18">
      <c r="B34" s="196" t="s">
        <v>417</v>
      </c>
      <c r="C34" s="186">
        <v>45614</v>
      </c>
      <c r="D34" s="187" t="s">
        <v>384</v>
      </c>
      <c r="E34" s="188">
        <v>0.625</v>
      </c>
      <c r="F34" s="189">
        <v>1</v>
      </c>
      <c r="G34" s="190" t="s">
        <v>383</v>
      </c>
      <c r="H34" s="191">
        <v>9</v>
      </c>
      <c r="I34" s="192">
        <v>16.799999999999997</v>
      </c>
      <c r="J34" s="192">
        <v>16.799999999999997</v>
      </c>
      <c r="K34" s="192">
        <v>2.4000000000000004</v>
      </c>
      <c r="L34" s="192">
        <v>14.3</v>
      </c>
      <c r="M34" s="193">
        <v>0</v>
      </c>
      <c r="N34" s="193">
        <v>0</v>
      </c>
      <c r="O34" s="193">
        <v>0</v>
      </c>
      <c r="P34" s="194">
        <f>150*82%</f>
        <v>122.99999999999999</v>
      </c>
      <c r="Q34" s="195">
        <f>150*72%</f>
        <v>108</v>
      </c>
      <c r="R34" s="3" t="s">
        <v>113</v>
      </c>
    </row>
    <row r="35" spans="2:18">
      <c r="B35" s="196" t="s">
        <v>424</v>
      </c>
      <c r="C35" s="186">
        <v>45615</v>
      </c>
      <c r="D35" s="187" t="s">
        <v>389</v>
      </c>
      <c r="E35" s="188">
        <v>0.43888888888888888</v>
      </c>
      <c r="F35" s="189">
        <v>7</v>
      </c>
      <c r="G35" s="190" t="s">
        <v>383</v>
      </c>
      <c r="H35" s="191">
        <v>7</v>
      </c>
      <c r="I35" s="192">
        <v>72.800000000000011</v>
      </c>
      <c r="J35" s="192">
        <v>27.4</v>
      </c>
      <c r="K35" s="192">
        <v>4.3</v>
      </c>
      <c r="L35" s="192">
        <v>23.099999999999998</v>
      </c>
      <c r="M35" s="193">
        <v>45.4</v>
      </c>
      <c r="N35" s="193">
        <v>6.9</v>
      </c>
      <c r="O35" s="193">
        <v>38.5</v>
      </c>
      <c r="P35" s="194">
        <f>150*93%</f>
        <v>139.5</v>
      </c>
      <c r="Q35" s="195">
        <f>150*59%</f>
        <v>88.5</v>
      </c>
      <c r="R35" s="3" t="s">
        <v>113</v>
      </c>
    </row>
    <row r="36" spans="2:18">
      <c r="B36" s="196" t="s">
        <v>425</v>
      </c>
      <c r="C36" s="186">
        <v>45615</v>
      </c>
      <c r="D36" s="187" t="s">
        <v>389</v>
      </c>
      <c r="E36" s="188">
        <v>0.62916666666666665</v>
      </c>
      <c r="F36" s="189">
        <v>8</v>
      </c>
      <c r="G36" s="190" t="s">
        <v>216</v>
      </c>
      <c r="H36" s="191">
        <v>7</v>
      </c>
      <c r="I36" s="192">
        <v>16.799999999999997</v>
      </c>
      <c r="J36" s="192">
        <v>16.799999999999997</v>
      </c>
      <c r="K36" s="192">
        <v>2.8</v>
      </c>
      <c r="L36" s="192">
        <v>14</v>
      </c>
      <c r="M36" s="193">
        <v>0</v>
      </c>
      <c r="N36" s="193">
        <v>0</v>
      </c>
      <c r="O36" s="193">
        <v>0</v>
      </c>
      <c r="P36" s="194">
        <f>150*57%</f>
        <v>85.499999999999986</v>
      </c>
      <c r="Q36" s="195">
        <f>150*46%</f>
        <v>69</v>
      </c>
      <c r="R36" s="3" t="s">
        <v>113</v>
      </c>
    </row>
    <row r="37" spans="2:18">
      <c r="B37" s="196" t="s">
        <v>426</v>
      </c>
      <c r="C37" s="186">
        <v>45616</v>
      </c>
      <c r="D37" s="187" t="s">
        <v>378</v>
      </c>
      <c r="E37" s="188">
        <v>0.43541666666666667</v>
      </c>
      <c r="F37" s="189">
        <v>12</v>
      </c>
      <c r="G37" s="190" t="s">
        <v>127</v>
      </c>
      <c r="H37" s="191">
        <v>11</v>
      </c>
      <c r="I37" s="192">
        <v>35.9</v>
      </c>
      <c r="J37" s="192">
        <v>27.4</v>
      </c>
      <c r="K37" s="192">
        <v>3.4</v>
      </c>
      <c r="L37" s="192">
        <v>24</v>
      </c>
      <c r="M37" s="193">
        <v>8.5</v>
      </c>
      <c r="N37" s="193">
        <v>0.7</v>
      </c>
      <c r="O37" s="193">
        <v>7.8</v>
      </c>
      <c r="P37" s="194">
        <f>150*92%</f>
        <v>138</v>
      </c>
      <c r="Q37" s="195">
        <f>150*72%</f>
        <v>108</v>
      </c>
      <c r="R37" s="3" t="s">
        <v>113</v>
      </c>
    </row>
    <row r="38" spans="2:18">
      <c r="B38" s="196" t="s">
        <v>427</v>
      </c>
      <c r="C38" s="186">
        <v>45616</v>
      </c>
      <c r="D38" s="187" t="s">
        <v>378</v>
      </c>
      <c r="E38" s="188">
        <v>0.625</v>
      </c>
      <c r="F38" s="189">
        <v>0</v>
      </c>
      <c r="G38" s="190" t="s">
        <v>216</v>
      </c>
      <c r="H38" s="191">
        <v>11</v>
      </c>
      <c r="I38" s="192">
        <v>16.899999999999999</v>
      </c>
      <c r="J38" s="192">
        <v>16.899999999999999</v>
      </c>
      <c r="K38" s="192">
        <v>3.4</v>
      </c>
      <c r="L38" s="192">
        <v>13.5</v>
      </c>
      <c r="M38" s="193">
        <v>0</v>
      </c>
      <c r="N38" s="193">
        <v>0</v>
      </c>
      <c r="O38" s="193">
        <v>0</v>
      </c>
      <c r="P38" s="194">
        <f>150*95%</f>
        <v>142.5</v>
      </c>
      <c r="Q38" s="195">
        <f>150*87%</f>
        <v>130.5</v>
      </c>
      <c r="R38" s="3" t="s">
        <v>113</v>
      </c>
    </row>
    <row r="39" spans="2:18">
      <c r="B39" s="196" t="s">
        <v>407</v>
      </c>
      <c r="C39" s="186">
        <v>45619</v>
      </c>
      <c r="D39" s="187" t="s">
        <v>392</v>
      </c>
      <c r="E39" s="188">
        <v>0.41666666666666669</v>
      </c>
      <c r="F39" s="189">
        <v>8</v>
      </c>
      <c r="G39" s="190" t="s">
        <v>216</v>
      </c>
      <c r="H39" s="191">
        <v>10</v>
      </c>
      <c r="I39" s="192">
        <v>16.799999999999997</v>
      </c>
      <c r="J39" s="192">
        <v>16.799999999999997</v>
      </c>
      <c r="K39" s="192">
        <v>1</v>
      </c>
      <c r="L39" s="192">
        <v>15.8</v>
      </c>
      <c r="M39" s="193">
        <v>0</v>
      </c>
      <c r="N39" s="193">
        <v>0</v>
      </c>
      <c r="O39" s="193">
        <v>0</v>
      </c>
      <c r="P39" s="194">
        <f>150*91%</f>
        <v>136.5</v>
      </c>
      <c r="Q39" s="195">
        <f>150*81%</f>
        <v>121.50000000000001</v>
      </c>
      <c r="R39" s="3" t="s">
        <v>113</v>
      </c>
    </row>
    <row r="40" spans="2:18">
      <c r="B40" s="196" t="s">
        <v>408</v>
      </c>
      <c r="C40" s="186">
        <v>45619</v>
      </c>
      <c r="D40" s="187" t="s">
        <v>392</v>
      </c>
      <c r="E40" s="188">
        <v>0.45833333333333331</v>
      </c>
      <c r="F40" s="189">
        <v>9</v>
      </c>
      <c r="G40" s="190" t="s">
        <v>216</v>
      </c>
      <c r="H40" s="191">
        <v>11</v>
      </c>
      <c r="I40" s="192">
        <v>16.799999999999997</v>
      </c>
      <c r="J40" s="192">
        <v>16.799999999999997</v>
      </c>
      <c r="K40" s="192">
        <v>1.7000000000000002</v>
      </c>
      <c r="L40" s="192">
        <v>15.1</v>
      </c>
      <c r="M40" s="193">
        <v>0</v>
      </c>
      <c r="N40" s="193">
        <v>0</v>
      </c>
      <c r="O40" s="193">
        <v>0</v>
      </c>
      <c r="P40" s="194">
        <f>150*81%</f>
        <v>121.50000000000001</v>
      </c>
      <c r="Q40" s="195">
        <f>150*71%</f>
        <v>106.5</v>
      </c>
      <c r="R40" s="3" t="s">
        <v>113</v>
      </c>
    </row>
    <row r="41" spans="2:18">
      <c r="B41" s="196" t="s">
        <v>409</v>
      </c>
      <c r="C41" s="186">
        <v>45619</v>
      </c>
      <c r="D41" s="187" t="str">
        <f t="shared" si="0"/>
        <v>土</v>
      </c>
      <c r="E41" s="188">
        <v>0.58333333333333337</v>
      </c>
      <c r="F41" s="189">
        <v>5</v>
      </c>
      <c r="G41" s="190" t="s">
        <v>383</v>
      </c>
      <c r="H41" s="191">
        <v>10</v>
      </c>
      <c r="I41" s="192">
        <v>16.899999999999999</v>
      </c>
      <c r="J41" s="192">
        <v>16.899999999999999</v>
      </c>
      <c r="K41" s="192">
        <v>2.1</v>
      </c>
      <c r="L41" s="192">
        <v>14.8</v>
      </c>
      <c r="M41" s="193">
        <v>0</v>
      </c>
      <c r="N41" s="193">
        <v>0</v>
      </c>
      <c r="O41" s="193">
        <v>0</v>
      </c>
      <c r="P41" s="194">
        <f>150*95%</f>
        <v>142.5</v>
      </c>
      <c r="Q41" s="195">
        <f>150*86%</f>
        <v>129</v>
      </c>
      <c r="R41" s="3" t="s">
        <v>113</v>
      </c>
    </row>
    <row r="42" spans="2:18">
      <c r="B42" s="196" t="s">
        <v>397</v>
      </c>
      <c r="C42" s="186">
        <v>45619</v>
      </c>
      <c r="D42" s="187" t="str">
        <f t="shared" si="0"/>
        <v>土</v>
      </c>
      <c r="E42" s="188">
        <v>0.625</v>
      </c>
      <c r="F42" s="189">
        <v>5</v>
      </c>
      <c r="G42" s="190" t="s">
        <v>127</v>
      </c>
      <c r="H42" s="191">
        <v>10</v>
      </c>
      <c r="I42" s="192">
        <v>17</v>
      </c>
      <c r="J42" s="192">
        <v>17</v>
      </c>
      <c r="K42" s="192">
        <v>1.6</v>
      </c>
      <c r="L42" s="192">
        <v>15.2</v>
      </c>
      <c r="M42" s="193">
        <v>0</v>
      </c>
      <c r="N42" s="193">
        <v>0</v>
      </c>
      <c r="O42" s="193">
        <v>0</v>
      </c>
      <c r="P42" s="194">
        <f>150*86%</f>
        <v>129</v>
      </c>
      <c r="Q42" s="195">
        <f>150*77%</f>
        <v>115.5</v>
      </c>
      <c r="R42" s="3" t="s">
        <v>113</v>
      </c>
    </row>
    <row r="43" spans="2:18">
      <c r="B43" s="196" t="s">
        <v>393</v>
      </c>
      <c r="C43" s="186">
        <v>45620</v>
      </c>
      <c r="D43" s="187" t="str">
        <f t="shared" ref="D43:D74" si="1">IF($C43 &lt;&gt; "", IF(ISERROR(MATCH($C43, 祝日, 0)), TEXT($C43, "aaa"), "祝日"), "")</f>
        <v>日</v>
      </c>
      <c r="E43" s="188">
        <v>0.41666666666666669</v>
      </c>
      <c r="F43" s="189">
        <v>6</v>
      </c>
      <c r="G43" s="190" t="s">
        <v>216</v>
      </c>
      <c r="H43" s="191">
        <v>10</v>
      </c>
      <c r="I43" s="192">
        <v>16.7</v>
      </c>
      <c r="J43" s="192">
        <v>16.7</v>
      </c>
      <c r="K43" s="192">
        <v>1.6</v>
      </c>
      <c r="L43" s="192">
        <v>15.1</v>
      </c>
      <c r="M43" s="193">
        <v>0</v>
      </c>
      <c r="N43" s="193">
        <v>0</v>
      </c>
      <c r="O43" s="193">
        <v>0</v>
      </c>
      <c r="P43" s="194">
        <f>150*92%</f>
        <v>138</v>
      </c>
      <c r="Q43" s="195">
        <f>150*81%</f>
        <v>121.50000000000001</v>
      </c>
      <c r="R43" s="3" t="s">
        <v>113</v>
      </c>
    </row>
    <row r="44" spans="2:18">
      <c r="B44" s="196" t="s">
        <v>394</v>
      </c>
      <c r="C44" s="186">
        <v>45620</v>
      </c>
      <c r="D44" s="187" t="str">
        <f t="shared" si="1"/>
        <v>日</v>
      </c>
      <c r="E44" s="188">
        <v>0.45833333333333331</v>
      </c>
      <c r="F44" s="189">
        <v>9</v>
      </c>
      <c r="G44" s="190" t="s">
        <v>216</v>
      </c>
      <c r="H44" s="191">
        <v>10</v>
      </c>
      <c r="I44" s="192">
        <v>16.7</v>
      </c>
      <c r="J44" s="192">
        <v>16.7</v>
      </c>
      <c r="K44" s="192">
        <v>1.7</v>
      </c>
      <c r="L44" s="192">
        <v>15</v>
      </c>
      <c r="M44" s="193">
        <v>0</v>
      </c>
      <c r="N44" s="193">
        <v>0</v>
      </c>
      <c r="O44" s="193">
        <v>0</v>
      </c>
      <c r="P44" s="194">
        <f>150*81%</f>
        <v>121.50000000000001</v>
      </c>
      <c r="Q44" s="195">
        <f>150*71%</f>
        <v>106.5</v>
      </c>
      <c r="R44" s="3" t="s">
        <v>113</v>
      </c>
    </row>
    <row r="45" spans="2:18">
      <c r="B45" s="196" t="s">
        <v>395</v>
      </c>
      <c r="C45" s="186">
        <v>45620</v>
      </c>
      <c r="D45" s="187" t="str">
        <f t="shared" si="1"/>
        <v>日</v>
      </c>
      <c r="E45" s="188">
        <v>0.58333333333333337</v>
      </c>
      <c r="F45" s="189">
        <v>2</v>
      </c>
      <c r="G45" s="190" t="s">
        <v>216</v>
      </c>
      <c r="H45" s="191">
        <v>10</v>
      </c>
      <c r="I45" s="192">
        <v>16.899999999999999</v>
      </c>
      <c r="J45" s="192">
        <v>16.899999999999999</v>
      </c>
      <c r="K45" s="192">
        <v>1.4</v>
      </c>
      <c r="L45" s="192">
        <v>15.5</v>
      </c>
      <c r="M45" s="193">
        <v>0</v>
      </c>
      <c r="N45" s="193">
        <v>0</v>
      </c>
      <c r="O45" s="193">
        <v>0</v>
      </c>
      <c r="P45" s="194">
        <f>150*95%</f>
        <v>142.5</v>
      </c>
      <c r="Q45" s="195">
        <f>150*86%</f>
        <v>129</v>
      </c>
      <c r="R45" s="3" t="s">
        <v>113</v>
      </c>
    </row>
    <row r="46" spans="2:18">
      <c r="B46" s="196" t="s">
        <v>396</v>
      </c>
      <c r="C46" s="186">
        <v>45620</v>
      </c>
      <c r="D46" s="187" t="str">
        <f t="shared" si="1"/>
        <v>日</v>
      </c>
      <c r="E46" s="188">
        <v>0.625</v>
      </c>
      <c r="F46" s="189">
        <v>1</v>
      </c>
      <c r="G46" s="190" t="s">
        <v>216</v>
      </c>
      <c r="H46" s="191">
        <v>10</v>
      </c>
      <c r="I46" s="192">
        <v>16.899999999999999</v>
      </c>
      <c r="J46" s="192">
        <v>16.899999999999999</v>
      </c>
      <c r="K46" s="192">
        <v>1.1000000000000001</v>
      </c>
      <c r="L46" s="192">
        <v>15.799999999999999</v>
      </c>
      <c r="M46" s="193">
        <v>0</v>
      </c>
      <c r="N46" s="193">
        <v>0</v>
      </c>
      <c r="O46" s="193">
        <v>0</v>
      </c>
      <c r="P46" s="194">
        <f>150*86%</f>
        <v>129</v>
      </c>
      <c r="Q46" s="195">
        <f>150*75%</f>
        <v>112.5</v>
      </c>
      <c r="R46" s="3" t="s">
        <v>113</v>
      </c>
    </row>
    <row r="47" spans="2:18">
      <c r="B47" s="196"/>
      <c r="C47" s="186"/>
      <c r="D47" s="187" t="str">
        <f t="shared" si="1"/>
        <v/>
      </c>
      <c r="E47" s="188"/>
      <c r="F47" s="189"/>
      <c r="G47" s="190"/>
      <c r="H47" s="191"/>
      <c r="I47" s="192"/>
      <c r="J47" s="192"/>
      <c r="K47" s="192"/>
      <c r="L47" s="192"/>
      <c r="M47" s="193"/>
      <c r="N47" s="193"/>
      <c r="O47" s="193"/>
      <c r="P47" s="194"/>
      <c r="Q47" s="195"/>
      <c r="R47" s="3" t="s">
        <v>113</v>
      </c>
    </row>
    <row r="48" spans="2:18">
      <c r="B48" s="196"/>
      <c r="C48" s="186"/>
      <c r="D48" s="187" t="str">
        <f t="shared" si="1"/>
        <v/>
      </c>
      <c r="E48" s="188"/>
      <c r="F48" s="189"/>
      <c r="G48" s="190"/>
      <c r="H48" s="191"/>
      <c r="I48" s="192"/>
      <c r="J48" s="192"/>
      <c r="K48" s="192"/>
      <c r="L48" s="192"/>
      <c r="M48" s="193"/>
      <c r="N48" s="193"/>
      <c r="O48" s="193"/>
      <c r="P48" s="194"/>
      <c r="Q48" s="195"/>
      <c r="R48" s="3" t="s">
        <v>113</v>
      </c>
    </row>
    <row r="49" spans="2:18">
      <c r="B49" s="196"/>
      <c r="C49" s="186"/>
      <c r="D49" s="187" t="str">
        <f t="shared" si="1"/>
        <v/>
      </c>
      <c r="E49" s="188"/>
      <c r="F49" s="189"/>
      <c r="G49" s="190"/>
      <c r="H49" s="191"/>
      <c r="I49" s="192"/>
      <c r="J49" s="192"/>
      <c r="K49" s="192"/>
      <c r="L49" s="192"/>
      <c r="M49" s="193"/>
      <c r="N49" s="193"/>
      <c r="O49" s="193"/>
      <c r="P49" s="194"/>
      <c r="Q49" s="195"/>
      <c r="R49" s="3" t="s">
        <v>113</v>
      </c>
    </row>
    <row r="50" spans="2:18">
      <c r="B50" s="196"/>
      <c r="C50" s="186"/>
      <c r="D50" s="187" t="str">
        <f t="shared" si="1"/>
        <v/>
      </c>
      <c r="E50" s="188"/>
      <c r="F50" s="189"/>
      <c r="G50" s="190"/>
      <c r="H50" s="191"/>
      <c r="I50" s="192"/>
      <c r="J50" s="192"/>
      <c r="K50" s="192"/>
      <c r="L50" s="192"/>
      <c r="M50" s="193"/>
      <c r="N50" s="193"/>
      <c r="O50" s="193"/>
      <c r="P50" s="194"/>
      <c r="Q50" s="195"/>
      <c r="R50" s="3" t="s">
        <v>113</v>
      </c>
    </row>
    <row r="51" spans="2:18">
      <c r="B51" s="196"/>
      <c r="C51" s="186"/>
      <c r="D51" s="187" t="str">
        <f t="shared" si="1"/>
        <v/>
      </c>
      <c r="E51" s="188"/>
      <c r="F51" s="189"/>
      <c r="G51" s="190"/>
      <c r="H51" s="191"/>
      <c r="I51" s="192"/>
      <c r="J51" s="192"/>
      <c r="K51" s="192"/>
      <c r="L51" s="192"/>
      <c r="M51" s="193"/>
      <c r="N51" s="193"/>
      <c r="O51" s="193"/>
      <c r="P51" s="194"/>
      <c r="Q51" s="195"/>
      <c r="R51" s="3" t="s">
        <v>113</v>
      </c>
    </row>
    <row r="52" spans="2:18">
      <c r="B52" s="196"/>
      <c r="C52" s="186"/>
      <c r="D52" s="187" t="str">
        <f t="shared" si="1"/>
        <v/>
      </c>
      <c r="E52" s="188"/>
      <c r="F52" s="189"/>
      <c r="G52" s="190"/>
      <c r="H52" s="191"/>
      <c r="I52" s="192"/>
      <c r="J52" s="192"/>
      <c r="K52" s="192"/>
      <c r="L52" s="192"/>
      <c r="M52" s="193"/>
      <c r="N52" s="193"/>
      <c r="O52" s="193"/>
      <c r="P52" s="194"/>
      <c r="Q52" s="195"/>
      <c r="R52" s="3" t="s">
        <v>113</v>
      </c>
    </row>
    <row r="53" spans="2:18">
      <c r="B53" s="196"/>
      <c r="C53" s="186"/>
      <c r="D53" s="187" t="str">
        <f t="shared" si="1"/>
        <v/>
      </c>
      <c r="E53" s="188"/>
      <c r="F53" s="189"/>
      <c r="G53" s="190"/>
      <c r="H53" s="191"/>
      <c r="I53" s="192"/>
      <c r="J53" s="192"/>
      <c r="K53" s="192"/>
      <c r="L53" s="192"/>
      <c r="M53" s="193"/>
      <c r="N53" s="193"/>
      <c r="O53" s="193"/>
      <c r="P53" s="194"/>
      <c r="Q53" s="195"/>
      <c r="R53" s="3" t="s">
        <v>113</v>
      </c>
    </row>
    <row r="54" spans="2:18">
      <c r="B54" s="196"/>
      <c r="C54" s="186"/>
      <c r="D54" s="187" t="str">
        <f t="shared" si="1"/>
        <v/>
      </c>
      <c r="E54" s="188"/>
      <c r="F54" s="189"/>
      <c r="G54" s="190"/>
      <c r="H54" s="191"/>
      <c r="I54" s="192"/>
      <c r="J54" s="192"/>
      <c r="K54" s="192"/>
      <c r="L54" s="192"/>
      <c r="M54" s="193"/>
      <c r="N54" s="193"/>
      <c r="O54" s="193"/>
      <c r="P54" s="194"/>
      <c r="Q54" s="195"/>
      <c r="R54" s="3" t="s">
        <v>113</v>
      </c>
    </row>
    <row r="55" spans="2:18">
      <c r="B55" s="196"/>
      <c r="C55" s="186"/>
      <c r="D55" s="187" t="str">
        <f t="shared" si="1"/>
        <v/>
      </c>
      <c r="E55" s="188"/>
      <c r="F55" s="189"/>
      <c r="G55" s="190"/>
      <c r="H55" s="191"/>
      <c r="I55" s="192"/>
      <c r="J55" s="192"/>
      <c r="K55" s="192"/>
      <c r="L55" s="192"/>
      <c r="M55" s="193"/>
      <c r="N55" s="193"/>
      <c r="O55" s="193"/>
      <c r="P55" s="194"/>
      <c r="Q55" s="195"/>
      <c r="R55" s="3" t="s">
        <v>113</v>
      </c>
    </row>
    <row r="56" spans="2:18">
      <c r="B56" s="196"/>
      <c r="C56" s="186"/>
      <c r="D56" s="187" t="str">
        <f t="shared" si="1"/>
        <v/>
      </c>
      <c r="E56" s="188"/>
      <c r="F56" s="189"/>
      <c r="G56" s="190"/>
      <c r="H56" s="191"/>
      <c r="I56" s="192"/>
      <c r="J56" s="192"/>
      <c r="K56" s="192"/>
      <c r="L56" s="192"/>
      <c r="M56" s="193"/>
      <c r="N56" s="193"/>
      <c r="O56" s="193"/>
      <c r="P56" s="194"/>
      <c r="Q56" s="195"/>
      <c r="R56" s="3" t="s">
        <v>113</v>
      </c>
    </row>
    <row r="57" spans="2:18">
      <c r="B57" s="196"/>
      <c r="C57" s="186"/>
      <c r="D57" s="187" t="str">
        <f t="shared" si="1"/>
        <v/>
      </c>
      <c r="E57" s="188"/>
      <c r="F57" s="189"/>
      <c r="G57" s="190"/>
      <c r="H57" s="191"/>
      <c r="I57" s="192"/>
      <c r="J57" s="192"/>
      <c r="K57" s="192"/>
      <c r="L57" s="192"/>
      <c r="M57" s="193"/>
      <c r="N57" s="193"/>
      <c r="O57" s="193"/>
      <c r="P57" s="194"/>
      <c r="Q57" s="195"/>
      <c r="R57" s="3" t="s">
        <v>113</v>
      </c>
    </row>
    <row r="58" spans="2:18">
      <c r="B58" s="196"/>
      <c r="C58" s="186"/>
      <c r="D58" s="187" t="str">
        <f t="shared" si="1"/>
        <v/>
      </c>
      <c r="E58" s="188"/>
      <c r="F58" s="189"/>
      <c r="G58" s="190"/>
      <c r="H58" s="191"/>
      <c r="I58" s="192"/>
      <c r="J58" s="192"/>
      <c r="K58" s="192"/>
      <c r="L58" s="192"/>
      <c r="M58" s="193"/>
      <c r="N58" s="193"/>
      <c r="O58" s="193"/>
      <c r="P58" s="194"/>
      <c r="Q58" s="195"/>
      <c r="R58" s="3" t="s">
        <v>113</v>
      </c>
    </row>
    <row r="59" spans="2:18">
      <c r="B59" s="196"/>
      <c r="C59" s="186"/>
      <c r="D59" s="187" t="str">
        <f t="shared" si="1"/>
        <v/>
      </c>
      <c r="E59" s="188"/>
      <c r="F59" s="189"/>
      <c r="G59" s="190"/>
      <c r="H59" s="191"/>
      <c r="I59" s="192"/>
      <c r="J59" s="192"/>
      <c r="K59" s="192"/>
      <c r="L59" s="192"/>
      <c r="M59" s="193"/>
      <c r="N59" s="193"/>
      <c r="O59" s="193"/>
      <c r="P59" s="194"/>
      <c r="Q59" s="195"/>
      <c r="R59" s="3" t="s">
        <v>113</v>
      </c>
    </row>
    <row r="60" spans="2:18">
      <c r="B60" s="196"/>
      <c r="C60" s="186"/>
      <c r="D60" s="187" t="str">
        <f t="shared" si="1"/>
        <v/>
      </c>
      <c r="E60" s="188"/>
      <c r="F60" s="189"/>
      <c r="G60" s="190"/>
      <c r="H60" s="191"/>
      <c r="I60" s="192"/>
      <c r="J60" s="192"/>
      <c r="K60" s="192"/>
      <c r="L60" s="192"/>
      <c r="M60" s="193"/>
      <c r="N60" s="193"/>
      <c r="O60" s="193"/>
      <c r="P60" s="194"/>
      <c r="Q60" s="195"/>
      <c r="R60" s="3" t="s">
        <v>113</v>
      </c>
    </row>
    <row r="61" spans="2:18">
      <c r="B61" s="196"/>
      <c r="C61" s="186"/>
      <c r="D61" s="187" t="str">
        <f t="shared" si="1"/>
        <v/>
      </c>
      <c r="E61" s="188"/>
      <c r="F61" s="189"/>
      <c r="G61" s="190"/>
      <c r="H61" s="191"/>
      <c r="I61" s="192"/>
      <c r="J61" s="192"/>
      <c r="K61" s="192"/>
      <c r="L61" s="192"/>
      <c r="M61" s="193"/>
      <c r="N61" s="193"/>
      <c r="O61" s="193"/>
      <c r="P61" s="194"/>
      <c r="Q61" s="195"/>
      <c r="R61" s="3" t="s">
        <v>113</v>
      </c>
    </row>
    <row r="62" spans="2:18">
      <c r="B62" s="196"/>
      <c r="C62" s="186"/>
      <c r="D62" s="187" t="str">
        <f t="shared" si="1"/>
        <v/>
      </c>
      <c r="E62" s="188"/>
      <c r="F62" s="189"/>
      <c r="G62" s="190"/>
      <c r="H62" s="191"/>
      <c r="I62" s="192"/>
      <c r="J62" s="192"/>
      <c r="K62" s="192"/>
      <c r="L62" s="192"/>
      <c r="M62" s="193"/>
      <c r="N62" s="193"/>
      <c r="O62" s="193"/>
      <c r="P62" s="194"/>
      <c r="Q62" s="195"/>
      <c r="R62" s="3" t="s">
        <v>113</v>
      </c>
    </row>
    <row r="63" spans="2:18">
      <c r="B63" s="196"/>
      <c r="C63" s="186"/>
      <c r="D63" s="187" t="str">
        <f t="shared" si="1"/>
        <v/>
      </c>
      <c r="E63" s="188"/>
      <c r="F63" s="189"/>
      <c r="G63" s="190"/>
      <c r="H63" s="191"/>
      <c r="I63" s="192"/>
      <c r="J63" s="192"/>
      <c r="K63" s="192"/>
      <c r="L63" s="192"/>
      <c r="M63" s="193"/>
      <c r="N63" s="193"/>
      <c r="O63" s="193"/>
      <c r="P63" s="194"/>
      <c r="Q63" s="195"/>
      <c r="R63" s="3" t="s">
        <v>113</v>
      </c>
    </row>
    <row r="64" spans="2:18">
      <c r="B64" s="196"/>
      <c r="C64" s="186"/>
      <c r="D64" s="187" t="str">
        <f t="shared" si="1"/>
        <v/>
      </c>
      <c r="E64" s="188"/>
      <c r="F64" s="189"/>
      <c r="G64" s="190"/>
      <c r="H64" s="191"/>
      <c r="I64" s="192"/>
      <c r="J64" s="192"/>
      <c r="K64" s="192"/>
      <c r="L64" s="192"/>
      <c r="M64" s="193"/>
      <c r="N64" s="193"/>
      <c r="O64" s="193"/>
      <c r="P64" s="194"/>
      <c r="Q64" s="195"/>
      <c r="R64" s="3" t="s">
        <v>113</v>
      </c>
    </row>
    <row r="65" spans="2:18">
      <c r="B65" s="196"/>
      <c r="C65" s="186"/>
      <c r="D65" s="187" t="str">
        <f t="shared" si="1"/>
        <v/>
      </c>
      <c r="E65" s="188"/>
      <c r="F65" s="189"/>
      <c r="G65" s="190"/>
      <c r="H65" s="191"/>
      <c r="I65" s="192"/>
      <c r="J65" s="192"/>
      <c r="K65" s="192"/>
      <c r="L65" s="192"/>
      <c r="M65" s="193"/>
      <c r="N65" s="193"/>
      <c r="O65" s="193"/>
      <c r="P65" s="194"/>
      <c r="Q65" s="195"/>
      <c r="R65" s="3" t="s">
        <v>113</v>
      </c>
    </row>
    <row r="66" spans="2:18">
      <c r="B66" s="196"/>
      <c r="C66" s="186"/>
      <c r="D66" s="187" t="str">
        <f t="shared" si="1"/>
        <v/>
      </c>
      <c r="E66" s="188"/>
      <c r="F66" s="189"/>
      <c r="G66" s="190"/>
      <c r="H66" s="191"/>
      <c r="I66" s="192"/>
      <c r="J66" s="192"/>
      <c r="K66" s="192"/>
      <c r="L66" s="192"/>
      <c r="M66" s="193"/>
      <c r="N66" s="193"/>
      <c r="O66" s="193"/>
      <c r="P66" s="194"/>
      <c r="Q66" s="195"/>
      <c r="R66" s="3" t="s">
        <v>113</v>
      </c>
    </row>
    <row r="67" spans="2:18">
      <c r="B67" s="196"/>
      <c r="C67" s="186"/>
      <c r="D67" s="187" t="str">
        <f t="shared" si="1"/>
        <v/>
      </c>
      <c r="E67" s="188"/>
      <c r="F67" s="189"/>
      <c r="G67" s="190"/>
      <c r="H67" s="191"/>
      <c r="I67" s="192"/>
      <c r="J67" s="192"/>
      <c r="K67" s="192"/>
      <c r="L67" s="192"/>
      <c r="M67" s="193"/>
      <c r="N67" s="193"/>
      <c r="O67" s="193"/>
      <c r="P67" s="194"/>
      <c r="Q67" s="195"/>
      <c r="R67" s="3" t="s">
        <v>113</v>
      </c>
    </row>
    <row r="68" spans="2:18">
      <c r="B68" s="196"/>
      <c r="C68" s="186"/>
      <c r="D68" s="187" t="str">
        <f t="shared" si="1"/>
        <v/>
      </c>
      <c r="E68" s="188"/>
      <c r="F68" s="189"/>
      <c r="G68" s="190"/>
      <c r="H68" s="191"/>
      <c r="I68" s="192"/>
      <c r="J68" s="192"/>
      <c r="K68" s="192"/>
      <c r="L68" s="192"/>
      <c r="M68" s="193"/>
      <c r="N68" s="193"/>
      <c r="O68" s="193"/>
      <c r="P68" s="194"/>
      <c r="Q68" s="195"/>
      <c r="R68" s="3" t="s">
        <v>113</v>
      </c>
    </row>
    <row r="69" spans="2:18">
      <c r="B69" s="196"/>
      <c r="C69" s="186"/>
      <c r="D69" s="187" t="str">
        <f t="shared" si="1"/>
        <v/>
      </c>
      <c r="E69" s="188"/>
      <c r="F69" s="189"/>
      <c r="G69" s="190"/>
      <c r="H69" s="191"/>
      <c r="I69" s="192"/>
      <c r="J69" s="192"/>
      <c r="K69" s="192"/>
      <c r="L69" s="192"/>
      <c r="M69" s="193"/>
      <c r="N69" s="193"/>
      <c r="O69" s="193"/>
      <c r="P69" s="194"/>
      <c r="Q69" s="195"/>
      <c r="R69" s="3" t="s">
        <v>113</v>
      </c>
    </row>
    <row r="70" spans="2:18">
      <c r="B70" s="196"/>
      <c r="C70" s="186"/>
      <c r="D70" s="187" t="str">
        <f t="shared" si="1"/>
        <v/>
      </c>
      <c r="E70" s="188"/>
      <c r="F70" s="189"/>
      <c r="G70" s="190"/>
      <c r="H70" s="191"/>
      <c r="I70" s="192"/>
      <c r="J70" s="192"/>
      <c r="K70" s="192"/>
      <c r="L70" s="192"/>
      <c r="M70" s="193"/>
      <c r="N70" s="193"/>
      <c r="O70" s="193"/>
      <c r="P70" s="194"/>
      <c r="Q70" s="195"/>
      <c r="R70" s="3" t="s">
        <v>113</v>
      </c>
    </row>
    <row r="71" spans="2:18">
      <c r="B71" s="196"/>
      <c r="C71" s="186"/>
      <c r="D71" s="187" t="str">
        <f t="shared" si="1"/>
        <v/>
      </c>
      <c r="E71" s="188"/>
      <c r="F71" s="189"/>
      <c r="G71" s="190"/>
      <c r="H71" s="191"/>
      <c r="I71" s="192"/>
      <c r="J71" s="192"/>
      <c r="K71" s="192"/>
      <c r="L71" s="192"/>
      <c r="M71" s="193"/>
      <c r="N71" s="193"/>
      <c r="O71" s="193"/>
      <c r="P71" s="194"/>
      <c r="Q71" s="195"/>
      <c r="R71" s="3" t="s">
        <v>113</v>
      </c>
    </row>
    <row r="72" spans="2:18">
      <c r="B72" s="196"/>
      <c r="C72" s="186"/>
      <c r="D72" s="187" t="str">
        <f t="shared" si="1"/>
        <v/>
      </c>
      <c r="E72" s="188"/>
      <c r="F72" s="189"/>
      <c r="G72" s="190"/>
      <c r="H72" s="191"/>
      <c r="I72" s="192"/>
      <c r="J72" s="192"/>
      <c r="K72" s="192"/>
      <c r="L72" s="192"/>
      <c r="M72" s="193"/>
      <c r="N72" s="193"/>
      <c r="O72" s="193"/>
      <c r="P72" s="194"/>
      <c r="Q72" s="195"/>
      <c r="R72" s="3" t="s">
        <v>113</v>
      </c>
    </row>
    <row r="73" spans="2:18">
      <c r="B73" s="196"/>
      <c r="C73" s="186"/>
      <c r="D73" s="187" t="str">
        <f t="shared" si="1"/>
        <v/>
      </c>
      <c r="E73" s="188"/>
      <c r="F73" s="189"/>
      <c r="G73" s="190"/>
      <c r="H73" s="191"/>
      <c r="I73" s="192"/>
      <c r="J73" s="192"/>
      <c r="K73" s="192"/>
      <c r="L73" s="192"/>
      <c r="M73" s="193"/>
      <c r="N73" s="193"/>
      <c r="O73" s="193"/>
      <c r="P73" s="194"/>
      <c r="Q73" s="195"/>
      <c r="R73" s="3" t="s">
        <v>113</v>
      </c>
    </row>
    <row r="74" spans="2:18">
      <c r="B74" s="196"/>
      <c r="C74" s="186"/>
      <c r="D74" s="187" t="str">
        <f t="shared" si="1"/>
        <v/>
      </c>
      <c r="E74" s="188"/>
      <c r="F74" s="189"/>
      <c r="G74" s="190"/>
      <c r="H74" s="191"/>
      <c r="I74" s="192"/>
      <c r="J74" s="192"/>
      <c r="K74" s="192"/>
      <c r="L74" s="192"/>
      <c r="M74" s="193"/>
      <c r="N74" s="193"/>
      <c r="O74" s="193"/>
      <c r="P74" s="194"/>
      <c r="Q74" s="195"/>
      <c r="R74" s="3" t="s">
        <v>113</v>
      </c>
    </row>
    <row r="75" spans="2:18">
      <c r="B75" s="196"/>
      <c r="C75" s="186"/>
      <c r="D75" s="187" t="str">
        <f t="shared" ref="D75:D108" si="2">IF($C75 &lt;&gt; "", IF(ISERROR(MATCH($C75, 祝日, 0)), TEXT($C75, "aaa"), "祝日"), "")</f>
        <v/>
      </c>
      <c r="E75" s="188"/>
      <c r="F75" s="189"/>
      <c r="G75" s="190"/>
      <c r="H75" s="191"/>
      <c r="I75" s="192"/>
      <c r="J75" s="192"/>
      <c r="K75" s="192"/>
      <c r="L75" s="192"/>
      <c r="M75" s="193"/>
      <c r="N75" s="193"/>
      <c r="O75" s="193"/>
      <c r="P75" s="194"/>
      <c r="Q75" s="195"/>
      <c r="R75" s="3" t="s">
        <v>113</v>
      </c>
    </row>
    <row r="76" spans="2:18">
      <c r="B76" s="196"/>
      <c r="C76" s="186"/>
      <c r="D76" s="187" t="str">
        <f t="shared" si="2"/>
        <v/>
      </c>
      <c r="E76" s="188"/>
      <c r="F76" s="189"/>
      <c r="G76" s="190"/>
      <c r="H76" s="191"/>
      <c r="I76" s="192"/>
      <c r="J76" s="192"/>
      <c r="K76" s="192"/>
      <c r="L76" s="192"/>
      <c r="M76" s="193"/>
      <c r="N76" s="193"/>
      <c r="O76" s="193"/>
      <c r="P76" s="194"/>
      <c r="Q76" s="195"/>
      <c r="R76" s="3" t="s">
        <v>113</v>
      </c>
    </row>
    <row r="77" spans="2:18">
      <c r="B77" s="196"/>
      <c r="C77" s="186"/>
      <c r="D77" s="187" t="str">
        <f t="shared" si="2"/>
        <v/>
      </c>
      <c r="E77" s="188"/>
      <c r="F77" s="189"/>
      <c r="G77" s="190"/>
      <c r="H77" s="191"/>
      <c r="I77" s="192"/>
      <c r="J77" s="192"/>
      <c r="K77" s="192"/>
      <c r="L77" s="192"/>
      <c r="M77" s="193"/>
      <c r="N77" s="193"/>
      <c r="O77" s="193"/>
      <c r="P77" s="194"/>
      <c r="Q77" s="195"/>
      <c r="R77" s="3" t="s">
        <v>113</v>
      </c>
    </row>
    <row r="78" spans="2:18">
      <c r="B78" s="196"/>
      <c r="C78" s="186"/>
      <c r="D78" s="187" t="str">
        <f t="shared" si="2"/>
        <v/>
      </c>
      <c r="E78" s="188"/>
      <c r="F78" s="189"/>
      <c r="G78" s="190"/>
      <c r="H78" s="191"/>
      <c r="I78" s="192"/>
      <c r="J78" s="192"/>
      <c r="K78" s="192"/>
      <c r="L78" s="192"/>
      <c r="M78" s="193"/>
      <c r="N78" s="193"/>
      <c r="O78" s="193"/>
      <c r="P78" s="194"/>
      <c r="Q78" s="195"/>
      <c r="R78" s="3" t="s">
        <v>113</v>
      </c>
    </row>
    <row r="79" spans="2:18">
      <c r="B79" s="196"/>
      <c r="C79" s="186"/>
      <c r="D79" s="187" t="str">
        <f t="shared" si="2"/>
        <v/>
      </c>
      <c r="E79" s="188"/>
      <c r="F79" s="189"/>
      <c r="G79" s="190"/>
      <c r="H79" s="191"/>
      <c r="I79" s="192"/>
      <c r="J79" s="192"/>
      <c r="K79" s="192"/>
      <c r="L79" s="192"/>
      <c r="M79" s="193"/>
      <c r="N79" s="193"/>
      <c r="O79" s="193"/>
      <c r="P79" s="194"/>
      <c r="Q79" s="195"/>
      <c r="R79" s="3" t="s">
        <v>113</v>
      </c>
    </row>
    <row r="80" spans="2:18">
      <c r="B80" s="196"/>
      <c r="C80" s="186"/>
      <c r="D80" s="187" t="str">
        <f t="shared" si="2"/>
        <v/>
      </c>
      <c r="E80" s="188"/>
      <c r="F80" s="189"/>
      <c r="G80" s="190"/>
      <c r="H80" s="191"/>
      <c r="I80" s="192"/>
      <c r="J80" s="192"/>
      <c r="K80" s="192"/>
      <c r="L80" s="192"/>
      <c r="M80" s="193"/>
      <c r="N80" s="193"/>
      <c r="O80" s="193"/>
      <c r="P80" s="194"/>
      <c r="Q80" s="195"/>
      <c r="R80" s="3" t="s">
        <v>113</v>
      </c>
    </row>
    <row r="81" spans="2:18">
      <c r="B81" s="196"/>
      <c r="C81" s="186"/>
      <c r="D81" s="187" t="str">
        <f t="shared" si="2"/>
        <v/>
      </c>
      <c r="E81" s="188"/>
      <c r="F81" s="189"/>
      <c r="G81" s="190"/>
      <c r="H81" s="191"/>
      <c r="I81" s="192"/>
      <c r="J81" s="192"/>
      <c r="K81" s="192"/>
      <c r="L81" s="192"/>
      <c r="M81" s="193"/>
      <c r="N81" s="193"/>
      <c r="O81" s="193"/>
      <c r="P81" s="194"/>
      <c r="Q81" s="195"/>
      <c r="R81" s="3" t="s">
        <v>113</v>
      </c>
    </row>
    <row r="82" spans="2:18">
      <c r="B82" s="196"/>
      <c r="C82" s="186"/>
      <c r="D82" s="187" t="str">
        <f t="shared" si="2"/>
        <v/>
      </c>
      <c r="E82" s="188"/>
      <c r="F82" s="189"/>
      <c r="G82" s="190"/>
      <c r="H82" s="191"/>
      <c r="I82" s="192"/>
      <c r="J82" s="192"/>
      <c r="K82" s="192"/>
      <c r="L82" s="192"/>
      <c r="M82" s="193"/>
      <c r="N82" s="193"/>
      <c r="O82" s="193"/>
      <c r="P82" s="194"/>
      <c r="Q82" s="195"/>
      <c r="R82" s="3" t="s">
        <v>113</v>
      </c>
    </row>
    <row r="83" spans="2:18">
      <c r="B83" s="196"/>
      <c r="C83" s="186"/>
      <c r="D83" s="187"/>
      <c r="E83" s="188"/>
      <c r="F83" s="189"/>
      <c r="G83" s="190"/>
      <c r="H83" s="191"/>
      <c r="I83" s="192"/>
      <c r="J83" s="192"/>
      <c r="K83" s="192"/>
      <c r="L83" s="192"/>
      <c r="M83" s="193"/>
      <c r="N83" s="193"/>
      <c r="O83" s="193"/>
      <c r="P83" s="194"/>
      <c r="Q83" s="195"/>
    </row>
    <row r="84" spans="2:18">
      <c r="B84" s="196"/>
      <c r="C84" s="186"/>
      <c r="D84" s="187" t="str">
        <f t="shared" si="2"/>
        <v/>
      </c>
      <c r="E84" s="188"/>
      <c r="F84" s="189"/>
      <c r="G84" s="190"/>
      <c r="H84" s="191"/>
      <c r="I84" s="192"/>
      <c r="J84" s="192"/>
      <c r="K84" s="192"/>
      <c r="L84" s="192"/>
      <c r="M84" s="193"/>
      <c r="N84" s="193"/>
      <c r="O84" s="193"/>
      <c r="P84" s="194"/>
      <c r="Q84" s="195"/>
      <c r="R84" s="3" t="s">
        <v>113</v>
      </c>
    </row>
    <row r="85" spans="2:18">
      <c r="B85" s="196"/>
      <c r="C85" s="186"/>
      <c r="D85" s="187" t="str">
        <f t="shared" si="2"/>
        <v/>
      </c>
      <c r="E85" s="188"/>
      <c r="F85" s="189"/>
      <c r="G85" s="190"/>
      <c r="H85" s="191"/>
      <c r="I85" s="192"/>
      <c r="J85" s="192"/>
      <c r="K85" s="192"/>
      <c r="L85" s="192"/>
      <c r="M85" s="193"/>
      <c r="N85" s="193"/>
      <c r="O85" s="193"/>
      <c r="P85" s="194"/>
      <c r="Q85" s="195"/>
      <c r="R85" s="3" t="s">
        <v>113</v>
      </c>
    </row>
    <row r="86" spans="2:18">
      <c r="B86" s="196"/>
      <c r="C86" s="186"/>
      <c r="D86" s="187" t="str">
        <f t="shared" si="2"/>
        <v/>
      </c>
      <c r="E86" s="188"/>
      <c r="F86" s="189"/>
      <c r="G86" s="190"/>
      <c r="H86" s="191"/>
      <c r="I86" s="192"/>
      <c r="J86" s="192"/>
      <c r="K86" s="192"/>
      <c r="L86" s="192"/>
      <c r="M86" s="193"/>
      <c r="N86" s="193"/>
      <c r="O86" s="193"/>
      <c r="P86" s="194"/>
      <c r="Q86" s="195"/>
      <c r="R86" s="3" t="s">
        <v>113</v>
      </c>
    </row>
    <row r="87" spans="2:18">
      <c r="B87" s="196"/>
      <c r="C87" s="186"/>
      <c r="D87" s="187" t="str">
        <f t="shared" si="2"/>
        <v/>
      </c>
      <c r="E87" s="188"/>
      <c r="F87" s="189"/>
      <c r="G87" s="190"/>
      <c r="H87" s="191"/>
      <c r="I87" s="192"/>
      <c r="J87" s="192"/>
      <c r="K87" s="192"/>
      <c r="L87" s="192"/>
      <c r="M87" s="193"/>
      <c r="N87" s="193"/>
      <c r="O87" s="193"/>
      <c r="P87" s="194"/>
      <c r="Q87" s="195"/>
      <c r="R87" s="3" t="s">
        <v>113</v>
      </c>
    </row>
    <row r="88" spans="2:18">
      <c r="B88" s="196"/>
      <c r="C88" s="186"/>
      <c r="D88" s="187" t="str">
        <f t="shared" si="2"/>
        <v/>
      </c>
      <c r="E88" s="188"/>
      <c r="F88" s="189"/>
      <c r="G88" s="190"/>
      <c r="H88" s="191"/>
      <c r="I88" s="192"/>
      <c r="J88" s="192"/>
      <c r="K88" s="192"/>
      <c r="L88" s="192"/>
      <c r="M88" s="193"/>
      <c r="N88" s="193"/>
      <c r="O88" s="193"/>
      <c r="P88" s="194"/>
      <c r="Q88" s="195"/>
      <c r="R88" s="3" t="s">
        <v>113</v>
      </c>
    </row>
    <row r="89" spans="2:18">
      <c r="B89" s="196"/>
      <c r="C89" s="186"/>
      <c r="D89" s="187" t="str">
        <f t="shared" si="2"/>
        <v/>
      </c>
      <c r="E89" s="188"/>
      <c r="F89" s="189"/>
      <c r="G89" s="190"/>
      <c r="H89" s="191"/>
      <c r="I89" s="192"/>
      <c r="J89" s="192"/>
      <c r="K89" s="192"/>
      <c r="L89" s="192"/>
      <c r="M89" s="193"/>
      <c r="N89" s="193"/>
      <c r="O89" s="193"/>
      <c r="P89" s="194"/>
      <c r="Q89" s="195"/>
      <c r="R89" s="3" t="s">
        <v>113</v>
      </c>
    </row>
    <row r="90" spans="2:18">
      <c r="B90" s="196"/>
      <c r="C90" s="186"/>
      <c r="D90" s="187" t="str">
        <f t="shared" si="2"/>
        <v/>
      </c>
      <c r="E90" s="188"/>
      <c r="F90" s="189"/>
      <c r="G90" s="190"/>
      <c r="H90" s="191"/>
      <c r="I90" s="192"/>
      <c r="J90" s="192"/>
      <c r="K90" s="192"/>
      <c r="L90" s="192"/>
      <c r="M90" s="193"/>
      <c r="N90" s="193"/>
      <c r="O90" s="193"/>
      <c r="P90" s="194"/>
      <c r="Q90" s="195"/>
      <c r="R90" s="3" t="s">
        <v>113</v>
      </c>
    </row>
    <row r="91" spans="2:18">
      <c r="B91" s="196"/>
      <c r="C91" s="186"/>
      <c r="D91" s="187" t="str">
        <f t="shared" si="2"/>
        <v/>
      </c>
      <c r="E91" s="188"/>
      <c r="F91" s="189"/>
      <c r="G91" s="190"/>
      <c r="H91" s="191"/>
      <c r="I91" s="192"/>
      <c r="J91" s="192"/>
      <c r="K91" s="192"/>
      <c r="L91" s="192"/>
      <c r="M91" s="193"/>
      <c r="N91" s="193"/>
      <c r="O91" s="193"/>
      <c r="P91" s="194"/>
      <c r="Q91" s="195"/>
      <c r="R91" s="3" t="s">
        <v>113</v>
      </c>
    </row>
    <row r="92" spans="2:18">
      <c r="B92" s="196"/>
      <c r="C92" s="186"/>
      <c r="D92" s="187" t="str">
        <f t="shared" si="2"/>
        <v/>
      </c>
      <c r="E92" s="188"/>
      <c r="F92" s="189"/>
      <c r="G92" s="190"/>
      <c r="H92" s="191"/>
      <c r="I92" s="192"/>
      <c r="J92" s="192"/>
      <c r="K92" s="192"/>
      <c r="L92" s="192"/>
      <c r="M92" s="193"/>
      <c r="N92" s="193"/>
      <c r="O92" s="193"/>
      <c r="P92" s="194"/>
      <c r="Q92" s="195"/>
      <c r="R92" s="3" t="s">
        <v>113</v>
      </c>
    </row>
    <row r="93" spans="2:18">
      <c r="B93" s="196"/>
      <c r="C93" s="186"/>
      <c r="D93" s="187" t="str">
        <f t="shared" si="2"/>
        <v/>
      </c>
      <c r="E93" s="188"/>
      <c r="F93" s="189"/>
      <c r="G93" s="190"/>
      <c r="H93" s="191"/>
      <c r="I93" s="192"/>
      <c r="J93" s="192"/>
      <c r="K93" s="192"/>
      <c r="L93" s="192"/>
      <c r="M93" s="193"/>
      <c r="N93" s="193"/>
      <c r="O93" s="193"/>
      <c r="P93" s="194"/>
      <c r="Q93" s="195"/>
      <c r="R93" s="3" t="s">
        <v>113</v>
      </c>
    </row>
    <row r="94" spans="2:18">
      <c r="B94" s="196"/>
      <c r="C94" s="186"/>
      <c r="D94" s="187" t="str">
        <f t="shared" si="2"/>
        <v/>
      </c>
      <c r="E94" s="188"/>
      <c r="F94" s="189"/>
      <c r="G94" s="190"/>
      <c r="H94" s="191"/>
      <c r="I94" s="192"/>
      <c r="J94" s="192"/>
      <c r="K94" s="192"/>
      <c r="L94" s="192"/>
      <c r="M94" s="193"/>
      <c r="N94" s="193"/>
      <c r="O94" s="193"/>
      <c r="P94" s="194"/>
      <c r="Q94" s="195"/>
      <c r="R94" s="3" t="s">
        <v>113</v>
      </c>
    </row>
    <row r="95" spans="2:18">
      <c r="B95" s="196"/>
      <c r="C95" s="186"/>
      <c r="D95" s="187" t="str">
        <f t="shared" si="2"/>
        <v/>
      </c>
      <c r="E95" s="188"/>
      <c r="F95" s="189"/>
      <c r="G95" s="190"/>
      <c r="H95" s="191"/>
      <c r="I95" s="192"/>
      <c r="J95" s="192"/>
      <c r="K95" s="192"/>
      <c r="L95" s="192"/>
      <c r="M95" s="193"/>
      <c r="N95" s="193"/>
      <c r="O95" s="193"/>
      <c r="P95" s="194"/>
      <c r="Q95" s="195"/>
      <c r="R95" s="3" t="s">
        <v>113</v>
      </c>
    </row>
    <row r="96" spans="2:18">
      <c r="B96" s="196"/>
      <c r="C96" s="186"/>
      <c r="D96" s="187" t="str">
        <f t="shared" si="2"/>
        <v/>
      </c>
      <c r="E96" s="188"/>
      <c r="F96" s="189"/>
      <c r="G96" s="190"/>
      <c r="H96" s="191"/>
      <c r="I96" s="192"/>
      <c r="J96" s="192"/>
      <c r="K96" s="192"/>
      <c r="L96" s="192"/>
      <c r="M96" s="193"/>
      <c r="N96" s="193"/>
      <c r="O96" s="193"/>
      <c r="P96" s="194"/>
      <c r="Q96" s="195"/>
      <c r="R96" s="3" t="s">
        <v>113</v>
      </c>
    </row>
    <row r="97" spans="2:18">
      <c r="B97" s="196"/>
      <c r="C97" s="186"/>
      <c r="D97" s="187" t="str">
        <f t="shared" si="2"/>
        <v/>
      </c>
      <c r="E97" s="188"/>
      <c r="F97" s="189"/>
      <c r="G97" s="190"/>
      <c r="H97" s="191"/>
      <c r="I97" s="192"/>
      <c r="J97" s="192"/>
      <c r="K97" s="192"/>
      <c r="L97" s="192"/>
      <c r="M97" s="193"/>
      <c r="N97" s="193"/>
      <c r="O97" s="193"/>
      <c r="P97" s="194"/>
      <c r="Q97" s="195"/>
      <c r="R97" s="3" t="s">
        <v>113</v>
      </c>
    </row>
    <row r="98" spans="2:18">
      <c r="B98" s="196"/>
      <c r="C98" s="186"/>
      <c r="D98" s="187" t="str">
        <f t="shared" si="2"/>
        <v/>
      </c>
      <c r="E98" s="188"/>
      <c r="F98" s="189"/>
      <c r="G98" s="190"/>
      <c r="H98" s="191"/>
      <c r="I98" s="192"/>
      <c r="J98" s="192"/>
      <c r="K98" s="192"/>
      <c r="L98" s="192"/>
      <c r="M98" s="193"/>
      <c r="N98" s="193"/>
      <c r="O98" s="193"/>
      <c r="P98" s="194"/>
      <c r="Q98" s="195"/>
      <c r="R98" s="3" t="s">
        <v>113</v>
      </c>
    </row>
    <row r="99" spans="2:18">
      <c r="B99" s="196"/>
      <c r="C99" s="186"/>
      <c r="D99" s="187" t="str">
        <f t="shared" si="2"/>
        <v/>
      </c>
      <c r="E99" s="188"/>
      <c r="F99" s="189"/>
      <c r="G99" s="190"/>
      <c r="H99" s="191"/>
      <c r="I99" s="192"/>
      <c r="J99" s="192"/>
      <c r="K99" s="192"/>
      <c r="L99" s="192"/>
      <c r="M99" s="193"/>
      <c r="N99" s="193"/>
      <c r="O99" s="193"/>
      <c r="P99" s="194"/>
      <c r="Q99" s="195"/>
      <c r="R99" s="3" t="s">
        <v>113</v>
      </c>
    </row>
    <row r="100" spans="2:18">
      <c r="B100" s="196"/>
      <c r="C100" s="186"/>
      <c r="D100" s="187" t="str">
        <f t="shared" si="2"/>
        <v/>
      </c>
      <c r="E100" s="188"/>
      <c r="F100" s="189"/>
      <c r="G100" s="190"/>
      <c r="H100" s="191"/>
      <c r="I100" s="192"/>
      <c r="J100" s="192"/>
      <c r="K100" s="192"/>
      <c r="L100" s="192"/>
      <c r="M100" s="193"/>
      <c r="N100" s="193"/>
      <c r="O100" s="193"/>
      <c r="P100" s="194"/>
      <c r="Q100" s="195"/>
      <c r="R100" s="3" t="s">
        <v>113</v>
      </c>
    </row>
    <row r="101" spans="2:18">
      <c r="B101" s="196"/>
      <c r="C101" s="186"/>
      <c r="D101" s="187" t="str">
        <f t="shared" si="2"/>
        <v/>
      </c>
      <c r="E101" s="188"/>
      <c r="F101" s="189"/>
      <c r="G101" s="190"/>
      <c r="H101" s="191"/>
      <c r="I101" s="192"/>
      <c r="J101" s="192"/>
      <c r="K101" s="192"/>
      <c r="L101" s="192"/>
      <c r="M101" s="193"/>
      <c r="N101" s="193"/>
      <c r="O101" s="193"/>
      <c r="P101" s="194"/>
      <c r="Q101" s="195"/>
      <c r="R101" s="3" t="s">
        <v>113</v>
      </c>
    </row>
    <row r="102" spans="2:18">
      <c r="B102" s="196"/>
      <c r="C102" s="186"/>
      <c r="D102" s="187" t="str">
        <f t="shared" si="2"/>
        <v/>
      </c>
      <c r="E102" s="188"/>
      <c r="F102" s="189"/>
      <c r="G102" s="190"/>
      <c r="H102" s="191"/>
      <c r="I102" s="192"/>
      <c r="J102" s="192"/>
      <c r="K102" s="192"/>
      <c r="L102" s="192"/>
      <c r="M102" s="193"/>
      <c r="N102" s="193"/>
      <c r="O102" s="193"/>
      <c r="P102" s="194"/>
      <c r="Q102" s="195"/>
      <c r="R102" s="3" t="s">
        <v>113</v>
      </c>
    </row>
    <row r="103" spans="2:18">
      <c r="B103" s="196"/>
      <c r="C103" s="186"/>
      <c r="D103" s="187" t="str">
        <f t="shared" si="2"/>
        <v/>
      </c>
      <c r="E103" s="188"/>
      <c r="F103" s="189"/>
      <c r="G103" s="190"/>
      <c r="H103" s="191"/>
      <c r="I103" s="192"/>
      <c r="J103" s="192"/>
      <c r="K103" s="192"/>
      <c r="L103" s="192"/>
      <c r="M103" s="193"/>
      <c r="N103" s="193"/>
      <c r="O103" s="193"/>
      <c r="P103" s="194"/>
      <c r="Q103" s="195"/>
      <c r="R103" s="3" t="s">
        <v>113</v>
      </c>
    </row>
    <row r="104" spans="2:18">
      <c r="B104" s="196"/>
      <c r="C104" s="186"/>
      <c r="D104" s="187" t="str">
        <f t="shared" si="2"/>
        <v/>
      </c>
      <c r="E104" s="188"/>
      <c r="F104" s="189"/>
      <c r="G104" s="190"/>
      <c r="H104" s="191"/>
      <c r="I104" s="192"/>
      <c r="J104" s="192"/>
      <c r="K104" s="192"/>
      <c r="L104" s="192"/>
      <c r="M104" s="193"/>
      <c r="N104" s="193"/>
      <c r="O104" s="193"/>
      <c r="P104" s="194"/>
      <c r="Q104" s="195"/>
      <c r="R104" s="3" t="s">
        <v>113</v>
      </c>
    </row>
    <row r="105" spans="2:18">
      <c r="B105" s="196"/>
      <c r="C105" s="186"/>
      <c r="D105" s="187" t="str">
        <f t="shared" si="2"/>
        <v/>
      </c>
      <c r="E105" s="188"/>
      <c r="F105" s="189"/>
      <c r="G105" s="190"/>
      <c r="H105" s="191"/>
      <c r="I105" s="192"/>
      <c r="J105" s="192"/>
      <c r="K105" s="192"/>
      <c r="L105" s="192"/>
      <c r="M105" s="193"/>
      <c r="N105" s="193"/>
      <c r="O105" s="193"/>
      <c r="P105" s="194"/>
      <c r="Q105" s="195"/>
      <c r="R105" s="3" t="s">
        <v>113</v>
      </c>
    </row>
    <row r="106" spans="2:18">
      <c r="B106" s="196"/>
      <c r="C106" s="186"/>
      <c r="D106" s="187" t="str">
        <f t="shared" si="2"/>
        <v/>
      </c>
      <c r="E106" s="188"/>
      <c r="F106" s="189"/>
      <c r="G106" s="190"/>
      <c r="H106" s="191"/>
      <c r="I106" s="192"/>
      <c r="J106" s="192"/>
      <c r="K106" s="192"/>
      <c r="L106" s="192"/>
      <c r="M106" s="193"/>
      <c r="N106" s="193"/>
      <c r="O106" s="193"/>
      <c r="P106" s="194"/>
      <c r="Q106" s="195"/>
      <c r="R106" s="3" t="s">
        <v>113</v>
      </c>
    </row>
    <row r="107" spans="2:18">
      <c r="B107" s="196"/>
      <c r="C107" s="186"/>
      <c r="D107" s="187" t="str">
        <f t="shared" si="2"/>
        <v/>
      </c>
      <c r="E107" s="188"/>
      <c r="F107" s="189"/>
      <c r="G107" s="190"/>
      <c r="H107" s="191"/>
      <c r="I107" s="192"/>
      <c r="J107" s="192"/>
      <c r="K107" s="192"/>
      <c r="L107" s="192"/>
      <c r="M107" s="193"/>
      <c r="N107" s="193"/>
      <c r="O107" s="193"/>
      <c r="P107" s="194"/>
      <c r="Q107" s="195"/>
      <c r="R107" s="3" t="s">
        <v>113</v>
      </c>
    </row>
    <row r="108" spans="2:18">
      <c r="B108" s="197"/>
      <c r="C108" s="198"/>
      <c r="D108" s="199" t="str">
        <f t="shared" si="2"/>
        <v/>
      </c>
      <c r="E108" s="200"/>
      <c r="F108" s="201"/>
      <c r="G108" s="202"/>
      <c r="H108" s="203"/>
      <c r="I108" s="204"/>
      <c r="J108" s="204"/>
      <c r="K108" s="204"/>
      <c r="L108" s="204"/>
      <c r="M108" s="205"/>
      <c r="N108" s="205"/>
      <c r="O108" s="205"/>
      <c r="P108" s="206"/>
      <c r="Q108" s="207"/>
      <c r="R108" s="3" t="s">
        <v>113</v>
      </c>
    </row>
    <row r="109" spans="2:18">
      <c r="B109" s="3" t="s">
        <v>113</v>
      </c>
      <c r="C109" s="3" t="s">
        <v>113</v>
      </c>
      <c r="D109" s="3" t="s">
        <v>113</v>
      </c>
      <c r="E109" s="3" t="s">
        <v>113</v>
      </c>
      <c r="F109" s="3" t="s">
        <v>113</v>
      </c>
      <c r="G109" s="3" t="s">
        <v>113</v>
      </c>
      <c r="H109" s="3" t="s">
        <v>113</v>
      </c>
      <c r="I109" s="3" t="s">
        <v>113</v>
      </c>
      <c r="J109" s="3" t="s">
        <v>113</v>
      </c>
      <c r="K109" s="3" t="s">
        <v>113</v>
      </c>
      <c r="L109" s="3" t="s">
        <v>113</v>
      </c>
      <c r="M109" s="3" t="s">
        <v>113</v>
      </c>
      <c r="N109" s="3" t="s">
        <v>113</v>
      </c>
      <c r="O109" s="3" t="s">
        <v>113</v>
      </c>
      <c r="P109" s="3" t="s">
        <v>113</v>
      </c>
      <c r="Q109" s="3" t="s">
        <v>113</v>
      </c>
      <c r="R109" s="3" t="s">
        <v>113</v>
      </c>
    </row>
  </sheetData>
  <sheetProtection algorithmName="SHA-1" hashValue="tol0xe6oDZ8Qi63eaSmEL/x9biA=" saltValue="NCkc//eVuKNbQj3Pl1s3PQ==" spinCount="100000" sheet="1" objects="1" insertRows="0"/>
  <phoneticPr fontId="3"/>
  <conditionalFormatting sqref="E12:E108">
    <cfRule type="expression" dxfId="3" priority="1">
      <formula>#REF!="無"</formula>
    </cfRule>
  </conditionalFormatting>
  <conditionalFormatting sqref="F12:O108">
    <cfRule type="expression" dxfId="2" priority="3">
      <formula>#REF!="無"</formula>
    </cfRule>
  </conditionalFormatting>
  <conditionalFormatting sqref="P12:Q108">
    <cfRule type="expression" dxfId="1" priority="2">
      <formula>#REF!="無"</formula>
    </cfRule>
  </conditionalFormatting>
  <dataValidations count="8">
    <dataValidation type="decimal" allowBlank="1" showInputMessage="1" showErrorMessage="1" sqref="H11:H108" xr:uid="{9C69F6AF-44F2-46CB-B834-EC907AA71636}">
      <formula1>-100</formula1>
      <formula2>100</formula2>
    </dataValidation>
    <dataValidation type="decimal" operator="greaterThanOrEqual" allowBlank="1" showInputMessage="1" showErrorMessage="1" sqref="I11:Q108" xr:uid="{4962649A-135E-4239-A3F9-52A41C1D37AC}">
      <formula1>0</formula1>
    </dataValidation>
    <dataValidation type="whole" operator="greaterThanOrEqual" allowBlank="1" showInputMessage="1" showErrorMessage="1" sqref="F11:F108 H11:H108 G11" xr:uid="{E2050BAE-4798-4248-92B6-1A672AF1D466}">
      <formula1>0</formula1>
    </dataValidation>
    <dataValidation type="date" operator="greaterThanOrEqual" allowBlank="1" showInputMessage="1" showErrorMessage="1" sqref="C11" xr:uid="{A367230E-87DD-4F27-9643-EAC3BAB77424}">
      <formula1>44927</formula1>
    </dataValidation>
    <dataValidation type="list" allowBlank="1" showInputMessage="1" showErrorMessage="1" sqref="G11:G108" xr:uid="{9727533F-AE40-4C80-9DCC-33D3630FC822}">
      <formula1>"晴れ, 曇り, 降雨, 降雪, 堆雪, キリ"</formula1>
    </dataValidation>
    <dataValidation type="time" operator="greaterThanOrEqual" allowBlank="1" showInputMessage="1" showErrorMessage="1" sqref="E11:E108" xr:uid="{501AD4DB-4FCE-4E69-9805-D975A86A7FFA}">
      <formula1>0</formula1>
    </dataValidation>
    <dataValidation type="date" operator="greaterThanOrEqual" allowBlank="1" showInputMessage="1" showErrorMessage="1" sqref="C12:C108" xr:uid="{C733CB0E-89AA-4882-8443-244CBCEA29DD}">
      <formula1>45292</formula1>
    </dataValidation>
    <dataValidation type="list" operator="greaterThanOrEqual" allowBlank="1" showInputMessage="1" showErrorMessage="1" sqref="G12:G108" xr:uid="{AA6A630D-FE25-4DA5-BDD6-9FFA18BF684D}">
      <formula1>"晴れ,曇り,降雨,降雪,堆雪,キリ"</formula1>
    </dataValidation>
  </dataValidations>
  <pageMargins left="0.7" right="0.7" top="0.75" bottom="0.75" header="0.3" footer="0.3"/>
  <pageSetup paperSize="9" scale="2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tabColor theme="4" tint="0.79998168889431442"/>
    <pageSetUpPr fitToPage="1"/>
  </sheetPr>
  <dimension ref="B2"/>
  <sheetViews>
    <sheetView workbookViewId="0"/>
  </sheetViews>
  <sheetFormatPr defaultColWidth="8" defaultRowHeight="16"/>
  <cols>
    <col min="1" max="1" width="3.58203125" style="139" customWidth="1"/>
    <col min="2" max="16384" width="8" style="139"/>
  </cols>
  <sheetData>
    <row r="2" spans="2:2">
      <c r="B2" s="164" t="s">
        <v>257</v>
      </c>
    </row>
  </sheetData>
  <phoneticPr fontId="3"/>
  <pageMargins left="0.70866141732283472" right="0.70866141732283472" top="0.74803149606299213" bottom="0.74803149606299213" header="0.31496062992125984" footer="0.31496062992125984"/>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C59A0-A634-4318-8D43-A84AD1156D1C}">
  <sheetPr>
    <tabColor theme="4" tint="0.79998168889431442"/>
    <pageSetUpPr fitToPage="1"/>
  </sheetPr>
  <dimension ref="B1:AK715"/>
  <sheetViews>
    <sheetView tabSelected="1" topLeftCell="A9" zoomScale="48" zoomScaleNormal="60" workbookViewId="0">
      <selection activeCell="B12" sqref="B12"/>
    </sheetView>
  </sheetViews>
  <sheetFormatPr defaultColWidth="7.08203125" defaultRowHeight="18"/>
  <cols>
    <col min="1" max="1" width="3.58203125" customWidth="1"/>
    <col min="2" max="2" width="10.5" customWidth="1"/>
    <col min="3" max="6" width="11.33203125" customWidth="1"/>
    <col min="7" max="10" width="18.58203125" customWidth="1"/>
    <col min="11" max="14" width="20.08203125" customWidth="1"/>
    <col min="15" max="17" width="18.58203125" customWidth="1"/>
    <col min="18" max="21" width="24.58203125" customWidth="1"/>
    <col min="22" max="23" width="41.08203125" customWidth="1"/>
    <col min="24" max="24" width="21.33203125" customWidth="1"/>
  </cols>
  <sheetData>
    <row r="1" spans="2:37" s="3" customFormat="1" ht="16">
      <c r="S1" s="30"/>
    </row>
    <row r="2" spans="2:37" s="3" customFormat="1" ht="16" hidden="1">
      <c r="B2" s="283" t="s">
        <v>372</v>
      </c>
      <c r="C2" s="283" t="s">
        <v>373</v>
      </c>
      <c r="D2" s="283" t="s">
        <v>374</v>
      </c>
      <c r="S2" s="30"/>
    </row>
    <row r="3" spans="2:37" s="3" customFormat="1" ht="16" hidden="1">
      <c r="B3" s="283" t="str">
        <f>実証データ一覧!I4&amp;""</f>
        <v/>
      </c>
      <c r="C3" s="283" t="str">
        <f>実証データ一覧!J4&amp;""</f>
        <v/>
      </c>
      <c r="D3" s="283" t="str">
        <f>実証データ一覧!K4&amp;""</f>
        <v/>
      </c>
      <c r="S3" s="30"/>
    </row>
    <row r="4" spans="2:37" ht="16.399999999999999" hidden="1" customHeight="1"/>
    <row r="5" spans="2:37" s="39" customFormat="1" ht="16.399999999999999" customHeight="1">
      <c r="B5" s="53" t="s">
        <v>43</v>
      </c>
      <c r="D5" s="53"/>
      <c r="G5" s="38"/>
      <c r="H5" s="38"/>
      <c r="I5" s="38"/>
      <c r="R5" s="140"/>
      <c r="S5" s="140"/>
      <c r="X5" s="38"/>
    </row>
    <row r="6" spans="2:37" s="39" customFormat="1" ht="16.399999999999999" customHeight="1">
      <c r="B6" s="39" t="s">
        <v>129</v>
      </c>
      <c r="D6" s="53"/>
      <c r="G6" s="38"/>
      <c r="H6" s="38"/>
      <c r="I6" s="38"/>
      <c r="R6" s="140"/>
      <c r="S6" s="140"/>
      <c r="X6" s="38"/>
    </row>
    <row r="7" spans="2:37" s="39" customFormat="1" ht="16.399999999999999" customHeight="1">
      <c r="B7" s="141" t="s">
        <v>282</v>
      </c>
      <c r="D7" s="53"/>
      <c r="G7" s="38"/>
      <c r="H7" s="38"/>
      <c r="I7" s="38"/>
      <c r="S7" s="140"/>
      <c r="X7" s="38"/>
    </row>
    <row r="8" spans="2:37" s="39" customFormat="1" ht="16.399999999999999" customHeight="1">
      <c r="D8" s="53"/>
      <c r="G8" s="38"/>
      <c r="H8" s="38"/>
      <c r="I8" s="38"/>
      <c r="R8" s="145" t="s">
        <v>279</v>
      </c>
      <c r="S8" s="145" t="s">
        <v>279</v>
      </c>
      <c r="X8" s="38"/>
    </row>
    <row r="9" spans="2:37" s="39" customFormat="1" ht="172.75"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5.15"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5.15"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2">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16">
      <c r="B14" s="208" t="s">
        <v>128</v>
      </c>
      <c r="C14" s="209">
        <v>45606</v>
      </c>
      <c r="D14" s="187" t="s">
        <v>382</v>
      </c>
      <c r="E14" s="210">
        <v>0.42083333333333334</v>
      </c>
      <c r="F14" s="211" t="s">
        <v>127</v>
      </c>
      <c r="G14" s="212" t="s">
        <v>188</v>
      </c>
      <c r="H14" s="213">
        <v>0</v>
      </c>
      <c r="I14" s="214" t="s">
        <v>207</v>
      </c>
      <c r="J14" s="214" t="s">
        <v>148</v>
      </c>
      <c r="K14" s="212" t="s">
        <v>167</v>
      </c>
      <c r="L14" s="212" t="s">
        <v>209</v>
      </c>
      <c r="M14" s="212" t="s">
        <v>126</v>
      </c>
      <c r="N14" s="212" t="s">
        <v>126</v>
      </c>
      <c r="O14" s="215" t="s">
        <v>151</v>
      </c>
      <c r="P14" s="212" t="s">
        <v>126</v>
      </c>
      <c r="Q14" s="214" t="s">
        <v>210</v>
      </c>
      <c r="R14" s="216" t="s">
        <v>204</v>
      </c>
      <c r="S14" s="216" t="s">
        <v>246</v>
      </c>
      <c r="T14" s="216" t="s">
        <v>219</v>
      </c>
      <c r="U14" s="216" t="s">
        <v>210</v>
      </c>
      <c r="V14" s="211"/>
      <c r="W14" s="214" t="s">
        <v>556</v>
      </c>
      <c r="X14" s="217">
        <v>1</v>
      </c>
      <c r="Z14" s="88" t="s">
        <v>168</v>
      </c>
      <c r="AA14" s="89"/>
      <c r="AB14" s="89"/>
      <c r="AC14" s="89"/>
      <c r="AD14" s="89"/>
      <c r="AE14" s="89"/>
      <c r="AF14" s="89"/>
      <c r="AG14" s="89"/>
      <c r="AH14" s="89"/>
      <c r="AI14" s="89"/>
      <c r="AJ14" s="90"/>
      <c r="AK14" s="39" t="s">
        <v>113</v>
      </c>
    </row>
    <row r="15" spans="2:37" s="39" customFormat="1" ht="16">
      <c r="B15" s="196"/>
      <c r="C15" s="209">
        <v>45606</v>
      </c>
      <c r="D15" s="187" t="s">
        <v>382</v>
      </c>
      <c r="E15" s="210">
        <v>0.42222222222222222</v>
      </c>
      <c r="F15" s="211" t="s">
        <v>127</v>
      </c>
      <c r="G15" s="212" t="s">
        <v>188</v>
      </c>
      <c r="H15" s="213">
        <v>0.2</v>
      </c>
      <c r="I15" s="214" t="s">
        <v>207</v>
      </c>
      <c r="J15" s="214" t="s">
        <v>148</v>
      </c>
      <c r="K15" s="212" t="s">
        <v>149</v>
      </c>
      <c r="L15" s="212" t="s">
        <v>209</v>
      </c>
      <c r="M15" s="212" t="s">
        <v>151</v>
      </c>
      <c r="N15" s="212" t="s">
        <v>151</v>
      </c>
      <c r="O15" s="215" t="s">
        <v>151</v>
      </c>
      <c r="P15" s="212" t="s">
        <v>126</v>
      </c>
      <c r="Q15" s="214" t="s">
        <v>210</v>
      </c>
      <c r="R15" s="216" t="s">
        <v>204</v>
      </c>
      <c r="S15" s="216" t="s">
        <v>246</v>
      </c>
      <c r="T15" s="216" t="s">
        <v>219</v>
      </c>
      <c r="U15" s="216" t="s">
        <v>210</v>
      </c>
      <c r="V15" s="211"/>
      <c r="W15" s="214" t="s">
        <v>557</v>
      </c>
      <c r="X15" s="217">
        <v>1</v>
      </c>
      <c r="Z15" s="88" t="s">
        <v>169</v>
      </c>
      <c r="AA15" s="89"/>
      <c r="AB15" s="89"/>
      <c r="AC15" s="89"/>
      <c r="AD15" s="89"/>
      <c r="AE15" s="89"/>
      <c r="AF15" s="89"/>
      <c r="AG15" s="89"/>
      <c r="AH15" s="89"/>
      <c r="AI15" s="89"/>
      <c r="AJ15" s="90"/>
      <c r="AK15" s="39" t="s">
        <v>113</v>
      </c>
    </row>
    <row r="16" spans="2:37" s="39" customFormat="1" ht="16">
      <c r="B16" s="196"/>
      <c r="C16" s="209">
        <v>45606</v>
      </c>
      <c r="D16" s="187" t="s">
        <v>382</v>
      </c>
      <c r="E16" s="210">
        <v>0.42569444444444443</v>
      </c>
      <c r="F16" s="211" t="s">
        <v>127</v>
      </c>
      <c r="G16" s="212" t="s">
        <v>188</v>
      </c>
      <c r="H16" s="213">
        <v>0.1</v>
      </c>
      <c r="I16" s="214" t="s">
        <v>207</v>
      </c>
      <c r="J16" s="214" t="s">
        <v>148</v>
      </c>
      <c r="K16" s="212" t="s">
        <v>208</v>
      </c>
      <c r="L16" s="212" t="s">
        <v>209</v>
      </c>
      <c r="M16" s="212" t="s">
        <v>151</v>
      </c>
      <c r="N16" s="212" t="s">
        <v>126</v>
      </c>
      <c r="O16" s="215" t="s">
        <v>126</v>
      </c>
      <c r="P16" s="212" t="s">
        <v>151</v>
      </c>
      <c r="Q16" s="214" t="s">
        <v>210</v>
      </c>
      <c r="R16" s="216" t="s">
        <v>242</v>
      </c>
      <c r="S16" s="216" t="s">
        <v>249</v>
      </c>
      <c r="T16" s="216" t="s">
        <v>376</v>
      </c>
      <c r="U16" s="216" t="s">
        <v>210</v>
      </c>
      <c r="V16" s="211"/>
      <c r="W16" s="214" t="s">
        <v>558</v>
      </c>
      <c r="X16" s="217">
        <v>3</v>
      </c>
      <c r="Z16" s="88" t="s">
        <v>170</v>
      </c>
      <c r="AA16" s="89"/>
      <c r="AB16" s="89"/>
      <c r="AC16" s="89"/>
      <c r="AD16" s="89"/>
      <c r="AE16" s="89"/>
      <c r="AF16" s="89"/>
      <c r="AG16" s="89"/>
      <c r="AH16" s="89"/>
      <c r="AI16" s="89"/>
      <c r="AJ16" s="90"/>
      <c r="AK16" s="39" t="s">
        <v>113</v>
      </c>
    </row>
    <row r="17" spans="2:37" s="39" customFormat="1" ht="16">
      <c r="B17" s="196"/>
      <c r="C17" s="209">
        <v>45606</v>
      </c>
      <c r="D17" s="187" t="s">
        <v>382</v>
      </c>
      <c r="E17" s="210">
        <v>0.42708333333333331</v>
      </c>
      <c r="F17" s="211" t="s">
        <v>127</v>
      </c>
      <c r="G17" s="212" t="s">
        <v>188</v>
      </c>
      <c r="H17" s="213">
        <v>0.1</v>
      </c>
      <c r="I17" s="214" t="s">
        <v>207</v>
      </c>
      <c r="J17" s="214" t="s">
        <v>148</v>
      </c>
      <c r="K17" s="212" t="s">
        <v>149</v>
      </c>
      <c r="L17" s="212" t="s">
        <v>209</v>
      </c>
      <c r="M17" s="212" t="s">
        <v>151</v>
      </c>
      <c r="N17" s="212" t="s">
        <v>151</v>
      </c>
      <c r="O17" s="215" t="s">
        <v>151</v>
      </c>
      <c r="P17" s="212" t="s">
        <v>151</v>
      </c>
      <c r="Q17" s="214" t="s">
        <v>210</v>
      </c>
      <c r="R17" s="216" t="s">
        <v>242</v>
      </c>
      <c r="S17" s="216" t="s">
        <v>249</v>
      </c>
      <c r="T17" s="216" t="s">
        <v>376</v>
      </c>
      <c r="U17" s="216" t="s">
        <v>210</v>
      </c>
      <c r="V17" s="211"/>
      <c r="W17" s="214" t="s">
        <v>558</v>
      </c>
      <c r="X17" s="217">
        <v>4</v>
      </c>
      <c r="Z17" s="88"/>
      <c r="AA17" s="89"/>
      <c r="AB17" s="89"/>
      <c r="AC17" s="89"/>
      <c r="AD17" s="89"/>
      <c r="AE17" s="89"/>
      <c r="AF17" s="89"/>
      <c r="AG17" s="89"/>
      <c r="AH17" s="89"/>
      <c r="AI17" s="89"/>
      <c r="AJ17" s="90"/>
      <c r="AK17" s="39" t="s">
        <v>113</v>
      </c>
    </row>
    <row r="18" spans="2:37" s="39" customFormat="1" ht="16">
      <c r="B18" s="196"/>
      <c r="C18" s="209">
        <v>45606</v>
      </c>
      <c r="D18" s="187" t="s">
        <v>382</v>
      </c>
      <c r="E18" s="210">
        <v>0.42986111111111114</v>
      </c>
      <c r="F18" s="211" t="s">
        <v>127</v>
      </c>
      <c r="G18" s="212" t="s">
        <v>188</v>
      </c>
      <c r="H18" s="213">
        <v>0.1</v>
      </c>
      <c r="I18" s="214" t="s">
        <v>207</v>
      </c>
      <c r="J18" s="214" t="s">
        <v>148</v>
      </c>
      <c r="K18" s="212" t="s">
        <v>208</v>
      </c>
      <c r="L18" s="212" t="s">
        <v>209</v>
      </c>
      <c r="M18" s="212" t="s">
        <v>151</v>
      </c>
      <c r="N18" s="212" t="s">
        <v>151</v>
      </c>
      <c r="O18" s="215" t="s">
        <v>151</v>
      </c>
      <c r="P18" s="212" t="s">
        <v>151</v>
      </c>
      <c r="Q18" s="214" t="s">
        <v>210</v>
      </c>
      <c r="R18" s="216" t="s">
        <v>242</v>
      </c>
      <c r="S18" s="216" t="s">
        <v>249</v>
      </c>
      <c r="T18" s="216" t="s">
        <v>376</v>
      </c>
      <c r="U18" s="216" t="s">
        <v>210</v>
      </c>
      <c r="V18" s="211"/>
      <c r="W18" s="214" t="s">
        <v>558</v>
      </c>
      <c r="X18" s="217">
        <v>5</v>
      </c>
      <c r="Z18" s="88"/>
      <c r="AA18" s="89"/>
      <c r="AB18" s="89"/>
      <c r="AC18" s="89"/>
      <c r="AD18" s="89"/>
      <c r="AE18" s="89"/>
      <c r="AF18" s="89"/>
      <c r="AG18" s="89"/>
      <c r="AH18" s="89"/>
      <c r="AI18" s="89"/>
      <c r="AJ18" s="90"/>
      <c r="AK18" s="39" t="s">
        <v>113</v>
      </c>
    </row>
    <row r="19" spans="2:37" s="39" customFormat="1" ht="16">
      <c r="B19" s="196"/>
      <c r="C19" s="209">
        <v>45606</v>
      </c>
      <c r="D19" s="187" t="s">
        <v>382</v>
      </c>
      <c r="E19" s="210">
        <v>0.4375</v>
      </c>
      <c r="F19" s="211" t="s">
        <v>127</v>
      </c>
      <c r="G19" s="212" t="s">
        <v>188</v>
      </c>
      <c r="H19" s="213">
        <v>0.1</v>
      </c>
      <c r="I19" s="214" t="s">
        <v>207</v>
      </c>
      <c r="J19" s="214" t="s">
        <v>148</v>
      </c>
      <c r="K19" s="212" t="s">
        <v>208</v>
      </c>
      <c r="L19" s="212" t="s">
        <v>209</v>
      </c>
      <c r="M19" s="212" t="s">
        <v>151</v>
      </c>
      <c r="N19" s="212" t="s">
        <v>151</v>
      </c>
      <c r="O19" s="215" t="s">
        <v>151</v>
      </c>
      <c r="P19" s="212" t="s">
        <v>151</v>
      </c>
      <c r="Q19" s="214" t="s">
        <v>210</v>
      </c>
      <c r="R19" s="216" t="s">
        <v>204</v>
      </c>
      <c r="S19" s="216" t="s">
        <v>246</v>
      </c>
      <c r="T19" s="216" t="s">
        <v>376</v>
      </c>
      <c r="U19" s="216" t="s">
        <v>210</v>
      </c>
      <c r="V19" s="211"/>
      <c r="W19" s="214" t="s">
        <v>559</v>
      </c>
      <c r="X19" s="217">
        <v>5</v>
      </c>
      <c r="Z19" s="88"/>
      <c r="AA19" s="89"/>
      <c r="AB19" s="89"/>
      <c r="AC19" s="89"/>
      <c r="AD19" s="89"/>
      <c r="AE19" s="89"/>
      <c r="AF19" s="89"/>
      <c r="AG19" s="89"/>
      <c r="AH19" s="89"/>
      <c r="AI19" s="89"/>
      <c r="AJ19" s="90"/>
      <c r="AK19" s="39" t="s">
        <v>113</v>
      </c>
    </row>
    <row r="20" spans="2:37" s="39" customFormat="1" ht="16">
      <c r="B20" s="196"/>
      <c r="C20" s="209">
        <v>45606</v>
      </c>
      <c r="D20" s="187" t="s">
        <v>382</v>
      </c>
      <c r="E20" s="210">
        <v>0.43819444444444444</v>
      </c>
      <c r="F20" s="211" t="s">
        <v>127</v>
      </c>
      <c r="G20" s="212" t="s">
        <v>188</v>
      </c>
      <c r="H20" s="213">
        <v>0.1</v>
      </c>
      <c r="I20" s="214" t="s">
        <v>207</v>
      </c>
      <c r="J20" s="214" t="s">
        <v>148</v>
      </c>
      <c r="K20" s="212" t="s">
        <v>149</v>
      </c>
      <c r="L20" s="212" t="s">
        <v>548</v>
      </c>
      <c r="M20" s="212" t="s">
        <v>151</v>
      </c>
      <c r="N20" s="212" t="s">
        <v>151</v>
      </c>
      <c r="O20" s="215" t="s">
        <v>151</v>
      </c>
      <c r="P20" s="212" t="s">
        <v>151</v>
      </c>
      <c r="Q20" s="214" t="s">
        <v>210</v>
      </c>
      <c r="R20" s="216" t="s">
        <v>204</v>
      </c>
      <c r="S20" s="216" t="s">
        <v>246</v>
      </c>
      <c r="T20" s="216" t="s">
        <v>376</v>
      </c>
      <c r="U20" s="216" t="s">
        <v>210</v>
      </c>
      <c r="V20" s="211"/>
      <c r="W20" s="214" t="s">
        <v>559</v>
      </c>
      <c r="X20" s="217">
        <v>5</v>
      </c>
      <c r="Z20" s="88"/>
      <c r="AA20" s="89"/>
      <c r="AB20" s="89"/>
      <c r="AC20" s="89"/>
      <c r="AD20" s="89"/>
      <c r="AE20" s="89"/>
      <c r="AF20" s="89"/>
      <c r="AG20" s="89"/>
      <c r="AH20" s="89"/>
      <c r="AI20" s="89"/>
      <c r="AJ20" s="90"/>
      <c r="AK20" s="39" t="s">
        <v>113</v>
      </c>
    </row>
    <row r="21" spans="2:37" s="39" customFormat="1" ht="16">
      <c r="B21" s="196"/>
      <c r="C21" s="209">
        <v>45606</v>
      </c>
      <c r="D21" s="187" t="s">
        <v>382</v>
      </c>
      <c r="E21" s="210">
        <v>0.44027777777777777</v>
      </c>
      <c r="F21" s="211" t="s">
        <v>127</v>
      </c>
      <c r="G21" s="212" t="s">
        <v>188</v>
      </c>
      <c r="H21" s="213">
        <v>0.1</v>
      </c>
      <c r="I21" s="214" t="s">
        <v>207</v>
      </c>
      <c r="J21" s="214" t="s">
        <v>148</v>
      </c>
      <c r="K21" s="212" t="s">
        <v>208</v>
      </c>
      <c r="L21" s="212" t="s">
        <v>209</v>
      </c>
      <c r="M21" s="212" t="s">
        <v>151</v>
      </c>
      <c r="N21" s="212" t="s">
        <v>151</v>
      </c>
      <c r="O21" s="215" t="s">
        <v>151</v>
      </c>
      <c r="P21" s="212" t="s">
        <v>151</v>
      </c>
      <c r="Q21" s="214" t="s">
        <v>210</v>
      </c>
      <c r="R21" s="216" t="s">
        <v>204</v>
      </c>
      <c r="S21" s="216" t="s">
        <v>249</v>
      </c>
      <c r="T21" s="216" t="s">
        <v>376</v>
      </c>
      <c r="U21" s="216" t="s">
        <v>210</v>
      </c>
      <c r="V21" s="211"/>
      <c r="W21" s="214" t="s">
        <v>560</v>
      </c>
      <c r="X21" s="217">
        <v>4</v>
      </c>
      <c r="Z21" s="88"/>
      <c r="AA21" s="89"/>
      <c r="AB21" s="89"/>
      <c r="AC21" s="89"/>
      <c r="AD21" s="89"/>
      <c r="AE21" s="89"/>
      <c r="AF21" s="89"/>
      <c r="AG21" s="89"/>
      <c r="AH21" s="89"/>
      <c r="AI21" s="89"/>
      <c r="AJ21" s="90"/>
      <c r="AK21" s="39" t="s">
        <v>113</v>
      </c>
    </row>
    <row r="22" spans="2:37" s="39" customFormat="1" ht="16">
      <c r="B22" s="196"/>
      <c r="C22" s="209">
        <v>45606</v>
      </c>
      <c r="D22" s="187" t="s">
        <v>382</v>
      </c>
      <c r="E22" s="210">
        <v>0.44236111111111109</v>
      </c>
      <c r="F22" s="211" t="s">
        <v>127</v>
      </c>
      <c r="G22" s="212" t="s">
        <v>188</v>
      </c>
      <c r="H22" s="213">
        <v>0.1</v>
      </c>
      <c r="I22" s="214" t="s">
        <v>207</v>
      </c>
      <c r="J22" s="214" t="s">
        <v>148</v>
      </c>
      <c r="K22" s="212" t="s">
        <v>149</v>
      </c>
      <c r="L22" s="212" t="s">
        <v>209</v>
      </c>
      <c r="M22" s="212" t="s">
        <v>151</v>
      </c>
      <c r="N22" s="212" t="s">
        <v>151</v>
      </c>
      <c r="O22" s="215" t="s">
        <v>151</v>
      </c>
      <c r="P22" s="212" t="s">
        <v>151</v>
      </c>
      <c r="Q22" s="214" t="s">
        <v>210</v>
      </c>
      <c r="R22" s="216" t="s">
        <v>204</v>
      </c>
      <c r="S22" s="216" t="s">
        <v>249</v>
      </c>
      <c r="T22" s="216" t="s">
        <v>376</v>
      </c>
      <c r="U22" s="216" t="s">
        <v>210</v>
      </c>
      <c r="V22" s="211"/>
      <c r="W22" s="214" t="s">
        <v>560</v>
      </c>
      <c r="X22" s="217">
        <v>3</v>
      </c>
      <c r="Z22" s="88"/>
      <c r="AA22" s="89"/>
      <c r="AB22" s="89"/>
      <c r="AC22" s="89"/>
      <c r="AD22" s="89"/>
      <c r="AE22" s="89"/>
      <c r="AF22" s="89"/>
      <c r="AG22" s="89"/>
      <c r="AH22" s="89"/>
      <c r="AI22" s="89"/>
      <c r="AJ22" s="90"/>
      <c r="AK22" s="39" t="s">
        <v>113</v>
      </c>
    </row>
    <row r="23" spans="2:37" s="39" customFormat="1" ht="16">
      <c r="B23" s="196"/>
      <c r="C23" s="209">
        <v>45606</v>
      </c>
      <c r="D23" s="187" t="s">
        <v>382</v>
      </c>
      <c r="E23" s="210">
        <v>0.44583333333333336</v>
      </c>
      <c r="F23" s="211" t="s">
        <v>127</v>
      </c>
      <c r="G23" s="212" t="s">
        <v>188</v>
      </c>
      <c r="H23" s="213">
        <v>0.1</v>
      </c>
      <c r="I23" s="214" t="s">
        <v>207</v>
      </c>
      <c r="J23" s="214" t="s">
        <v>148</v>
      </c>
      <c r="K23" s="212" t="s">
        <v>149</v>
      </c>
      <c r="L23" s="212" t="s">
        <v>209</v>
      </c>
      <c r="M23" s="212" t="s">
        <v>151</v>
      </c>
      <c r="N23" s="212" t="s">
        <v>151</v>
      </c>
      <c r="O23" s="215" t="s">
        <v>151</v>
      </c>
      <c r="P23" s="212" t="s">
        <v>126</v>
      </c>
      <c r="Q23" s="214" t="s">
        <v>210</v>
      </c>
      <c r="R23" s="216" t="s">
        <v>242</v>
      </c>
      <c r="S23" s="216" t="s">
        <v>249</v>
      </c>
      <c r="T23" s="216" t="s">
        <v>376</v>
      </c>
      <c r="U23" s="216" t="s">
        <v>210</v>
      </c>
      <c r="V23" s="211"/>
      <c r="W23" s="214" t="s">
        <v>558</v>
      </c>
      <c r="X23" s="217">
        <v>1</v>
      </c>
      <c r="Z23" s="88"/>
      <c r="AA23" s="89"/>
      <c r="AB23" s="89"/>
      <c r="AC23" s="89"/>
      <c r="AD23" s="89"/>
      <c r="AE23" s="89"/>
      <c r="AF23" s="89"/>
      <c r="AG23" s="89"/>
      <c r="AH23" s="89"/>
      <c r="AI23" s="89"/>
      <c r="AJ23" s="90"/>
      <c r="AK23" s="39" t="s">
        <v>113</v>
      </c>
    </row>
    <row r="24" spans="2:37" s="39" customFormat="1" ht="16">
      <c r="B24" s="196"/>
      <c r="C24" s="209">
        <v>45606</v>
      </c>
      <c r="D24" s="187" t="s">
        <v>382</v>
      </c>
      <c r="E24" s="210">
        <v>0.4465277777777778</v>
      </c>
      <c r="F24" s="211" t="s">
        <v>127</v>
      </c>
      <c r="G24" s="212" t="s">
        <v>188</v>
      </c>
      <c r="H24" s="213">
        <v>0.1</v>
      </c>
      <c r="I24" s="214" t="s">
        <v>207</v>
      </c>
      <c r="J24" s="214" t="s">
        <v>148</v>
      </c>
      <c r="K24" s="212" t="s">
        <v>149</v>
      </c>
      <c r="L24" s="212" t="s">
        <v>209</v>
      </c>
      <c r="M24" s="212" t="s">
        <v>151</v>
      </c>
      <c r="N24" s="212" t="s">
        <v>151</v>
      </c>
      <c r="O24" s="215" t="s">
        <v>151</v>
      </c>
      <c r="P24" s="212" t="s">
        <v>126</v>
      </c>
      <c r="Q24" s="214" t="s">
        <v>210</v>
      </c>
      <c r="R24" s="216" t="s">
        <v>204</v>
      </c>
      <c r="S24" s="216" t="s">
        <v>246</v>
      </c>
      <c r="T24" s="216" t="s">
        <v>219</v>
      </c>
      <c r="U24" s="216" t="s">
        <v>210</v>
      </c>
      <c r="V24" s="211"/>
      <c r="W24" s="214" t="s">
        <v>556</v>
      </c>
      <c r="X24" s="217">
        <v>1</v>
      </c>
      <c r="Z24" s="88"/>
      <c r="AA24" s="89"/>
      <c r="AB24" s="89"/>
      <c r="AC24" s="89"/>
      <c r="AD24" s="89"/>
      <c r="AE24" s="89"/>
      <c r="AF24" s="89"/>
      <c r="AG24" s="89"/>
      <c r="AH24" s="89"/>
      <c r="AI24" s="89"/>
      <c r="AJ24" s="90"/>
      <c r="AK24" s="39" t="s">
        <v>113</v>
      </c>
    </row>
    <row r="25" spans="2:37" s="39" customFormat="1" ht="16">
      <c r="B25" s="196"/>
      <c r="C25" s="209">
        <v>45606</v>
      </c>
      <c r="D25" s="187" t="s">
        <v>382</v>
      </c>
      <c r="E25" s="210">
        <v>0.44722222222222224</v>
      </c>
      <c r="F25" s="211" t="s">
        <v>127</v>
      </c>
      <c r="G25" s="212" t="s">
        <v>188</v>
      </c>
      <c r="H25" s="213">
        <v>0.1</v>
      </c>
      <c r="I25" s="214" t="s">
        <v>207</v>
      </c>
      <c r="J25" s="214" t="s">
        <v>148</v>
      </c>
      <c r="K25" s="212" t="s">
        <v>149</v>
      </c>
      <c r="L25" s="212" t="s">
        <v>209</v>
      </c>
      <c r="M25" s="212" t="s">
        <v>151</v>
      </c>
      <c r="N25" s="212" t="s">
        <v>151</v>
      </c>
      <c r="O25" s="215" t="s">
        <v>151</v>
      </c>
      <c r="P25" s="212" t="s">
        <v>126</v>
      </c>
      <c r="Q25" s="214" t="s">
        <v>210</v>
      </c>
      <c r="R25" s="216" t="s">
        <v>204</v>
      </c>
      <c r="S25" s="216" t="s">
        <v>211</v>
      </c>
      <c r="T25" s="216" t="s">
        <v>376</v>
      </c>
      <c r="U25" s="216" t="s">
        <v>210</v>
      </c>
      <c r="V25" s="211"/>
      <c r="W25" s="214" t="s">
        <v>561</v>
      </c>
      <c r="X25" s="217">
        <v>1</v>
      </c>
      <c r="Z25" s="88"/>
      <c r="AA25" s="89"/>
      <c r="AB25" s="89"/>
      <c r="AC25" s="89"/>
      <c r="AD25" s="89"/>
      <c r="AE25" s="89"/>
      <c r="AF25" s="89"/>
      <c r="AG25" s="89"/>
      <c r="AH25" s="89"/>
      <c r="AI25" s="89"/>
      <c r="AJ25" s="90"/>
      <c r="AK25" s="39" t="s">
        <v>113</v>
      </c>
    </row>
    <row r="26" spans="2:37" s="39" customFormat="1" ht="16">
      <c r="B26" s="196"/>
      <c r="C26" s="209">
        <v>45606</v>
      </c>
      <c r="D26" s="187" t="s">
        <v>382</v>
      </c>
      <c r="E26" s="210">
        <v>0.44791666666666669</v>
      </c>
      <c r="F26" s="211" t="s">
        <v>127</v>
      </c>
      <c r="G26" s="212" t="s">
        <v>188</v>
      </c>
      <c r="H26" s="213">
        <v>0.3</v>
      </c>
      <c r="I26" s="214" t="s">
        <v>207</v>
      </c>
      <c r="J26" s="214" t="s">
        <v>148</v>
      </c>
      <c r="K26" s="212" t="s">
        <v>208</v>
      </c>
      <c r="L26" s="212" t="s">
        <v>209</v>
      </c>
      <c r="M26" s="212" t="s">
        <v>151</v>
      </c>
      <c r="N26" s="212" t="s">
        <v>126</v>
      </c>
      <c r="O26" s="215" t="s">
        <v>126</v>
      </c>
      <c r="P26" s="212" t="s">
        <v>151</v>
      </c>
      <c r="Q26" s="214" t="s">
        <v>210</v>
      </c>
      <c r="R26" s="216" t="s">
        <v>204</v>
      </c>
      <c r="S26" s="216" t="s">
        <v>211</v>
      </c>
      <c r="T26" s="216" t="s">
        <v>376</v>
      </c>
      <c r="U26" s="216" t="s">
        <v>210</v>
      </c>
      <c r="V26" s="211"/>
      <c r="W26" s="214" t="s">
        <v>561</v>
      </c>
      <c r="X26" s="217">
        <v>1</v>
      </c>
      <c r="Z26" s="88"/>
      <c r="AA26" s="89"/>
      <c r="AB26" s="89"/>
      <c r="AC26" s="89"/>
      <c r="AD26" s="89"/>
      <c r="AE26" s="89"/>
      <c r="AF26" s="89"/>
      <c r="AG26" s="89"/>
      <c r="AH26" s="89"/>
      <c r="AI26" s="89"/>
      <c r="AJ26" s="90"/>
      <c r="AK26" s="39" t="s">
        <v>113</v>
      </c>
    </row>
    <row r="27" spans="2:37" s="39" customFormat="1" ht="16">
      <c r="B27" s="196"/>
      <c r="C27" s="209">
        <v>45606</v>
      </c>
      <c r="D27" s="187" t="s">
        <v>382</v>
      </c>
      <c r="E27" s="210">
        <v>0.46180555555555558</v>
      </c>
      <c r="F27" s="211" t="s">
        <v>127</v>
      </c>
      <c r="G27" s="212" t="s">
        <v>188</v>
      </c>
      <c r="H27" s="213">
        <v>0.1</v>
      </c>
      <c r="I27" s="214" t="s">
        <v>207</v>
      </c>
      <c r="J27" s="214" t="s">
        <v>148</v>
      </c>
      <c r="K27" s="212" t="s">
        <v>149</v>
      </c>
      <c r="L27" s="212" t="s">
        <v>209</v>
      </c>
      <c r="M27" s="212" t="s">
        <v>151</v>
      </c>
      <c r="N27" s="212" t="s">
        <v>151</v>
      </c>
      <c r="O27" s="215" t="s">
        <v>151</v>
      </c>
      <c r="P27" s="212" t="s">
        <v>126</v>
      </c>
      <c r="Q27" s="214" t="s">
        <v>210</v>
      </c>
      <c r="R27" s="216" t="s">
        <v>204</v>
      </c>
      <c r="S27" s="216" t="s">
        <v>246</v>
      </c>
      <c r="T27" s="216" t="s">
        <v>219</v>
      </c>
      <c r="U27" s="216" t="s">
        <v>210</v>
      </c>
      <c r="V27" s="211"/>
      <c r="W27" s="214" t="s">
        <v>562</v>
      </c>
      <c r="X27" s="217">
        <v>1</v>
      </c>
      <c r="Z27" s="88"/>
      <c r="AA27" s="89"/>
      <c r="AB27" s="89"/>
      <c r="AC27" s="89"/>
      <c r="AD27" s="89"/>
      <c r="AE27" s="89"/>
      <c r="AF27" s="89"/>
      <c r="AG27" s="89"/>
      <c r="AH27" s="89"/>
      <c r="AI27" s="89"/>
      <c r="AJ27" s="90"/>
      <c r="AK27" s="39" t="s">
        <v>113</v>
      </c>
    </row>
    <row r="28" spans="2:37" s="39" customFormat="1" ht="16">
      <c r="B28" s="196"/>
      <c r="C28" s="209">
        <v>45606</v>
      </c>
      <c r="D28" s="187" t="s">
        <v>382</v>
      </c>
      <c r="E28" s="210">
        <v>0.46180555555555558</v>
      </c>
      <c r="F28" s="211" t="s">
        <v>127</v>
      </c>
      <c r="G28" s="212" t="s">
        <v>188</v>
      </c>
      <c r="H28" s="213">
        <v>0.2</v>
      </c>
      <c r="I28" s="214" t="s">
        <v>207</v>
      </c>
      <c r="J28" s="214" t="s">
        <v>148</v>
      </c>
      <c r="K28" s="212" t="s">
        <v>149</v>
      </c>
      <c r="L28" s="212" t="s">
        <v>209</v>
      </c>
      <c r="M28" s="212" t="s">
        <v>151</v>
      </c>
      <c r="N28" s="212" t="s">
        <v>151</v>
      </c>
      <c r="O28" s="215" t="s">
        <v>151</v>
      </c>
      <c r="P28" s="212" t="s">
        <v>126</v>
      </c>
      <c r="Q28" s="214" t="s">
        <v>210</v>
      </c>
      <c r="R28" s="216" t="s">
        <v>204</v>
      </c>
      <c r="S28" s="216" t="s">
        <v>249</v>
      </c>
      <c r="T28" s="216" t="s">
        <v>376</v>
      </c>
      <c r="U28" s="216" t="s">
        <v>210</v>
      </c>
      <c r="V28" s="211"/>
      <c r="W28" s="214" t="s">
        <v>560</v>
      </c>
      <c r="X28" s="217">
        <v>1</v>
      </c>
      <c r="Z28" s="88"/>
      <c r="AA28" s="89"/>
      <c r="AB28" s="89"/>
      <c r="AC28" s="89"/>
      <c r="AD28" s="89"/>
      <c r="AE28" s="89"/>
      <c r="AF28" s="89"/>
      <c r="AG28" s="89"/>
      <c r="AH28" s="89"/>
      <c r="AI28" s="89"/>
      <c r="AJ28" s="90"/>
      <c r="AK28" s="39" t="s">
        <v>113</v>
      </c>
    </row>
    <row r="29" spans="2:37" s="39" customFormat="1" ht="16">
      <c r="B29" s="196"/>
      <c r="C29" s="209">
        <v>45606</v>
      </c>
      <c r="D29" s="187" t="s">
        <v>382</v>
      </c>
      <c r="E29" s="210">
        <v>0.46597222222222223</v>
      </c>
      <c r="F29" s="211" t="s">
        <v>127</v>
      </c>
      <c r="G29" s="212" t="s">
        <v>188</v>
      </c>
      <c r="H29" s="213">
        <v>0.1</v>
      </c>
      <c r="I29" s="214" t="s">
        <v>207</v>
      </c>
      <c r="J29" s="214" t="s">
        <v>148</v>
      </c>
      <c r="K29" s="212" t="s">
        <v>149</v>
      </c>
      <c r="L29" s="212" t="s">
        <v>209</v>
      </c>
      <c r="M29" s="212" t="s">
        <v>151</v>
      </c>
      <c r="N29" s="212" t="s">
        <v>151</v>
      </c>
      <c r="O29" s="215" t="s">
        <v>151</v>
      </c>
      <c r="P29" s="212" t="s">
        <v>151</v>
      </c>
      <c r="Q29" s="214" t="s">
        <v>210</v>
      </c>
      <c r="R29" s="216" t="s">
        <v>204</v>
      </c>
      <c r="S29" s="216" t="s">
        <v>249</v>
      </c>
      <c r="T29" s="216" t="s">
        <v>376</v>
      </c>
      <c r="U29" s="216" t="s">
        <v>210</v>
      </c>
      <c r="V29" s="211"/>
      <c r="W29" s="214" t="s">
        <v>560</v>
      </c>
      <c r="X29" s="217">
        <v>3</v>
      </c>
      <c r="Z29" s="88"/>
      <c r="AA29" s="89"/>
      <c r="AB29" s="89"/>
      <c r="AC29" s="89"/>
      <c r="AD29" s="89"/>
      <c r="AE29" s="89"/>
      <c r="AF29" s="89"/>
      <c r="AG29" s="89"/>
      <c r="AH29" s="89"/>
      <c r="AI29" s="89"/>
      <c r="AJ29" s="90"/>
      <c r="AK29" s="39" t="s">
        <v>113</v>
      </c>
    </row>
    <row r="30" spans="2:37" s="39" customFormat="1" ht="16">
      <c r="B30" s="196"/>
      <c r="C30" s="209">
        <v>45606</v>
      </c>
      <c r="D30" s="187" t="s">
        <v>382</v>
      </c>
      <c r="E30" s="210">
        <v>0.46666666666666667</v>
      </c>
      <c r="F30" s="211" t="s">
        <v>127</v>
      </c>
      <c r="G30" s="212" t="s">
        <v>188</v>
      </c>
      <c r="H30" s="213">
        <v>0.2</v>
      </c>
      <c r="I30" s="214" t="s">
        <v>207</v>
      </c>
      <c r="J30" s="214" t="s">
        <v>148</v>
      </c>
      <c r="K30" s="212" t="s">
        <v>149</v>
      </c>
      <c r="L30" s="212" t="s">
        <v>209</v>
      </c>
      <c r="M30" s="212" t="s">
        <v>151</v>
      </c>
      <c r="N30" s="212" t="s">
        <v>151</v>
      </c>
      <c r="O30" s="215" t="s">
        <v>151</v>
      </c>
      <c r="P30" s="212" t="s">
        <v>151</v>
      </c>
      <c r="Q30" s="214" t="s">
        <v>210</v>
      </c>
      <c r="R30" s="216" t="s">
        <v>204</v>
      </c>
      <c r="S30" s="216" t="s">
        <v>211</v>
      </c>
      <c r="T30" s="216" t="s">
        <v>376</v>
      </c>
      <c r="U30" s="216" t="s">
        <v>213</v>
      </c>
      <c r="V30" s="211"/>
      <c r="W30" s="214" t="s">
        <v>561</v>
      </c>
      <c r="X30" s="217">
        <v>3</v>
      </c>
      <c r="Z30" s="88"/>
      <c r="AA30" s="89"/>
      <c r="AB30" s="89"/>
      <c r="AC30" s="89"/>
      <c r="AD30" s="89"/>
      <c r="AE30" s="89"/>
      <c r="AF30" s="89"/>
      <c r="AG30" s="89"/>
      <c r="AH30" s="89"/>
      <c r="AI30" s="89"/>
      <c r="AJ30" s="90"/>
      <c r="AK30" s="39" t="s">
        <v>113</v>
      </c>
    </row>
    <row r="31" spans="2:37" s="39" customFormat="1" ht="16">
      <c r="B31" s="196"/>
      <c r="C31" s="209">
        <v>45606</v>
      </c>
      <c r="D31" s="187" t="s">
        <v>382</v>
      </c>
      <c r="E31" s="210">
        <v>0.46805555555555556</v>
      </c>
      <c r="F31" s="211" t="s">
        <v>127</v>
      </c>
      <c r="G31" s="212" t="s">
        <v>188</v>
      </c>
      <c r="H31" s="213">
        <v>0.1</v>
      </c>
      <c r="I31" s="214" t="s">
        <v>207</v>
      </c>
      <c r="J31" s="214" t="s">
        <v>148</v>
      </c>
      <c r="K31" s="212" t="s">
        <v>149</v>
      </c>
      <c r="L31" s="212" t="s">
        <v>209</v>
      </c>
      <c r="M31" s="212" t="s">
        <v>151</v>
      </c>
      <c r="N31" s="212" t="s">
        <v>151</v>
      </c>
      <c r="O31" s="215" t="s">
        <v>151</v>
      </c>
      <c r="P31" s="212" t="s">
        <v>151</v>
      </c>
      <c r="Q31" s="214" t="s">
        <v>210</v>
      </c>
      <c r="R31" s="216" t="s">
        <v>204</v>
      </c>
      <c r="S31" s="216" t="s">
        <v>249</v>
      </c>
      <c r="T31" s="216" t="s">
        <v>376</v>
      </c>
      <c r="U31" s="216" t="s">
        <v>210</v>
      </c>
      <c r="V31" s="211"/>
      <c r="W31" s="214" t="s">
        <v>560</v>
      </c>
      <c r="X31" s="217">
        <v>4</v>
      </c>
      <c r="Z31" s="88"/>
      <c r="AA31" s="89"/>
      <c r="AB31" s="89"/>
      <c r="AC31" s="89"/>
      <c r="AD31" s="89"/>
      <c r="AE31" s="89"/>
      <c r="AF31" s="89"/>
      <c r="AG31" s="89"/>
      <c r="AH31" s="89"/>
      <c r="AI31" s="89"/>
      <c r="AJ31" s="90"/>
      <c r="AK31" s="39" t="s">
        <v>113</v>
      </c>
    </row>
    <row r="32" spans="2:37" s="39" customFormat="1" ht="16">
      <c r="B32" s="196"/>
      <c r="C32" s="209">
        <v>45606</v>
      </c>
      <c r="D32" s="187" t="s">
        <v>382</v>
      </c>
      <c r="E32" s="210">
        <v>0.46805555555555556</v>
      </c>
      <c r="F32" s="211" t="s">
        <v>127</v>
      </c>
      <c r="G32" s="212" t="s">
        <v>188</v>
      </c>
      <c r="H32" s="213">
        <v>0</v>
      </c>
      <c r="I32" s="214" t="s">
        <v>207</v>
      </c>
      <c r="J32" s="214" t="s">
        <v>148</v>
      </c>
      <c r="K32" s="212" t="s">
        <v>149</v>
      </c>
      <c r="L32" s="212" t="s">
        <v>209</v>
      </c>
      <c r="M32" s="212" t="s">
        <v>151</v>
      </c>
      <c r="N32" s="212" t="s">
        <v>151</v>
      </c>
      <c r="O32" s="215" t="s">
        <v>151</v>
      </c>
      <c r="P32" s="212" t="s">
        <v>151</v>
      </c>
      <c r="Q32" s="214" t="s">
        <v>210</v>
      </c>
      <c r="R32" s="216" t="s">
        <v>204</v>
      </c>
      <c r="S32" s="216" t="s">
        <v>246</v>
      </c>
      <c r="T32" s="216" t="s">
        <v>376</v>
      </c>
      <c r="U32" s="216" t="s">
        <v>210</v>
      </c>
      <c r="V32" s="211"/>
      <c r="W32" s="214" t="s">
        <v>563</v>
      </c>
      <c r="X32" s="217">
        <v>4</v>
      </c>
      <c r="Z32" s="88"/>
      <c r="AA32" s="89"/>
      <c r="AB32" s="89"/>
      <c r="AC32" s="89"/>
      <c r="AD32" s="89"/>
      <c r="AE32" s="89"/>
      <c r="AF32" s="89"/>
      <c r="AG32" s="89"/>
      <c r="AH32" s="89"/>
      <c r="AI32" s="89"/>
      <c r="AJ32" s="90"/>
      <c r="AK32" s="39" t="s">
        <v>113</v>
      </c>
    </row>
    <row r="33" spans="2:37" s="39" customFormat="1" ht="16">
      <c r="B33" s="196"/>
      <c r="C33" s="209">
        <v>45606</v>
      </c>
      <c r="D33" s="187" t="s">
        <v>382</v>
      </c>
      <c r="E33" s="210">
        <v>0.46944444444444444</v>
      </c>
      <c r="F33" s="211" t="s">
        <v>127</v>
      </c>
      <c r="G33" s="212" t="s">
        <v>188</v>
      </c>
      <c r="H33" s="213">
        <v>0.1</v>
      </c>
      <c r="I33" s="214" t="s">
        <v>207</v>
      </c>
      <c r="J33" s="214" t="s">
        <v>148</v>
      </c>
      <c r="K33" s="212" t="s">
        <v>208</v>
      </c>
      <c r="L33" s="212" t="s">
        <v>209</v>
      </c>
      <c r="M33" s="212" t="s">
        <v>151</v>
      </c>
      <c r="N33" s="212" t="s">
        <v>151</v>
      </c>
      <c r="O33" s="215" t="s">
        <v>151</v>
      </c>
      <c r="P33" s="212" t="s">
        <v>126</v>
      </c>
      <c r="Q33" s="214" t="s">
        <v>210</v>
      </c>
      <c r="R33" s="216" t="s">
        <v>204</v>
      </c>
      <c r="S33" s="216" t="s">
        <v>249</v>
      </c>
      <c r="T33" s="216" t="s">
        <v>154</v>
      </c>
      <c r="U33" s="216" t="s">
        <v>210</v>
      </c>
      <c r="V33" s="211"/>
      <c r="W33" s="214" t="s">
        <v>560</v>
      </c>
      <c r="X33" s="217">
        <v>5</v>
      </c>
      <c r="Z33" s="88"/>
      <c r="AA33" s="89"/>
      <c r="AB33" s="89"/>
      <c r="AC33" s="89"/>
      <c r="AD33" s="89"/>
      <c r="AE33" s="89"/>
      <c r="AF33" s="89"/>
      <c r="AG33" s="89"/>
      <c r="AH33" s="89"/>
      <c r="AI33" s="89"/>
      <c r="AJ33" s="90"/>
      <c r="AK33" s="39" t="s">
        <v>113</v>
      </c>
    </row>
    <row r="34" spans="2:37" s="39" customFormat="1" ht="16">
      <c r="B34" s="196"/>
      <c r="C34" s="209">
        <v>45606</v>
      </c>
      <c r="D34" s="187" t="s">
        <v>382</v>
      </c>
      <c r="E34" s="210">
        <v>0.47291666666666665</v>
      </c>
      <c r="F34" s="211" t="s">
        <v>127</v>
      </c>
      <c r="G34" s="212" t="s">
        <v>188</v>
      </c>
      <c r="H34" s="213">
        <v>0.2</v>
      </c>
      <c r="I34" s="214" t="s">
        <v>207</v>
      </c>
      <c r="J34" s="214" t="s">
        <v>148</v>
      </c>
      <c r="K34" s="212" t="s">
        <v>217</v>
      </c>
      <c r="L34" s="212" t="s">
        <v>217</v>
      </c>
      <c r="M34" s="212" t="s">
        <v>151</v>
      </c>
      <c r="N34" s="212" t="s">
        <v>151</v>
      </c>
      <c r="O34" s="215" t="s">
        <v>151</v>
      </c>
      <c r="P34" s="212" t="s">
        <v>151</v>
      </c>
      <c r="Q34" s="214" t="s">
        <v>210</v>
      </c>
      <c r="R34" s="216" t="s">
        <v>204</v>
      </c>
      <c r="S34" s="216" t="s">
        <v>246</v>
      </c>
      <c r="T34" s="216" t="s">
        <v>219</v>
      </c>
      <c r="U34" s="216" t="s">
        <v>210</v>
      </c>
      <c r="V34" s="211"/>
      <c r="W34" s="214" t="s">
        <v>556</v>
      </c>
      <c r="X34" s="217">
        <v>7</v>
      </c>
      <c r="Z34" s="88"/>
      <c r="AA34" s="89"/>
      <c r="AB34" s="89"/>
      <c r="AC34" s="89"/>
      <c r="AD34" s="89"/>
      <c r="AE34" s="89"/>
      <c r="AF34" s="89"/>
      <c r="AG34" s="89"/>
      <c r="AH34" s="89"/>
      <c r="AI34" s="89"/>
      <c r="AJ34" s="90"/>
      <c r="AK34" s="39" t="s">
        <v>113</v>
      </c>
    </row>
    <row r="35" spans="2:37" s="39" customFormat="1" ht="16">
      <c r="B35" s="196"/>
      <c r="C35" s="209">
        <v>45606</v>
      </c>
      <c r="D35" s="187" t="s">
        <v>382</v>
      </c>
      <c r="E35" s="210">
        <v>0.47986111111111113</v>
      </c>
      <c r="F35" s="211" t="s">
        <v>127</v>
      </c>
      <c r="G35" s="212" t="s">
        <v>188</v>
      </c>
      <c r="H35" s="213">
        <v>0.2</v>
      </c>
      <c r="I35" s="214" t="s">
        <v>207</v>
      </c>
      <c r="J35" s="214" t="s">
        <v>148</v>
      </c>
      <c r="K35" s="212" t="s">
        <v>149</v>
      </c>
      <c r="L35" s="212" t="s">
        <v>209</v>
      </c>
      <c r="M35" s="212" t="s">
        <v>151</v>
      </c>
      <c r="N35" s="212" t="s">
        <v>151</v>
      </c>
      <c r="O35" s="215" t="s">
        <v>151</v>
      </c>
      <c r="P35" s="212" t="s">
        <v>126</v>
      </c>
      <c r="Q35" s="214" t="s">
        <v>210</v>
      </c>
      <c r="R35" s="216" t="s">
        <v>204</v>
      </c>
      <c r="S35" s="216" t="s">
        <v>249</v>
      </c>
      <c r="T35" s="216" t="s">
        <v>376</v>
      </c>
      <c r="U35" s="216" t="s">
        <v>210</v>
      </c>
      <c r="V35" s="211"/>
      <c r="W35" s="214" t="s">
        <v>560</v>
      </c>
      <c r="X35" s="217">
        <v>6</v>
      </c>
      <c r="Z35" s="88"/>
      <c r="AA35" s="89"/>
      <c r="AB35" s="89"/>
      <c r="AC35" s="89"/>
      <c r="AD35" s="89"/>
      <c r="AE35" s="89"/>
      <c r="AF35" s="89"/>
      <c r="AG35" s="89"/>
      <c r="AH35" s="89"/>
      <c r="AI35" s="89"/>
      <c r="AJ35" s="90"/>
      <c r="AK35" s="39" t="s">
        <v>113</v>
      </c>
    </row>
    <row r="36" spans="2:37" s="39" customFormat="1" ht="16">
      <c r="B36" s="196"/>
      <c r="C36" s="209">
        <v>45606</v>
      </c>
      <c r="D36" s="187" t="s">
        <v>382</v>
      </c>
      <c r="E36" s="210">
        <v>0.48194444444444445</v>
      </c>
      <c r="F36" s="211" t="s">
        <v>127</v>
      </c>
      <c r="G36" s="212" t="s">
        <v>188</v>
      </c>
      <c r="H36" s="213">
        <v>0.1</v>
      </c>
      <c r="I36" s="214" t="s">
        <v>207</v>
      </c>
      <c r="J36" s="214" t="s">
        <v>148</v>
      </c>
      <c r="K36" s="212" t="s">
        <v>149</v>
      </c>
      <c r="L36" s="212" t="s">
        <v>548</v>
      </c>
      <c r="M36" s="212" t="s">
        <v>151</v>
      </c>
      <c r="N36" s="212" t="s">
        <v>151</v>
      </c>
      <c r="O36" s="215" t="s">
        <v>151</v>
      </c>
      <c r="P36" s="212" t="s">
        <v>151</v>
      </c>
      <c r="Q36" s="214" t="s">
        <v>210</v>
      </c>
      <c r="R36" s="216" t="s">
        <v>204</v>
      </c>
      <c r="S36" s="216" t="s">
        <v>249</v>
      </c>
      <c r="T36" s="216" t="s">
        <v>376</v>
      </c>
      <c r="U36" s="216" t="s">
        <v>210</v>
      </c>
      <c r="V36" s="211"/>
      <c r="W36" s="214" t="s">
        <v>560</v>
      </c>
      <c r="X36" s="217">
        <v>5</v>
      </c>
      <c r="Z36" s="88"/>
      <c r="AA36" s="89"/>
      <c r="AB36" s="89"/>
      <c r="AC36" s="89"/>
      <c r="AD36" s="89"/>
      <c r="AE36" s="89"/>
      <c r="AF36" s="89"/>
      <c r="AG36" s="89"/>
      <c r="AH36" s="89"/>
      <c r="AI36" s="89"/>
      <c r="AJ36" s="90"/>
      <c r="AK36" s="39" t="s">
        <v>113</v>
      </c>
    </row>
    <row r="37" spans="2:37" s="39" customFormat="1" ht="16">
      <c r="B37" s="196"/>
      <c r="C37" s="209">
        <v>45606</v>
      </c>
      <c r="D37" s="187" t="s">
        <v>382</v>
      </c>
      <c r="E37" s="210">
        <v>0.48402777777777778</v>
      </c>
      <c r="F37" s="211" t="s">
        <v>127</v>
      </c>
      <c r="G37" s="212" t="s">
        <v>188</v>
      </c>
      <c r="H37" s="213">
        <v>0.1</v>
      </c>
      <c r="I37" s="214" t="s">
        <v>207</v>
      </c>
      <c r="J37" s="214" t="s">
        <v>148</v>
      </c>
      <c r="K37" s="212" t="s">
        <v>149</v>
      </c>
      <c r="L37" s="212" t="s">
        <v>209</v>
      </c>
      <c r="M37" s="212" t="s">
        <v>151</v>
      </c>
      <c r="N37" s="212" t="s">
        <v>151</v>
      </c>
      <c r="O37" s="215" t="s">
        <v>151</v>
      </c>
      <c r="P37" s="212" t="s">
        <v>151</v>
      </c>
      <c r="Q37" s="214" t="s">
        <v>210</v>
      </c>
      <c r="R37" s="216" t="s">
        <v>204</v>
      </c>
      <c r="S37" s="216" t="s">
        <v>249</v>
      </c>
      <c r="T37" s="216" t="s">
        <v>376</v>
      </c>
      <c r="U37" s="216" t="s">
        <v>210</v>
      </c>
      <c r="V37" s="211"/>
      <c r="W37" s="214" t="s">
        <v>560</v>
      </c>
      <c r="X37" s="217">
        <v>4</v>
      </c>
      <c r="Z37" s="88"/>
      <c r="AA37" s="89"/>
      <c r="AB37" s="89"/>
      <c r="AC37" s="89"/>
      <c r="AD37" s="89"/>
      <c r="AE37" s="89"/>
      <c r="AF37" s="89"/>
      <c r="AG37" s="89"/>
      <c r="AH37" s="89"/>
      <c r="AI37" s="89"/>
      <c r="AJ37" s="90"/>
      <c r="AK37" s="39" t="s">
        <v>113</v>
      </c>
    </row>
    <row r="38" spans="2:37" s="39" customFormat="1" ht="16">
      <c r="B38" s="196"/>
      <c r="C38" s="209">
        <v>45606</v>
      </c>
      <c r="D38" s="187" t="s">
        <v>382</v>
      </c>
      <c r="E38" s="210">
        <v>0.48541666666666666</v>
      </c>
      <c r="F38" s="211" t="s">
        <v>127</v>
      </c>
      <c r="G38" s="212" t="s">
        <v>188</v>
      </c>
      <c r="H38" s="213">
        <v>0.3</v>
      </c>
      <c r="I38" s="214" t="s">
        <v>207</v>
      </c>
      <c r="J38" s="214" t="s">
        <v>148</v>
      </c>
      <c r="K38" s="212" t="s">
        <v>149</v>
      </c>
      <c r="L38" s="212" t="s">
        <v>209</v>
      </c>
      <c r="M38" s="212" t="s">
        <v>151</v>
      </c>
      <c r="N38" s="212" t="s">
        <v>151</v>
      </c>
      <c r="O38" s="215" t="s">
        <v>151</v>
      </c>
      <c r="P38" s="212" t="s">
        <v>151</v>
      </c>
      <c r="Q38" s="214" t="s">
        <v>210</v>
      </c>
      <c r="R38" s="216" t="s">
        <v>204</v>
      </c>
      <c r="S38" s="216" t="s">
        <v>211</v>
      </c>
      <c r="T38" s="216" t="s">
        <v>376</v>
      </c>
      <c r="U38" s="216" t="s">
        <v>213</v>
      </c>
      <c r="V38" s="211"/>
      <c r="W38" s="214" t="s">
        <v>561</v>
      </c>
      <c r="X38" s="217">
        <v>3</v>
      </c>
      <c r="Z38" s="88"/>
      <c r="AA38" s="89"/>
      <c r="AB38" s="89"/>
      <c r="AC38" s="89"/>
      <c r="AD38" s="89"/>
      <c r="AE38" s="89"/>
      <c r="AF38" s="89"/>
      <c r="AG38" s="89"/>
      <c r="AH38" s="89"/>
      <c r="AI38" s="89"/>
      <c r="AJ38" s="90"/>
      <c r="AK38" s="39" t="s">
        <v>113</v>
      </c>
    </row>
    <row r="39" spans="2:37" s="39" customFormat="1" ht="16">
      <c r="B39" s="196"/>
      <c r="C39" s="209">
        <v>45606</v>
      </c>
      <c r="D39" s="187" t="s">
        <v>382</v>
      </c>
      <c r="E39" s="210">
        <v>0.48680555555555555</v>
      </c>
      <c r="F39" s="211" t="s">
        <v>127</v>
      </c>
      <c r="G39" s="212" t="s">
        <v>188</v>
      </c>
      <c r="H39" s="213">
        <v>0.1</v>
      </c>
      <c r="I39" s="214" t="s">
        <v>207</v>
      </c>
      <c r="J39" s="214" t="s">
        <v>148</v>
      </c>
      <c r="K39" s="212" t="s">
        <v>149</v>
      </c>
      <c r="L39" s="212" t="s">
        <v>209</v>
      </c>
      <c r="M39" s="212" t="s">
        <v>151</v>
      </c>
      <c r="N39" s="212" t="s">
        <v>151</v>
      </c>
      <c r="O39" s="215" t="s">
        <v>151</v>
      </c>
      <c r="P39" s="212" t="s">
        <v>151</v>
      </c>
      <c r="Q39" s="214" t="s">
        <v>210</v>
      </c>
      <c r="R39" s="216" t="s">
        <v>204</v>
      </c>
      <c r="S39" s="216" t="s">
        <v>249</v>
      </c>
      <c r="T39" s="216" t="s">
        <v>376</v>
      </c>
      <c r="U39" s="216" t="s">
        <v>210</v>
      </c>
      <c r="V39" s="211"/>
      <c r="W39" s="214" t="s">
        <v>560</v>
      </c>
      <c r="X39" s="217">
        <v>3</v>
      </c>
      <c r="Z39" s="88"/>
      <c r="AA39" s="89"/>
      <c r="AB39" s="89"/>
      <c r="AC39" s="89"/>
      <c r="AD39" s="89"/>
      <c r="AE39" s="89"/>
      <c r="AF39" s="89"/>
      <c r="AG39" s="89"/>
      <c r="AH39" s="89"/>
      <c r="AI39" s="89"/>
      <c r="AJ39" s="90"/>
      <c r="AK39" s="39" t="s">
        <v>113</v>
      </c>
    </row>
    <row r="40" spans="2:37" s="39" customFormat="1" ht="16">
      <c r="B40" s="196"/>
      <c r="C40" s="209">
        <v>45606</v>
      </c>
      <c r="D40" s="187" t="s">
        <v>382</v>
      </c>
      <c r="E40" s="210">
        <v>0.48819444444444443</v>
      </c>
      <c r="F40" s="211" t="s">
        <v>127</v>
      </c>
      <c r="G40" s="212" t="s">
        <v>188</v>
      </c>
      <c r="H40" s="213">
        <v>0.1</v>
      </c>
      <c r="I40" s="214" t="s">
        <v>207</v>
      </c>
      <c r="J40" s="214" t="s">
        <v>148</v>
      </c>
      <c r="K40" s="212" t="s">
        <v>149</v>
      </c>
      <c r="L40" s="212" t="s">
        <v>209</v>
      </c>
      <c r="M40" s="212" t="s">
        <v>151</v>
      </c>
      <c r="N40" s="212" t="s">
        <v>151</v>
      </c>
      <c r="O40" s="215" t="s">
        <v>151</v>
      </c>
      <c r="P40" s="212" t="s">
        <v>151</v>
      </c>
      <c r="Q40" s="214" t="s">
        <v>210</v>
      </c>
      <c r="R40" s="216" t="s">
        <v>204</v>
      </c>
      <c r="S40" s="216" t="s">
        <v>249</v>
      </c>
      <c r="T40" s="216" t="s">
        <v>376</v>
      </c>
      <c r="U40" s="216" t="s">
        <v>210</v>
      </c>
      <c r="V40" s="211"/>
      <c r="W40" s="214" t="s">
        <v>560</v>
      </c>
      <c r="X40" s="217">
        <v>2</v>
      </c>
      <c r="Z40" s="88"/>
      <c r="AA40" s="89"/>
      <c r="AB40" s="89"/>
      <c r="AC40" s="89"/>
      <c r="AD40" s="89"/>
      <c r="AE40" s="89"/>
      <c r="AF40" s="89"/>
      <c r="AG40" s="89"/>
      <c r="AH40" s="89"/>
      <c r="AI40" s="89"/>
      <c r="AJ40" s="90"/>
      <c r="AK40" s="39" t="s">
        <v>113</v>
      </c>
    </row>
    <row r="41" spans="2:37" s="39" customFormat="1" ht="16">
      <c r="B41" s="196"/>
      <c r="C41" s="209">
        <v>45606</v>
      </c>
      <c r="D41" s="187" t="s">
        <v>382</v>
      </c>
      <c r="E41" s="210">
        <v>0.49166666666666664</v>
      </c>
      <c r="F41" s="211" t="s">
        <v>127</v>
      </c>
      <c r="G41" s="212" t="s">
        <v>188</v>
      </c>
      <c r="H41" s="213">
        <v>0.1</v>
      </c>
      <c r="I41" s="214" t="s">
        <v>207</v>
      </c>
      <c r="J41" s="214" t="s">
        <v>148</v>
      </c>
      <c r="K41" s="212" t="s">
        <v>208</v>
      </c>
      <c r="L41" s="212" t="s">
        <v>209</v>
      </c>
      <c r="M41" s="212" t="s">
        <v>151</v>
      </c>
      <c r="N41" s="212" t="s">
        <v>151</v>
      </c>
      <c r="O41" s="215" t="s">
        <v>151</v>
      </c>
      <c r="P41" s="212" t="s">
        <v>126</v>
      </c>
      <c r="Q41" s="214" t="s">
        <v>210</v>
      </c>
      <c r="R41" s="216" t="s">
        <v>204</v>
      </c>
      <c r="S41" s="216" t="s">
        <v>249</v>
      </c>
      <c r="T41" s="216" t="s">
        <v>376</v>
      </c>
      <c r="U41" s="216" t="s">
        <v>210</v>
      </c>
      <c r="V41" s="211"/>
      <c r="W41" s="214" t="s">
        <v>560</v>
      </c>
      <c r="X41" s="217">
        <v>1</v>
      </c>
      <c r="Z41" s="88"/>
      <c r="AA41" s="89"/>
      <c r="AB41" s="89"/>
      <c r="AC41" s="89"/>
      <c r="AD41" s="89"/>
      <c r="AE41" s="89"/>
      <c r="AF41" s="89"/>
      <c r="AG41" s="89"/>
      <c r="AH41" s="89"/>
      <c r="AI41" s="89"/>
      <c r="AJ41" s="90"/>
      <c r="AK41" s="39" t="s">
        <v>113</v>
      </c>
    </row>
    <row r="42" spans="2:37" s="39" customFormat="1" ht="16">
      <c r="B42" s="196"/>
      <c r="C42" s="209">
        <v>45606</v>
      </c>
      <c r="D42" s="187" t="s">
        <v>382</v>
      </c>
      <c r="E42" s="210">
        <v>0.58750000000000002</v>
      </c>
      <c r="F42" s="211" t="s">
        <v>127</v>
      </c>
      <c r="G42" s="212" t="s">
        <v>188</v>
      </c>
      <c r="H42" s="213">
        <v>0.1</v>
      </c>
      <c r="I42" s="214" t="s">
        <v>207</v>
      </c>
      <c r="J42" s="214" t="s">
        <v>148</v>
      </c>
      <c r="K42" s="212" t="s">
        <v>208</v>
      </c>
      <c r="L42" s="212" t="s">
        <v>209</v>
      </c>
      <c r="M42" s="212" t="s">
        <v>151</v>
      </c>
      <c r="N42" s="212" t="s">
        <v>151</v>
      </c>
      <c r="O42" s="215" t="s">
        <v>151</v>
      </c>
      <c r="P42" s="212" t="s">
        <v>126</v>
      </c>
      <c r="Q42" s="214" t="s">
        <v>210</v>
      </c>
      <c r="R42" s="216" t="s">
        <v>204</v>
      </c>
      <c r="S42" s="216" t="s">
        <v>246</v>
      </c>
      <c r="T42" s="216" t="s">
        <v>219</v>
      </c>
      <c r="U42" s="216" t="s">
        <v>210</v>
      </c>
      <c r="V42" s="211"/>
      <c r="W42" s="214" t="s">
        <v>564</v>
      </c>
      <c r="X42" s="217">
        <v>1</v>
      </c>
      <c r="Z42" s="88"/>
      <c r="AA42" s="89"/>
      <c r="AB42" s="89"/>
      <c r="AC42" s="89"/>
      <c r="AD42" s="89"/>
      <c r="AE42" s="89"/>
      <c r="AF42" s="89"/>
      <c r="AG42" s="89"/>
      <c r="AH42" s="89"/>
      <c r="AI42" s="89"/>
      <c r="AJ42" s="90"/>
      <c r="AK42" s="39" t="s">
        <v>113</v>
      </c>
    </row>
    <row r="43" spans="2:37" s="39" customFormat="1" ht="16">
      <c r="B43" s="196"/>
      <c r="C43" s="209">
        <v>45606</v>
      </c>
      <c r="D43" s="187" t="s">
        <v>382</v>
      </c>
      <c r="E43" s="210">
        <v>0.58958333333333335</v>
      </c>
      <c r="F43" s="211" t="s">
        <v>127</v>
      </c>
      <c r="G43" s="212" t="s">
        <v>188</v>
      </c>
      <c r="H43" s="213">
        <v>0.1</v>
      </c>
      <c r="I43" s="214" t="s">
        <v>207</v>
      </c>
      <c r="J43" s="214" t="s">
        <v>148</v>
      </c>
      <c r="K43" s="212" t="s">
        <v>149</v>
      </c>
      <c r="L43" s="212" t="s">
        <v>209</v>
      </c>
      <c r="M43" s="212" t="s">
        <v>151</v>
      </c>
      <c r="N43" s="212" t="s">
        <v>151</v>
      </c>
      <c r="O43" s="215" t="s">
        <v>151</v>
      </c>
      <c r="P43" s="212" t="s">
        <v>151</v>
      </c>
      <c r="Q43" s="214" t="s">
        <v>210</v>
      </c>
      <c r="R43" s="216" t="s">
        <v>204</v>
      </c>
      <c r="S43" s="216" t="s">
        <v>249</v>
      </c>
      <c r="T43" s="216" t="s">
        <v>376</v>
      </c>
      <c r="U43" s="216" t="s">
        <v>210</v>
      </c>
      <c r="V43" s="211"/>
      <c r="W43" s="214" t="s">
        <v>560</v>
      </c>
      <c r="X43" s="217">
        <v>2</v>
      </c>
      <c r="Z43" s="88"/>
      <c r="AA43" s="89"/>
      <c r="AB43" s="89"/>
      <c r="AC43" s="89"/>
      <c r="AD43" s="89"/>
      <c r="AE43" s="89"/>
      <c r="AF43" s="89"/>
      <c r="AG43" s="89"/>
      <c r="AH43" s="89"/>
      <c r="AI43" s="89"/>
      <c r="AJ43" s="90"/>
      <c r="AK43" s="39" t="s">
        <v>113</v>
      </c>
    </row>
    <row r="44" spans="2:37" s="39" customFormat="1" ht="16">
      <c r="B44" s="196"/>
      <c r="C44" s="209">
        <v>45606</v>
      </c>
      <c r="D44" s="187" t="s">
        <v>382</v>
      </c>
      <c r="E44" s="210">
        <v>0.59097222222222223</v>
      </c>
      <c r="F44" s="211" t="s">
        <v>127</v>
      </c>
      <c r="G44" s="212" t="s">
        <v>188</v>
      </c>
      <c r="H44" s="213">
        <v>0.2</v>
      </c>
      <c r="I44" s="214" t="s">
        <v>207</v>
      </c>
      <c r="J44" s="214" t="s">
        <v>148</v>
      </c>
      <c r="K44" s="212" t="s">
        <v>149</v>
      </c>
      <c r="L44" s="212" t="s">
        <v>209</v>
      </c>
      <c r="M44" s="212" t="s">
        <v>151</v>
      </c>
      <c r="N44" s="212" t="s">
        <v>151</v>
      </c>
      <c r="O44" s="215" t="s">
        <v>151</v>
      </c>
      <c r="P44" s="212" t="s">
        <v>151</v>
      </c>
      <c r="Q44" s="214" t="s">
        <v>210</v>
      </c>
      <c r="R44" s="216" t="s">
        <v>204</v>
      </c>
      <c r="S44" s="216" t="s">
        <v>249</v>
      </c>
      <c r="T44" s="216" t="s">
        <v>376</v>
      </c>
      <c r="U44" s="216" t="s">
        <v>210</v>
      </c>
      <c r="V44" s="211"/>
      <c r="W44" s="214" t="s">
        <v>560</v>
      </c>
      <c r="X44" s="217">
        <v>3</v>
      </c>
      <c r="Z44" s="88"/>
      <c r="AA44" s="89"/>
      <c r="AB44" s="89"/>
      <c r="AC44" s="89"/>
      <c r="AD44" s="89"/>
      <c r="AE44" s="89"/>
      <c r="AF44" s="89"/>
      <c r="AG44" s="89"/>
      <c r="AH44" s="89"/>
      <c r="AI44" s="89"/>
      <c r="AJ44" s="90"/>
      <c r="AK44" s="39" t="s">
        <v>113</v>
      </c>
    </row>
    <row r="45" spans="2:37" s="39" customFormat="1" ht="16">
      <c r="B45" s="196"/>
      <c r="C45" s="209">
        <v>45606</v>
      </c>
      <c r="D45" s="187" t="s">
        <v>382</v>
      </c>
      <c r="E45" s="210">
        <v>0.59236111111111112</v>
      </c>
      <c r="F45" s="211" t="s">
        <v>127</v>
      </c>
      <c r="G45" s="212" t="s">
        <v>188</v>
      </c>
      <c r="H45" s="213">
        <v>0.1</v>
      </c>
      <c r="I45" s="214" t="s">
        <v>207</v>
      </c>
      <c r="J45" s="214" t="s">
        <v>148</v>
      </c>
      <c r="K45" s="212" t="s">
        <v>149</v>
      </c>
      <c r="L45" s="212" t="s">
        <v>209</v>
      </c>
      <c r="M45" s="212" t="s">
        <v>151</v>
      </c>
      <c r="N45" s="212" t="s">
        <v>151</v>
      </c>
      <c r="O45" s="215" t="s">
        <v>151</v>
      </c>
      <c r="P45" s="212" t="s">
        <v>151</v>
      </c>
      <c r="Q45" s="214" t="s">
        <v>210</v>
      </c>
      <c r="R45" s="216" t="s">
        <v>204</v>
      </c>
      <c r="S45" s="216" t="s">
        <v>249</v>
      </c>
      <c r="T45" s="216" t="s">
        <v>376</v>
      </c>
      <c r="U45" s="216" t="s">
        <v>210</v>
      </c>
      <c r="V45" s="211"/>
      <c r="W45" s="214" t="s">
        <v>560</v>
      </c>
      <c r="X45" s="217">
        <v>4</v>
      </c>
      <c r="Z45" s="88"/>
      <c r="AA45" s="89"/>
      <c r="AB45" s="89"/>
      <c r="AC45" s="89"/>
      <c r="AD45" s="89"/>
      <c r="AE45" s="89"/>
      <c r="AF45" s="89"/>
      <c r="AG45" s="89"/>
      <c r="AH45" s="89"/>
      <c r="AI45" s="89"/>
      <c r="AJ45" s="90"/>
      <c r="AK45" s="39" t="s">
        <v>113</v>
      </c>
    </row>
    <row r="46" spans="2:37" s="39" customFormat="1" ht="16">
      <c r="B46" s="196"/>
      <c r="C46" s="209">
        <v>45606</v>
      </c>
      <c r="D46" s="187" t="s">
        <v>382</v>
      </c>
      <c r="E46" s="210">
        <v>0.60763888888888884</v>
      </c>
      <c r="F46" s="211" t="s">
        <v>127</v>
      </c>
      <c r="G46" s="212" t="s">
        <v>188</v>
      </c>
      <c r="H46" s="213">
        <v>0.8</v>
      </c>
      <c r="I46" s="214" t="s">
        <v>207</v>
      </c>
      <c r="J46" s="214" t="s">
        <v>148</v>
      </c>
      <c r="K46" s="212" t="s">
        <v>208</v>
      </c>
      <c r="L46" s="212" t="s">
        <v>209</v>
      </c>
      <c r="M46" s="212" t="s">
        <v>151</v>
      </c>
      <c r="N46" s="212" t="s">
        <v>151</v>
      </c>
      <c r="O46" s="215" t="s">
        <v>151</v>
      </c>
      <c r="P46" s="212" t="s">
        <v>151</v>
      </c>
      <c r="Q46" s="214" t="s">
        <v>210</v>
      </c>
      <c r="R46" s="216" t="s">
        <v>204</v>
      </c>
      <c r="S46" s="216" t="s">
        <v>246</v>
      </c>
      <c r="T46" s="216" t="s">
        <v>376</v>
      </c>
      <c r="U46" s="216" t="s">
        <v>210</v>
      </c>
      <c r="V46" s="211"/>
      <c r="W46" s="214" t="s">
        <v>565</v>
      </c>
      <c r="X46" s="217">
        <v>3</v>
      </c>
      <c r="Z46" s="88"/>
      <c r="AA46" s="89"/>
      <c r="AB46" s="89"/>
      <c r="AC46" s="89"/>
      <c r="AD46" s="89"/>
      <c r="AE46" s="89"/>
      <c r="AF46" s="89"/>
      <c r="AG46" s="89"/>
      <c r="AH46" s="89"/>
      <c r="AI46" s="89"/>
      <c r="AJ46" s="90"/>
      <c r="AK46" s="39" t="s">
        <v>113</v>
      </c>
    </row>
    <row r="47" spans="2:37" s="39" customFormat="1" ht="16">
      <c r="B47" s="196"/>
      <c r="C47" s="209">
        <v>45606</v>
      </c>
      <c r="D47" s="187" t="s">
        <v>382</v>
      </c>
      <c r="E47" s="210">
        <v>0.61250000000000004</v>
      </c>
      <c r="F47" s="211" t="s">
        <v>127</v>
      </c>
      <c r="G47" s="212" t="s">
        <v>188</v>
      </c>
      <c r="H47" s="213">
        <v>0.1</v>
      </c>
      <c r="I47" s="214" t="s">
        <v>207</v>
      </c>
      <c r="J47" s="214" t="s">
        <v>148</v>
      </c>
      <c r="K47" s="212" t="s">
        <v>149</v>
      </c>
      <c r="L47" s="212" t="s">
        <v>209</v>
      </c>
      <c r="M47" s="212" t="s">
        <v>151</v>
      </c>
      <c r="N47" s="212" t="s">
        <v>151</v>
      </c>
      <c r="O47" s="215" t="s">
        <v>151</v>
      </c>
      <c r="P47" s="212" t="s">
        <v>126</v>
      </c>
      <c r="Q47" s="214" t="s">
        <v>210</v>
      </c>
      <c r="R47" s="216" t="s">
        <v>204</v>
      </c>
      <c r="S47" s="216" t="s">
        <v>249</v>
      </c>
      <c r="T47" s="216" t="s">
        <v>376</v>
      </c>
      <c r="U47" s="216" t="s">
        <v>210</v>
      </c>
      <c r="V47" s="211"/>
      <c r="W47" s="214" t="s">
        <v>560</v>
      </c>
      <c r="X47" s="217">
        <v>1</v>
      </c>
      <c r="Z47" s="88"/>
      <c r="AA47" s="89"/>
      <c r="AB47" s="89"/>
      <c r="AC47" s="89"/>
      <c r="AD47" s="89"/>
      <c r="AE47" s="89"/>
      <c r="AF47" s="89"/>
      <c r="AG47" s="89"/>
      <c r="AH47" s="89"/>
      <c r="AI47" s="89"/>
      <c r="AJ47" s="90"/>
      <c r="AK47" s="39" t="s">
        <v>113</v>
      </c>
    </row>
    <row r="48" spans="2:37" s="39" customFormat="1" ht="16">
      <c r="B48" s="196"/>
      <c r="C48" s="209">
        <v>45606</v>
      </c>
      <c r="D48" s="187" t="s">
        <v>382</v>
      </c>
      <c r="E48" s="210">
        <v>0.62916666666666665</v>
      </c>
      <c r="F48" s="211" t="s">
        <v>127</v>
      </c>
      <c r="G48" s="212" t="s">
        <v>188</v>
      </c>
      <c r="H48" s="213">
        <v>0.1</v>
      </c>
      <c r="I48" s="214" t="s">
        <v>207</v>
      </c>
      <c r="J48" s="214" t="s">
        <v>148</v>
      </c>
      <c r="K48" s="212" t="s">
        <v>149</v>
      </c>
      <c r="L48" s="212" t="s">
        <v>209</v>
      </c>
      <c r="M48" s="212" t="s">
        <v>151</v>
      </c>
      <c r="N48" s="212" t="s">
        <v>151</v>
      </c>
      <c r="O48" s="215" t="s">
        <v>151</v>
      </c>
      <c r="P48" s="212" t="s">
        <v>151</v>
      </c>
      <c r="Q48" s="214" t="s">
        <v>210</v>
      </c>
      <c r="R48" s="216" t="s">
        <v>204</v>
      </c>
      <c r="S48" s="216" t="s">
        <v>249</v>
      </c>
      <c r="T48" s="216" t="s">
        <v>376</v>
      </c>
      <c r="U48" s="216" t="s">
        <v>210</v>
      </c>
      <c r="V48" s="211"/>
      <c r="W48" s="214" t="s">
        <v>558</v>
      </c>
      <c r="X48" s="217">
        <v>2</v>
      </c>
      <c r="Z48" s="88"/>
      <c r="AA48" s="89"/>
      <c r="AB48" s="89"/>
      <c r="AC48" s="89"/>
      <c r="AD48" s="89"/>
      <c r="AE48" s="89"/>
      <c r="AF48" s="89"/>
      <c r="AG48" s="89"/>
      <c r="AH48" s="89"/>
      <c r="AI48" s="89"/>
      <c r="AJ48" s="90"/>
      <c r="AK48" s="39" t="s">
        <v>113</v>
      </c>
    </row>
    <row r="49" spans="2:37" s="39" customFormat="1" ht="16">
      <c r="B49" s="196"/>
      <c r="C49" s="209">
        <v>45606</v>
      </c>
      <c r="D49" s="187" t="s">
        <v>382</v>
      </c>
      <c r="E49" s="210">
        <v>0.63194444444444442</v>
      </c>
      <c r="F49" s="211" t="s">
        <v>127</v>
      </c>
      <c r="G49" s="212" t="s">
        <v>188</v>
      </c>
      <c r="H49" s="213">
        <v>0.1</v>
      </c>
      <c r="I49" s="214" t="s">
        <v>207</v>
      </c>
      <c r="J49" s="214" t="s">
        <v>148</v>
      </c>
      <c r="K49" s="212" t="s">
        <v>208</v>
      </c>
      <c r="L49" s="212" t="s">
        <v>209</v>
      </c>
      <c r="M49" s="212" t="s">
        <v>151</v>
      </c>
      <c r="N49" s="212" t="s">
        <v>151</v>
      </c>
      <c r="O49" s="215" t="s">
        <v>126</v>
      </c>
      <c r="P49" s="212" t="s">
        <v>151</v>
      </c>
      <c r="Q49" s="214" t="s">
        <v>210</v>
      </c>
      <c r="R49" s="216" t="s">
        <v>204</v>
      </c>
      <c r="S49" s="216" t="s">
        <v>249</v>
      </c>
      <c r="T49" s="216" t="s">
        <v>376</v>
      </c>
      <c r="U49" s="216" t="s">
        <v>210</v>
      </c>
      <c r="V49" s="211"/>
      <c r="W49" s="214" t="s">
        <v>558</v>
      </c>
      <c r="X49" s="217">
        <v>3</v>
      </c>
      <c r="Z49" s="88"/>
      <c r="AA49" s="89"/>
      <c r="AB49" s="89"/>
      <c r="AC49" s="89"/>
      <c r="AD49" s="89"/>
      <c r="AE49" s="89"/>
      <c r="AF49" s="89"/>
      <c r="AG49" s="89"/>
      <c r="AH49" s="89"/>
      <c r="AI49" s="89"/>
      <c r="AJ49" s="90"/>
      <c r="AK49" s="39" t="s">
        <v>113</v>
      </c>
    </row>
    <row r="50" spans="2:37" s="39" customFormat="1" ht="16">
      <c r="B50" s="196"/>
      <c r="C50" s="209">
        <v>45606</v>
      </c>
      <c r="D50" s="187" t="s">
        <v>382</v>
      </c>
      <c r="E50" s="210">
        <v>0.63749999999999996</v>
      </c>
      <c r="F50" s="211" t="s">
        <v>127</v>
      </c>
      <c r="G50" s="212" t="s">
        <v>188</v>
      </c>
      <c r="H50" s="213">
        <v>0.1</v>
      </c>
      <c r="I50" s="214" t="s">
        <v>207</v>
      </c>
      <c r="J50" s="214" t="s">
        <v>148</v>
      </c>
      <c r="K50" s="212" t="s">
        <v>149</v>
      </c>
      <c r="L50" s="212" t="s">
        <v>209</v>
      </c>
      <c r="M50" s="212" t="s">
        <v>151</v>
      </c>
      <c r="N50" s="212" t="s">
        <v>151</v>
      </c>
      <c r="O50" s="215" t="s">
        <v>151</v>
      </c>
      <c r="P50" s="212" t="s">
        <v>151</v>
      </c>
      <c r="Q50" s="214" t="s">
        <v>210</v>
      </c>
      <c r="R50" s="216" t="s">
        <v>204</v>
      </c>
      <c r="S50" s="216" t="s">
        <v>249</v>
      </c>
      <c r="T50" s="216" t="s">
        <v>376</v>
      </c>
      <c r="U50" s="216" t="s">
        <v>210</v>
      </c>
      <c r="V50" s="211"/>
      <c r="W50" s="214" t="s">
        <v>558</v>
      </c>
      <c r="X50" s="217">
        <v>6</v>
      </c>
      <c r="Z50" s="88"/>
      <c r="AA50" s="89"/>
      <c r="AB50" s="89"/>
      <c r="AC50" s="89"/>
      <c r="AD50" s="89"/>
      <c r="AE50" s="89"/>
      <c r="AF50" s="89"/>
      <c r="AG50" s="89"/>
      <c r="AH50" s="89"/>
      <c r="AI50" s="89"/>
      <c r="AJ50" s="90"/>
      <c r="AK50" s="39" t="s">
        <v>113</v>
      </c>
    </row>
    <row r="51" spans="2:37" s="39" customFormat="1" ht="16">
      <c r="B51" s="196"/>
      <c r="C51" s="209">
        <v>45606</v>
      </c>
      <c r="D51" s="187" t="s">
        <v>382</v>
      </c>
      <c r="E51" s="210">
        <v>0.63888888888888884</v>
      </c>
      <c r="F51" s="211" t="s">
        <v>127</v>
      </c>
      <c r="G51" s="212" t="s">
        <v>188</v>
      </c>
      <c r="H51" s="213">
        <v>0.1</v>
      </c>
      <c r="I51" s="214" t="s">
        <v>207</v>
      </c>
      <c r="J51" s="214" t="s">
        <v>148</v>
      </c>
      <c r="K51" s="212" t="s">
        <v>217</v>
      </c>
      <c r="L51" s="212" t="s">
        <v>217</v>
      </c>
      <c r="M51" s="212" t="s">
        <v>151</v>
      </c>
      <c r="N51" s="212" t="s">
        <v>151</v>
      </c>
      <c r="O51" s="215" t="s">
        <v>151</v>
      </c>
      <c r="P51" s="212" t="s">
        <v>151</v>
      </c>
      <c r="Q51" s="214" t="s">
        <v>210</v>
      </c>
      <c r="R51" s="216" t="s">
        <v>204</v>
      </c>
      <c r="S51" s="216" t="s">
        <v>211</v>
      </c>
      <c r="T51" s="216" t="s">
        <v>376</v>
      </c>
      <c r="U51" s="216" t="s">
        <v>213</v>
      </c>
      <c r="V51" s="211"/>
      <c r="W51" s="214" t="s">
        <v>566</v>
      </c>
      <c r="X51" s="217">
        <v>7</v>
      </c>
      <c r="Z51" s="88"/>
      <c r="AA51" s="89"/>
      <c r="AB51" s="89"/>
      <c r="AC51" s="89"/>
      <c r="AD51" s="89"/>
      <c r="AE51" s="89"/>
      <c r="AF51" s="89"/>
      <c r="AG51" s="89"/>
      <c r="AH51" s="89"/>
      <c r="AI51" s="89"/>
      <c r="AJ51" s="90"/>
      <c r="AK51" s="39" t="s">
        <v>113</v>
      </c>
    </row>
    <row r="52" spans="2:37" s="39" customFormat="1" ht="16">
      <c r="B52" s="196"/>
      <c r="C52" s="209">
        <v>45606</v>
      </c>
      <c r="D52" s="187" t="s">
        <v>382</v>
      </c>
      <c r="E52" s="210">
        <v>0.64722222222222225</v>
      </c>
      <c r="F52" s="211" t="s">
        <v>127</v>
      </c>
      <c r="G52" s="212" t="s">
        <v>188</v>
      </c>
      <c r="H52" s="213">
        <v>0.1</v>
      </c>
      <c r="I52" s="214" t="s">
        <v>207</v>
      </c>
      <c r="J52" s="214" t="s">
        <v>148</v>
      </c>
      <c r="K52" s="212" t="s">
        <v>149</v>
      </c>
      <c r="L52" s="212" t="s">
        <v>548</v>
      </c>
      <c r="M52" s="212" t="s">
        <v>151</v>
      </c>
      <c r="N52" s="212" t="s">
        <v>151</v>
      </c>
      <c r="O52" s="215" t="s">
        <v>151</v>
      </c>
      <c r="P52" s="212" t="s">
        <v>151</v>
      </c>
      <c r="Q52" s="214" t="s">
        <v>210</v>
      </c>
      <c r="R52" s="216" t="s">
        <v>204</v>
      </c>
      <c r="S52" s="216" t="s">
        <v>249</v>
      </c>
      <c r="T52" s="216" t="s">
        <v>376</v>
      </c>
      <c r="U52" s="216" t="s">
        <v>210</v>
      </c>
      <c r="V52" s="211"/>
      <c r="W52" s="214" t="s">
        <v>558</v>
      </c>
      <c r="X52" s="217">
        <v>5</v>
      </c>
      <c r="Z52" s="88"/>
      <c r="AA52" s="89"/>
      <c r="AB52" s="89"/>
      <c r="AC52" s="89"/>
      <c r="AD52" s="89"/>
      <c r="AE52" s="89"/>
      <c r="AF52" s="89"/>
      <c r="AG52" s="89"/>
      <c r="AH52" s="89"/>
      <c r="AI52" s="89"/>
      <c r="AJ52" s="90"/>
      <c r="AK52" s="39" t="s">
        <v>113</v>
      </c>
    </row>
    <row r="53" spans="2:37" s="39" customFormat="1" ht="16">
      <c r="B53" s="196"/>
      <c r="C53" s="209">
        <v>45606</v>
      </c>
      <c r="D53" s="187" t="s">
        <v>382</v>
      </c>
      <c r="E53" s="210">
        <v>0.64861111111111114</v>
      </c>
      <c r="F53" s="211" t="s">
        <v>127</v>
      </c>
      <c r="G53" s="212" t="s">
        <v>188</v>
      </c>
      <c r="H53" s="213">
        <v>0.1</v>
      </c>
      <c r="I53" s="214" t="s">
        <v>207</v>
      </c>
      <c r="J53" s="214" t="s">
        <v>148</v>
      </c>
      <c r="K53" s="212" t="s">
        <v>149</v>
      </c>
      <c r="L53" s="212" t="s">
        <v>209</v>
      </c>
      <c r="M53" s="212" t="s">
        <v>151</v>
      </c>
      <c r="N53" s="212" t="s">
        <v>151</v>
      </c>
      <c r="O53" s="215" t="s">
        <v>151</v>
      </c>
      <c r="P53" s="212" t="s">
        <v>151</v>
      </c>
      <c r="Q53" s="214" t="s">
        <v>210</v>
      </c>
      <c r="R53" s="216" t="s">
        <v>204</v>
      </c>
      <c r="S53" s="216" t="s">
        <v>249</v>
      </c>
      <c r="T53" s="216"/>
      <c r="U53" s="216" t="s">
        <v>210</v>
      </c>
      <c r="V53" s="211"/>
      <c r="W53" s="214" t="s">
        <v>558</v>
      </c>
      <c r="X53" s="217">
        <v>5</v>
      </c>
      <c r="Z53" s="88"/>
      <c r="AA53" s="89"/>
      <c r="AB53" s="89"/>
      <c r="AC53" s="89"/>
      <c r="AD53" s="89"/>
      <c r="AE53" s="89"/>
      <c r="AF53" s="89"/>
      <c r="AG53" s="89"/>
      <c r="AH53" s="89"/>
      <c r="AI53" s="89"/>
      <c r="AJ53" s="90"/>
      <c r="AK53" s="39" t="s">
        <v>113</v>
      </c>
    </row>
    <row r="54" spans="2:37" s="39" customFormat="1" ht="16">
      <c r="B54" s="196"/>
      <c r="C54" s="209">
        <v>45606</v>
      </c>
      <c r="D54" s="187" t="s">
        <v>382</v>
      </c>
      <c r="E54" s="210">
        <v>0.65069444444444446</v>
      </c>
      <c r="F54" s="211" t="s">
        <v>127</v>
      </c>
      <c r="G54" s="212" t="s">
        <v>188</v>
      </c>
      <c r="H54" s="213">
        <v>0.1</v>
      </c>
      <c r="I54" s="214" t="s">
        <v>207</v>
      </c>
      <c r="J54" s="214" t="s">
        <v>148</v>
      </c>
      <c r="K54" s="212" t="s">
        <v>149</v>
      </c>
      <c r="L54" s="212" t="s">
        <v>209</v>
      </c>
      <c r="M54" s="212" t="s">
        <v>151</v>
      </c>
      <c r="N54" s="212" t="s">
        <v>151</v>
      </c>
      <c r="O54" s="215" t="s">
        <v>151</v>
      </c>
      <c r="P54" s="212" t="s">
        <v>151</v>
      </c>
      <c r="Q54" s="214" t="s">
        <v>210</v>
      </c>
      <c r="R54" s="216" t="s">
        <v>204</v>
      </c>
      <c r="S54" s="216" t="s">
        <v>246</v>
      </c>
      <c r="T54" s="216" t="s">
        <v>219</v>
      </c>
      <c r="U54" s="216" t="s">
        <v>210</v>
      </c>
      <c r="V54" s="211"/>
      <c r="W54" s="214" t="s">
        <v>564</v>
      </c>
      <c r="X54" s="217">
        <v>3</v>
      </c>
      <c r="Z54" s="92"/>
      <c r="AA54" s="93"/>
      <c r="AB54" s="93"/>
      <c r="AC54" s="93"/>
      <c r="AD54" s="93"/>
      <c r="AE54" s="93"/>
      <c r="AF54" s="93"/>
      <c r="AG54" s="93"/>
      <c r="AH54" s="93"/>
      <c r="AI54" s="93"/>
      <c r="AJ54" s="94"/>
      <c r="AK54" s="39" t="s">
        <v>113</v>
      </c>
    </row>
    <row r="55" spans="2:37" s="39" customFormat="1" ht="16">
      <c r="B55" s="196"/>
      <c r="C55" s="209">
        <v>45606</v>
      </c>
      <c r="D55" s="187" t="s">
        <v>382</v>
      </c>
      <c r="E55" s="210">
        <v>0.65138888888888891</v>
      </c>
      <c r="F55" s="211" t="s">
        <v>127</v>
      </c>
      <c r="G55" s="212" t="s">
        <v>188</v>
      </c>
      <c r="H55" s="213">
        <v>0.3</v>
      </c>
      <c r="I55" s="214" t="s">
        <v>207</v>
      </c>
      <c r="J55" s="214" t="s">
        <v>148</v>
      </c>
      <c r="K55" s="212" t="s">
        <v>208</v>
      </c>
      <c r="L55" s="212" t="s">
        <v>209</v>
      </c>
      <c r="M55" s="212" t="s">
        <v>151</v>
      </c>
      <c r="N55" s="212" t="s">
        <v>151</v>
      </c>
      <c r="O55" s="215" t="s">
        <v>151</v>
      </c>
      <c r="P55" s="212" t="s">
        <v>151</v>
      </c>
      <c r="Q55" s="214" t="s">
        <v>210</v>
      </c>
      <c r="R55" s="216" t="s">
        <v>204</v>
      </c>
      <c r="S55" s="216" t="s">
        <v>249</v>
      </c>
      <c r="T55" s="216"/>
      <c r="U55" s="216" t="s">
        <v>210</v>
      </c>
      <c r="V55" s="211"/>
      <c r="W55" s="214" t="s">
        <v>558</v>
      </c>
      <c r="X55" s="217">
        <v>3</v>
      </c>
      <c r="AK55" s="39" t="s">
        <v>113</v>
      </c>
    </row>
    <row r="56" spans="2:37" s="39" customFormat="1" ht="16">
      <c r="B56" s="196"/>
      <c r="C56" s="209">
        <v>45606</v>
      </c>
      <c r="D56" s="187" t="s">
        <v>382</v>
      </c>
      <c r="E56" s="210">
        <v>0.65486111111111112</v>
      </c>
      <c r="F56" s="211" t="s">
        <v>127</v>
      </c>
      <c r="G56" s="212" t="s">
        <v>188</v>
      </c>
      <c r="H56" s="213">
        <v>0.2</v>
      </c>
      <c r="I56" s="214" t="s">
        <v>207</v>
      </c>
      <c r="J56" s="214" t="s">
        <v>148</v>
      </c>
      <c r="K56" s="212" t="s">
        <v>149</v>
      </c>
      <c r="L56" s="212" t="s">
        <v>209</v>
      </c>
      <c r="M56" s="212" t="s">
        <v>151</v>
      </c>
      <c r="N56" s="212" t="s">
        <v>151</v>
      </c>
      <c r="O56" s="215" t="s">
        <v>151</v>
      </c>
      <c r="P56" s="212" t="s">
        <v>126</v>
      </c>
      <c r="Q56" s="214" t="s">
        <v>210</v>
      </c>
      <c r="R56" s="216" t="s">
        <v>204</v>
      </c>
      <c r="S56" s="216" t="s">
        <v>246</v>
      </c>
      <c r="T56" s="216" t="s">
        <v>219</v>
      </c>
      <c r="U56" s="216" t="s">
        <v>210</v>
      </c>
      <c r="V56" s="211"/>
      <c r="W56" s="214" t="s">
        <v>564</v>
      </c>
      <c r="X56" s="217">
        <v>1</v>
      </c>
      <c r="AK56" s="39" t="s">
        <v>113</v>
      </c>
    </row>
    <row r="57" spans="2:37" s="39" customFormat="1" ht="16">
      <c r="B57" s="196"/>
      <c r="C57" s="209">
        <v>45606</v>
      </c>
      <c r="D57" s="187" t="s">
        <v>382</v>
      </c>
      <c r="E57" s="210">
        <v>0.65555555555555556</v>
      </c>
      <c r="F57" s="211" t="s">
        <v>127</v>
      </c>
      <c r="G57" s="212" t="s">
        <v>188</v>
      </c>
      <c r="H57" s="213">
        <v>0.1</v>
      </c>
      <c r="I57" s="214" t="s">
        <v>207</v>
      </c>
      <c r="J57" s="214" t="s">
        <v>148</v>
      </c>
      <c r="K57" s="212" t="s">
        <v>149</v>
      </c>
      <c r="L57" s="212" t="s">
        <v>209</v>
      </c>
      <c r="M57" s="212" t="s">
        <v>151</v>
      </c>
      <c r="N57" s="212" t="s">
        <v>126</v>
      </c>
      <c r="O57" s="215" t="s">
        <v>151</v>
      </c>
      <c r="P57" s="212" t="s">
        <v>126</v>
      </c>
      <c r="Q57" s="214" t="s">
        <v>210</v>
      </c>
      <c r="R57" s="216" t="s">
        <v>204</v>
      </c>
      <c r="S57" s="216" t="s">
        <v>211</v>
      </c>
      <c r="T57" s="216"/>
      <c r="U57" s="216" t="s">
        <v>213</v>
      </c>
      <c r="V57" s="211"/>
      <c r="W57" s="214" t="s">
        <v>566</v>
      </c>
      <c r="X57" s="217">
        <v>1</v>
      </c>
      <c r="AK57" s="39" t="s">
        <v>113</v>
      </c>
    </row>
    <row r="58" spans="2:37" s="39" customFormat="1" ht="16">
      <c r="B58" s="196"/>
      <c r="C58" s="209">
        <v>45606</v>
      </c>
      <c r="D58" s="187" t="s">
        <v>382</v>
      </c>
      <c r="E58" s="210">
        <v>0.65694444444444444</v>
      </c>
      <c r="F58" s="211" t="s">
        <v>127</v>
      </c>
      <c r="G58" s="212" t="s">
        <v>188</v>
      </c>
      <c r="H58" s="213">
        <v>0.1</v>
      </c>
      <c r="I58" s="214" t="s">
        <v>207</v>
      </c>
      <c r="J58" s="214" t="s">
        <v>148</v>
      </c>
      <c r="K58" s="212" t="s">
        <v>149</v>
      </c>
      <c r="L58" s="212" t="s">
        <v>209</v>
      </c>
      <c r="M58" s="212" t="s">
        <v>151</v>
      </c>
      <c r="N58" s="212" t="s">
        <v>126</v>
      </c>
      <c r="O58" s="215" t="s">
        <v>151</v>
      </c>
      <c r="P58" s="212" t="s">
        <v>126</v>
      </c>
      <c r="Q58" s="214" t="s">
        <v>210</v>
      </c>
      <c r="R58" s="216" t="s">
        <v>204</v>
      </c>
      <c r="S58" s="216" t="s">
        <v>246</v>
      </c>
      <c r="T58" s="216" t="s">
        <v>219</v>
      </c>
      <c r="U58" s="216" t="s">
        <v>210</v>
      </c>
      <c r="V58" s="211"/>
      <c r="W58" s="214" t="s">
        <v>564</v>
      </c>
      <c r="X58" s="217">
        <v>1</v>
      </c>
      <c r="AK58" s="39" t="s">
        <v>113</v>
      </c>
    </row>
    <row r="59" spans="2:37" s="39" customFormat="1" ht="16">
      <c r="B59" s="196"/>
      <c r="C59" s="209">
        <v>45608</v>
      </c>
      <c r="D59" s="187" t="s">
        <v>288</v>
      </c>
      <c r="E59" s="210">
        <v>0.3527777777777778</v>
      </c>
      <c r="F59" s="211" t="s">
        <v>127</v>
      </c>
      <c r="G59" s="212" t="s">
        <v>188</v>
      </c>
      <c r="H59" s="213">
        <v>0.1</v>
      </c>
      <c r="I59" s="214" t="s">
        <v>207</v>
      </c>
      <c r="J59" s="214" t="s">
        <v>148</v>
      </c>
      <c r="K59" s="212" t="s">
        <v>149</v>
      </c>
      <c r="L59" s="212" t="s">
        <v>209</v>
      </c>
      <c r="M59" s="212" t="s">
        <v>151</v>
      </c>
      <c r="N59" s="212" t="s">
        <v>151</v>
      </c>
      <c r="O59" s="215" t="s">
        <v>151</v>
      </c>
      <c r="P59" s="212" t="s">
        <v>126</v>
      </c>
      <c r="Q59" s="214" t="s">
        <v>210</v>
      </c>
      <c r="R59" s="216" t="s">
        <v>204</v>
      </c>
      <c r="S59" s="216" t="s">
        <v>249</v>
      </c>
      <c r="T59" s="216" t="s">
        <v>376</v>
      </c>
      <c r="U59" s="216" t="s">
        <v>210</v>
      </c>
      <c r="V59" s="211"/>
      <c r="W59" s="214" t="s">
        <v>428</v>
      </c>
      <c r="X59" s="217">
        <v>1</v>
      </c>
      <c r="AK59" s="39" t="s">
        <v>113</v>
      </c>
    </row>
    <row r="60" spans="2:37" s="39" customFormat="1" ht="16">
      <c r="B60" s="196"/>
      <c r="C60" s="209">
        <v>45608</v>
      </c>
      <c r="D60" s="187" t="s">
        <v>288</v>
      </c>
      <c r="E60" s="210">
        <v>0.35416666666666669</v>
      </c>
      <c r="F60" s="211" t="s">
        <v>127</v>
      </c>
      <c r="G60" s="212" t="s">
        <v>188</v>
      </c>
      <c r="H60" s="213">
        <v>0.1</v>
      </c>
      <c r="I60" s="214" t="s">
        <v>207</v>
      </c>
      <c r="J60" s="214" t="s">
        <v>148</v>
      </c>
      <c r="K60" s="212" t="s">
        <v>149</v>
      </c>
      <c r="L60" s="212" t="s">
        <v>209</v>
      </c>
      <c r="M60" s="212" t="s">
        <v>151</v>
      </c>
      <c r="N60" s="212" t="s">
        <v>151</v>
      </c>
      <c r="O60" s="215" t="s">
        <v>151</v>
      </c>
      <c r="P60" s="212" t="s">
        <v>151</v>
      </c>
      <c r="Q60" s="214" t="s">
        <v>210</v>
      </c>
      <c r="R60" s="216" t="s">
        <v>204</v>
      </c>
      <c r="S60" s="216" t="s">
        <v>249</v>
      </c>
      <c r="T60" s="216" t="s">
        <v>376</v>
      </c>
      <c r="U60" s="216" t="s">
        <v>210</v>
      </c>
      <c r="V60" s="211"/>
      <c r="W60" s="214" t="s">
        <v>428</v>
      </c>
      <c r="X60" s="217">
        <v>2</v>
      </c>
      <c r="AK60" s="39" t="s">
        <v>113</v>
      </c>
    </row>
    <row r="61" spans="2:37" s="39" customFormat="1" ht="16">
      <c r="B61" s="196"/>
      <c r="C61" s="209">
        <v>45608</v>
      </c>
      <c r="D61" s="187" t="s">
        <v>288</v>
      </c>
      <c r="E61" s="210">
        <v>0.35694444444444445</v>
      </c>
      <c r="F61" s="211" t="s">
        <v>127</v>
      </c>
      <c r="G61" s="212" t="s">
        <v>188</v>
      </c>
      <c r="H61" s="213">
        <v>0.3</v>
      </c>
      <c r="I61" s="214" t="s">
        <v>207</v>
      </c>
      <c r="J61" s="214" t="s">
        <v>148</v>
      </c>
      <c r="K61" s="212" t="s">
        <v>149</v>
      </c>
      <c r="L61" s="212" t="s">
        <v>209</v>
      </c>
      <c r="M61" s="212" t="s">
        <v>151</v>
      </c>
      <c r="N61" s="212" t="s">
        <v>151</v>
      </c>
      <c r="O61" s="215" t="s">
        <v>151</v>
      </c>
      <c r="P61" s="212" t="s">
        <v>151</v>
      </c>
      <c r="Q61" s="214" t="s">
        <v>210</v>
      </c>
      <c r="R61" s="216" t="s">
        <v>204</v>
      </c>
      <c r="S61" s="216" t="s">
        <v>246</v>
      </c>
      <c r="T61" s="216" t="s">
        <v>376</v>
      </c>
      <c r="U61" s="216" t="s">
        <v>210</v>
      </c>
      <c r="V61" s="211"/>
      <c r="W61" s="214" t="s">
        <v>429</v>
      </c>
      <c r="X61" s="217">
        <v>3</v>
      </c>
      <c r="AK61" s="39" t="s">
        <v>113</v>
      </c>
    </row>
    <row r="62" spans="2:37" s="39" customFormat="1" ht="16">
      <c r="B62" s="196"/>
      <c r="C62" s="209">
        <v>45608</v>
      </c>
      <c r="D62" s="187" t="s">
        <v>288</v>
      </c>
      <c r="E62" s="210">
        <v>0.35694444444444445</v>
      </c>
      <c r="F62" s="211" t="s">
        <v>127</v>
      </c>
      <c r="G62" s="212" t="s">
        <v>188</v>
      </c>
      <c r="H62" s="213">
        <v>0</v>
      </c>
      <c r="I62" s="214" t="s">
        <v>207</v>
      </c>
      <c r="J62" s="214" t="s">
        <v>148</v>
      </c>
      <c r="K62" s="212" t="s">
        <v>149</v>
      </c>
      <c r="L62" s="212" t="s">
        <v>209</v>
      </c>
      <c r="M62" s="212" t="s">
        <v>151</v>
      </c>
      <c r="N62" s="212" t="s">
        <v>151</v>
      </c>
      <c r="O62" s="215" t="s">
        <v>151</v>
      </c>
      <c r="P62" s="212" t="s">
        <v>151</v>
      </c>
      <c r="Q62" s="214" t="s">
        <v>210</v>
      </c>
      <c r="R62" s="216" t="s">
        <v>204</v>
      </c>
      <c r="S62" s="216" t="s">
        <v>249</v>
      </c>
      <c r="T62" s="216" t="s">
        <v>376</v>
      </c>
      <c r="U62" s="216" t="s">
        <v>210</v>
      </c>
      <c r="V62" s="211"/>
      <c r="W62" s="214" t="s">
        <v>428</v>
      </c>
      <c r="X62" s="217">
        <v>3</v>
      </c>
      <c r="AK62" s="39" t="s">
        <v>113</v>
      </c>
    </row>
    <row r="63" spans="2:37" s="39" customFormat="1" ht="16">
      <c r="B63" s="196"/>
      <c r="C63" s="209">
        <v>45608</v>
      </c>
      <c r="D63" s="187" t="s">
        <v>288</v>
      </c>
      <c r="E63" s="210">
        <v>0.35972222222222222</v>
      </c>
      <c r="F63" s="211" t="s">
        <v>127</v>
      </c>
      <c r="G63" s="212" t="s">
        <v>188</v>
      </c>
      <c r="H63" s="213">
        <v>0.3</v>
      </c>
      <c r="I63" s="214" t="s">
        <v>207</v>
      </c>
      <c r="J63" s="214" t="s">
        <v>148</v>
      </c>
      <c r="K63" s="212" t="s">
        <v>149</v>
      </c>
      <c r="L63" s="212" t="s">
        <v>150</v>
      </c>
      <c r="M63" s="212" t="s">
        <v>151</v>
      </c>
      <c r="N63" s="212" t="s">
        <v>151</v>
      </c>
      <c r="O63" s="215" t="s">
        <v>151</v>
      </c>
      <c r="P63" s="212" t="s">
        <v>151</v>
      </c>
      <c r="Q63" s="214" t="s">
        <v>210</v>
      </c>
      <c r="R63" s="216" t="s">
        <v>204</v>
      </c>
      <c r="S63" s="216" t="s">
        <v>249</v>
      </c>
      <c r="T63" s="216" t="s">
        <v>376</v>
      </c>
      <c r="U63" s="216" t="s">
        <v>210</v>
      </c>
      <c r="V63" s="211"/>
      <c r="W63" s="214" t="s">
        <v>428</v>
      </c>
      <c r="X63" s="217">
        <v>5</v>
      </c>
      <c r="AK63" s="39" t="s">
        <v>113</v>
      </c>
    </row>
    <row r="64" spans="2:37" s="39" customFormat="1" ht="16">
      <c r="B64" s="196"/>
      <c r="C64" s="209">
        <v>45608</v>
      </c>
      <c r="D64" s="187" t="s">
        <v>288</v>
      </c>
      <c r="E64" s="210">
        <v>0.36388888888888887</v>
      </c>
      <c r="F64" s="211" t="s">
        <v>127</v>
      </c>
      <c r="G64" s="212" t="s">
        <v>340</v>
      </c>
      <c r="H64" s="213">
        <v>0.4</v>
      </c>
      <c r="I64" s="214" t="s">
        <v>207</v>
      </c>
      <c r="J64" s="214" t="s">
        <v>148</v>
      </c>
      <c r="K64" s="212" t="s">
        <v>149</v>
      </c>
      <c r="L64" s="212" t="s">
        <v>150</v>
      </c>
      <c r="M64" s="212" t="s">
        <v>151</v>
      </c>
      <c r="N64" s="212" t="s">
        <v>151</v>
      </c>
      <c r="O64" s="215" t="s">
        <v>151</v>
      </c>
      <c r="P64" s="212" t="s">
        <v>151</v>
      </c>
      <c r="Q64" s="214" t="s">
        <v>210</v>
      </c>
      <c r="R64" s="216" t="s">
        <v>204</v>
      </c>
      <c r="S64" s="216" t="s">
        <v>246</v>
      </c>
      <c r="T64" s="216" t="s">
        <v>154</v>
      </c>
      <c r="U64" s="216" t="s">
        <v>210</v>
      </c>
      <c r="V64" s="211"/>
      <c r="W64" s="214" t="s">
        <v>429</v>
      </c>
      <c r="X64" s="217">
        <v>7</v>
      </c>
      <c r="AK64" s="39" t="s">
        <v>113</v>
      </c>
    </row>
    <row r="65" spans="2:37" s="39" customFormat="1" ht="16">
      <c r="B65" s="196"/>
      <c r="C65" s="209">
        <v>45608</v>
      </c>
      <c r="D65" s="187" t="s">
        <v>288</v>
      </c>
      <c r="E65" s="210">
        <v>0.3659722222222222</v>
      </c>
      <c r="F65" s="211" t="s">
        <v>127</v>
      </c>
      <c r="G65" s="212" t="s">
        <v>340</v>
      </c>
      <c r="H65" s="213">
        <v>0.2</v>
      </c>
      <c r="I65" s="214" t="s">
        <v>207</v>
      </c>
      <c r="J65" s="214" t="s">
        <v>148</v>
      </c>
      <c r="K65" s="212" t="s">
        <v>149</v>
      </c>
      <c r="L65" s="212" t="s">
        <v>209</v>
      </c>
      <c r="M65" s="212" t="s">
        <v>151</v>
      </c>
      <c r="N65" s="212" t="s">
        <v>151</v>
      </c>
      <c r="O65" s="215" t="s">
        <v>151</v>
      </c>
      <c r="P65" s="212" t="s">
        <v>151</v>
      </c>
      <c r="Q65" s="214" t="s">
        <v>210</v>
      </c>
      <c r="R65" s="216" t="s">
        <v>204</v>
      </c>
      <c r="S65" s="216" t="s">
        <v>249</v>
      </c>
      <c r="T65" s="216" t="s">
        <v>376</v>
      </c>
      <c r="U65" s="216" t="s">
        <v>210</v>
      </c>
      <c r="V65" s="211"/>
      <c r="W65" s="214" t="s">
        <v>428</v>
      </c>
      <c r="X65" s="217">
        <v>8</v>
      </c>
      <c r="AK65" s="39" t="s">
        <v>113</v>
      </c>
    </row>
    <row r="66" spans="2:37" s="39" customFormat="1" ht="16">
      <c r="B66" s="196"/>
      <c r="C66" s="209">
        <v>45608</v>
      </c>
      <c r="D66" s="187" t="s">
        <v>288</v>
      </c>
      <c r="E66" s="210">
        <v>0.36944444444444446</v>
      </c>
      <c r="F66" s="211" t="s">
        <v>127</v>
      </c>
      <c r="G66" s="212" t="s">
        <v>188</v>
      </c>
      <c r="H66" s="213">
        <v>0.1</v>
      </c>
      <c r="I66" s="214" t="s">
        <v>207</v>
      </c>
      <c r="J66" s="214" t="s">
        <v>148</v>
      </c>
      <c r="K66" s="212" t="s">
        <v>149</v>
      </c>
      <c r="L66" s="212" t="s">
        <v>209</v>
      </c>
      <c r="M66" s="212" t="s">
        <v>151</v>
      </c>
      <c r="N66" s="212" t="s">
        <v>151</v>
      </c>
      <c r="O66" s="215" t="s">
        <v>151</v>
      </c>
      <c r="P66" s="212" t="s">
        <v>151</v>
      </c>
      <c r="Q66" s="214" t="s">
        <v>210</v>
      </c>
      <c r="R66" s="216" t="s">
        <v>204</v>
      </c>
      <c r="S66" s="216" t="s">
        <v>249</v>
      </c>
      <c r="T66" s="216" t="s">
        <v>376</v>
      </c>
      <c r="U66" s="216" t="s">
        <v>210</v>
      </c>
      <c r="V66" s="211"/>
      <c r="W66" s="214" t="s">
        <v>428</v>
      </c>
      <c r="X66" s="217">
        <v>10</v>
      </c>
      <c r="AK66" s="39" t="s">
        <v>113</v>
      </c>
    </row>
    <row r="67" spans="2:37" s="39" customFormat="1" ht="16">
      <c r="B67" s="196"/>
      <c r="C67" s="209">
        <v>45608</v>
      </c>
      <c r="D67" s="187" t="s">
        <v>288</v>
      </c>
      <c r="E67" s="210">
        <v>0.37222222222222223</v>
      </c>
      <c r="F67" s="211" t="s">
        <v>127</v>
      </c>
      <c r="G67" s="212" t="s">
        <v>188</v>
      </c>
      <c r="H67" s="213">
        <v>0.2</v>
      </c>
      <c r="I67" s="214" t="s">
        <v>207</v>
      </c>
      <c r="J67" s="214" t="s">
        <v>148</v>
      </c>
      <c r="K67" s="212" t="s">
        <v>544</v>
      </c>
      <c r="L67" s="212" t="s">
        <v>209</v>
      </c>
      <c r="M67" s="212" t="s">
        <v>151</v>
      </c>
      <c r="N67" s="212" t="s">
        <v>151</v>
      </c>
      <c r="O67" s="215" t="s">
        <v>151</v>
      </c>
      <c r="P67" s="212" t="s">
        <v>126</v>
      </c>
      <c r="Q67" s="214" t="s">
        <v>210</v>
      </c>
      <c r="R67" s="216" t="s">
        <v>204</v>
      </c>
      <c r="S67" s="216" t="s">
        <v>249</v>
      </c>
      <c r="T67" s="216" t="s">
        <v>376</v>
      </c>
      <c r="U67" s="216" t="s">
        <v>210</v>
      </c>
      <c r="V67" s="211" t="s">
        <v>377</v>
      </c>
      <c r="W67" s="214" t="s">
        <v>428</v>
      </c>
      <c r="X67" s="217">
        <v>11</v>
      </c>
      <c r="AK67" s="39" t="s">
        <v>113</v>
      </c>
    </row>
    <row r="68" spans="2:37" s="39" customFormat="1" ht="16">
      <c r="B68" s="196"/>
      <c r="C68" s="209">
        <v>45608</v>
      </c>
      <c r="D68" s="187" t="s">
        <v>288</v>
      </c>
      <c r="E68" s="210">
        <v>0.37222222222222223</v>
      </c>
      <c r="F68" s="211" t="s">
        <v>127</v>
      </c>
      <c r="G68" s="212" t="s">
        <v>188</v>
      </c>
      <c r="H68" s="213">
        <v>0</v>
      </c>
      <c r="I68" s="214" t="s">
        <v>207</v>
      </c>
      <c r="J68" s="214" t="s">
        <v>148</v>
      </c>
      <c r="K68" s="212" t="s">
        <v>149</v>
      </c>
      <c r="L68" s="212" t="s">
        <v>209</v>
      </c>
      <c r="M68" s="212" t="s">
        <v>151</v>
      </c>
      <c r="N68" s="212" t="s">
        <v>151</v>
      </c>
      <c r="O68" s="215" t="s">
        <v>151</v>
      </c>
      <c r="P68" s="212" t="s">
        <v>126</v>
      </c>
      <c r="Q68" s="214" t="s">
        <v>210</v>
      </c>
      <c r="R68" s="216" t="s">
        <v>204</v>
      </c>
      <c r="S68" s="216" t="s">
        <v>246</v>
      </c>
      <c r="T68" s="216" t="s">
        <v>376</v>
      </c>
      <c r="U68" s="216" t="s">
        <v>210</v>
      </c>
      <c r="V68" s="211"/>
      <c r="W68" s="214" t="s">
        <v>429</v>
      </c>
      <c r="X68" s="217">
        <v>11</v>
      </c>
      <c r="AK68" s="39" t="s">
        <v>113</v>
      </c>
    </row>
    <row r="69" spans="2:37" s="39" customFormat="1" ht="16">
      <c r="B69" s="196"/>
      <c r="C69" s="209">
        <v>45608</v>
      </c>
      <c r="D69" s="187" t="s">
        <v>288</v>
      </c>
      <c r="E69" s="210">
        <v>0.375</v>
      </c>
      <c r="F69" s="211" t="s">
        <v>127</v>
      </c>
      <c r="G69" s="212" t="s">
        <v>188</v>
      </c>
      <c r="H69" s="213">
        <v>0.1</v>
      </c>
      <c r="I69" s="214" t="s">
        <v>207</v>
      </c>
      <c r="J69" s="214" t="s">
        <v>148</v>
      </c>
      <c r="K69" s="212" t="s">
        <v>149</v>
      </c>
      <c r="L69" s="212" t="s">
        <v>209</v>
      </c>
      <c r="M69" s="212" t="s">
        <v>151</v>
      </c>
      <c r="N69" s="212" t="s">
        <v>151</v>
      </c>
      <c r="O69" s="215" t="s">
        <v>151</v>
      </c>
      <c r="P69" s="212" t="s">
        <v>151</v>
      </c>
      <c r="Q69" s="214" t="s">
        <v>210</v>
      </c>
      <c r="R69" s="216" t="s">
        <v>204</v>
      </c>
      <c r="S69" s="216" t="s">
        <v>211</v>
      </c>
      <c r="T69" s="216" t="s">
        <v>376</v>
      </c>
      <c r="U69" s="216" t="s">
        <v>213</v>
      </c>
      <c r="V69" s="211"/>
      <c r="W69" s="214" t="s">
        <v>430</v>
      </c>
      <c r="X69" s="217">
        <v>12</v>
      </c>
      <c r="AK69" s="39" t="s">
        <v>113</v>
      </c>
    </row>
    <row r="70" spans="2:37" s="39" customFormat="1" ht="16">
      <c r="B70" s="196"/>
      <c r="C70" s="209">
        <v>45608</v>
      </c>
      <c r="D70" s="187" t="s">
        <v>288</v>
      </c>
      <c r="E70" s="210">
        <v>0.37638888888888888</v>
      </c>
      <c r="F70" s="211" t="s">
        <v>127</v>
      </c>
      <c r="G70" s="212" t="s">
        <v>188</v>
      </c>
      <c r="H70" s="213">
        <v>0.1</v>
      </c>
      <c r="I70" s="214" t="s">
        <v>207</v>
      </c>
      <c r="J70" s="214" t="s">
        <v>148</v>
      </c>
      <c r="K70" s="212" t="s">
        <v>167</v>
      </c>
      <c r="L70" s="212" t="s">
        <v>209</v>
      </c>
      <c r="M70" s="212" t="s">
        <v>151</v>
      </c>
      <c r="N70" s="212" t="s">
        <v>126</v>
      </c>
      <c r="O70" s="215" t="s">
        <v>151</v>
      </c>
      <c r="P70" s="212" t="s">
        <v>151</v>
      </c>
      <c r="Q70" s="214" t="s">
        <v>210</v>
      </c>
      <c r="R70" s="216" t="s">
        <v>204</v>
      </c>
      <c r="S70" s="216" t="s">
        <v>249</v>
      </c>
      <c r="T70" s="216" t="s">
        <v>376</v>
      </c>
      <c r="U70" s="216" t="s">
        <v>210</v>
      </c>
      <c r="V70" s="211"/>
      <c r="W70" s="214" t="s">
        <v>428</v>
      </c>
      <c r="X70" s="217">
        <v>12</v>
      </c>
      <c r="AK70" s="39" t="s">
        <v>113</v>
      </c>
    </row>
    <row r="71" spans="2:37" s="39" customFormat="1" ht="16">
      <c r="B71" s="196"/>
      <c r="C71" s="209">
        <v>45608</v>
      </c>
      <c r="D71" s="187" t="s">
        <v>288</v>
      </c>
      <c r="E71" s="210">
        <v>0.37777777777777777</v>
      </c>
      <c r="F71" s="211" t="s">
        <v>127</v>
      </c>
      <c r="G71" s="212" t="s">
        <v>340</v>
      </c>
      <c r="H71" s="213">
        <v>0.2</v>
      </c>
      <c r="I71" s="214" t="s">
        <v>207</v>
      </c>
      <c r="J71" s="214" t="s">
        <v>148</v>
      </c>
      <c r="K71" s="212" t="s">
        <v>149</v>
      </c>
      <c r="L71" s="212" t="s">
        <v>209</v>
      </c>
      <c r="M71" s="212" t="s">
        <v>151</v>
      </c>
      <c r="N71" s="212" t="s">
        <v>151</v>
      </c>
      <c r="O71" s="215" t="s">
        <v>151</v>
      </c>
      <c r="P71" s="212" t="s">
        <v>151</v>
      </c>
      <c r="Q71" s="214" t="s">
        <v>210</v>
      </c>
      <c r="R71" s="216" t="s">
        <v>204</v>
      </c>
      <c r="S71" s="216" t="s">
        <v>246</v>
      </c>
      <c r="T71" s="216" t="s">
        <v>376</v>
      </c>
      <c r="U71" s="216" t="s">
        <v>210</v>
      </c>
      <c r="V71" s="211"/>
      <c r="W71" s="214" t="s">
        <v>431</v>
      </c>
      <c r="X71" s="217">
        <v>13</v>
      </c>
      <c r="AK71" s="39" t="s">
        <v>113</v>
      </c>
    </row>
    <row r="72" spans="2:37" s="39" customFormat="1" ht="16">
      <c r="B72" s="196"/>
      <c r="C72" s="209">
        <v>45608</v>
      </c>
      <c r="D72" s="187" t="s">
        <v>288</v>
      </c>
      <c r="E72" s="210">
        <v>0.37777777777777777</v>
      </c>
      <c r="F72" s="211" t="s">
        <v>127</v>
      </c>
      <c r="G72" s="212" t="s">
        <v>340</v>
      </c>
      <c r="H72" s="213">
        <v>0</v>
      </c>
      <c r="I72" s="214" t="s">
        <v>207</v>
      </c>
      <c r="J72" s="214" t="s">
        <v>148</v>
      </c>
      <c r="K72" s="212" t="s">
        <v>149</v>
      </c>
      <c r="L72" s="212" t="s">
        <v>150</v>
      </c>
      <c r="M72" s="212" t="s">
        <v>151</v>
      </c>
      <c r="N72" s="212" t="s">
        <v>151</v>
      </c>
      <c r="O72" s="215" t="s">
        <v>151</v>
      </c>
      <c r="P72" s="212" t="s">
        <v>151</v>
      </c>
      <c r="Q72" s="214" t="s">
        <v>210</v>
      </c>
      <c r="R72" s="216" t="s">
        <v>204</v>
      </c>
      <c r="S72" s="216" t="s">
        <v>211</v>
      </c>
      <c r="T72" s="216" t="s">
        <v>376</v>
      </c>
      <c r="U72" s="216" t="s">
        <v>213</v>
      </c>
      <c r="V72" s="211"/>
      <c r="W72" s="214" t="s">
        <v>433</v>
      </c>
      <c r="X72" s="217">
        <v>13</v>
      </c>
      <c r="AK72" s="39" t="s">
        <v>113</v>
      </c>
    </row>
    <row r="73" spans="2:37" s="39" customFormat="1" ht="16">
      <c r="B73" s="196"/>
      <c r="C73" s="209">
        <v>45608</v>
      </c>
      <c r="D73" s="187" t="s">
        <v>288</v>
      </c>
      <c r="E73" s="210">
        <v>0.37986111111111109</v>
      </c>
      <c r="F73" s="211" t="s">
        <v>127</v>
      </c>
      <c r="G73" s="212" t="s">
        <v>340</v>
      </c>
      <c r="H73" s="213">
        <v>0.2</v>
      </c>
      <c r="I73" s="214" t="s">
        <v>207</v>
      </c>
      <c r="J73" s="214" t="s">
        <v>148</v>
      </c>
      <c r="K73" s="212" t="s">
        <v>149</v>
      </c>
      <c r="L73" s="212" t="s">
        <v>209</v>
      </c>
      <c r="M73" s="212" t="s">
        <v>151</v>
      </c>
      <c r="N73" s="212" t="s">
        <v>151</v>
      </c>
      <c r="O73" s="215" t="s">
        <v>151</v>
      </c>
      <c r="P73" s="212" t="s">
        <v>126</v>
      </c>
      <c r="Q73" s="214" t="s">
        <v>210</v>
      </c>
      <c r="R73" s="216" t="s">
        <v>204</v>
      </c>
      <c r="S73" s="216" t="s">
        <v>246</v>
      </c>
      <c r="T73" s="216" t="s">
        <v>154</v>
      </c>
      <c r="U73" s="216" t="s">
        <v>210</v>
      </c>
      <c r="V73" s="211"/>
      <c r="W73" s="214" t="s">
        <v>431</v>
      </c>
      <c r="X73" s="217">
        <v>14</v>
      </c>
      <c r="AK73" s="39" t="s">
        <v>113</v>
      </c>
    </row>
    <row r="74" spans="2:37" s="39" customFormat="1" ht="16">
      <c r="B74" s="196"/>
      <c r="C74" s="209">
        <v>45608</v>
      </c>
      <c r="D74" s="187" t="s">
        <v>288</v>
      </c>
      <c r="E74" s="210">
        <v>0.37986111111111109</v>
      </c>
      <c r="F74" s="211" t="s">
        <v>127</v>
      </c>
      <c r="G74" s="212" t="s">
        <v>340</v>
      </c>
      <c r="H74" s="213">
        <v>0</v>
      </c>
      <c r="I74" s="214" t="s">
        <v>207</v>
      </c>
      <c r="J74" s="214" t="s">
        <v>148</v>
      </c>
      <c r="K74" s="212" t="s">
        <v>149</v>
      </c>
      <c r="L74" s="212" t="s">
        <v>209</v>
      </c>
      <c r="M74" s="212" t="s">
        <v>151</v>
      </c>
      <c r="N74" s="212" t="s">
        <v>151</v>
      </c>
      <c r="O74" s="215" t="s">
        <v>151</v>
      </c>
      <c r="P74" s="212" t="s">
        <v>126</v>
      </c>
      <c r="Q74" s="214" t="s">
        <v>210</v>
      </c>
      <c r="R74" s="216" t="s">
        <v>204</v>
      </c>
      <c r="S74" s="216" t="s">
        <v>249</v>
      </c>
      <c r="T74" s="216" t="s">
        <v>376</v>
      </c>
      <c r="U74" s="216" t="s">
        <v>210</v>
      </c>
      <c r="V74" s="211"/>
      <c r="W74" s="214" t="s">
        <v>428</v>
      </c>
      <c r="X74" s="217">
        <v>14</v>
      </c>
      <c r="AK74" s="39" t="s">
        <v>113</v>
      </c>
    </row>
    <row r="75" spans="2:37" s="39" customFormat="1" ht="16">
      <c r="B75" s="196"/>
      <c r="C75" s="209">
        <v>45608</v>
      </c>
      <c r="D75" s="187" t="s">
        <v>288</v>
      </c>
      <c r="E75" s="210">
        <v>0.38194444444444442</v>
      </c>
      <c r="F75" s="211" t="s">
        <v>127</v>
      </c>
      <c r="G75" s="212" t="s">
        <v>340</v>
      </c>
      <c r="H75" s="213">
        <v>0.1</v>
      </c>
      <c r="I75" s="214" t="s">
        <v>207</v>
      </c>
      <c r="J75" s="214" t="s">
        <v>148</v>
      </c>
      <c r="K75" s="212" t="s">
        <v>149</v>
      </c>
      <c r="L75" s="212" t="s">
        <v>209</v>
      </c>
      <c r="M75" s="212" t="s">
        <v>151</v>
      </c>
      <c r="N75" s="212" t="s">
        <v>151</v>
      </c>
      <c r="O75" s="215" t="s">
        <v>151</v>
      </c>
      <c r="P75" s="212" t="s">
        <v>126</v>
      </c>
      <c r="Q75" s="214" t="s">
        <v>155</v>
      </c>
      <c r="R75" s="216" t="s">
        <v>242</v>
      </c>
      <c r="S75" s="216" t="s">
        <v>217</v>
      </c>
      <c r="T75" s="216"/>
      <c r="U75" s="216"/>
      <c r="V75" s="211"/>
      <c r="W75" s="214" t="s">
        <v>434</v>
      </c>
      <c r="X75" s="217">
        <v>14</v>
      </c>
      <c r="AK75" s="39" t="s">
        <v>113</v>
      </c>
    </row>
    <row r="76" spans="2:37" s="39" customFormat="1" ht="16">
      <c r="B76" s="196"/>
      <c r="C76" s="209">
        <v>45608</v>
      </c>
      <c r="D76" s="187" t="s">
        <v>288</v>
      </c>
      <c r="E76" s="210">
        <v>0.48541666666666666</v>
      </c>
      <c r="F76" s="211" t="s">
        <v>127</v>
      </c>
      <c r="G76" s="212" t="s">
        <v>545</v>
      </c>
      <c r="H76" s="213">
        <v>0.1</v>
      </c>
      <c r="I76" s="214" t="s">
        <v>207</v>
      </c>
      <c r="J76" s="214" t="s">
        <v>148</v>
      </c>
      <c r="K76" s="212" t="s">
        <v>149</v>
      </c>
      <c r="L76" s="212" t="s">
        <v>209</v>
      </c>
      <c r="M76" s="212" t="s">
        <v>151</v>
      </c>
      <c r="N76" s="212" t="s">
        <v>151</v>
      </c>
      <c r="O76" s="215" t="s">
        <v>151</v>
      </c>
      <c r="P76" s="212" t="s">
        <v>126</v>
      </c>
      <c r="Q76" s="214" t="s">
        <v>210</v>
      </c>
      <c r="R76" s="216" t="s">
        <v>204</v>
      </c>
      <c r="S76" s="216" t="s">
        <v>211</v>
      </c>
      <c r="T76" s="216" t="s">
        <v>376</v>
      </c>
      <c r="U76" s="216" t="s">
        <v>213</v>
      </c>
      <c r="V76" s="211"/>
      <c r="W76" s="214" t="s">
        <v>433</v>
      </c>
      <c r="X76" s="217">
        <v>14</v>
      </c>
      <c r="AK76" s="39" t="s">
        <v>113</v>
      </c>
    </row>
    <row r="77" spans="2:37" s="39" customFormat="1" ht="16">
      <c r="B77" s="196"/>
      <c r="C77" s="209">
        <v>45608</v>
      </c>
      <c r="D77" s="187" t="s">
        <v>288</v>
      </c>
      <c r="E77" s="210">
        <v>0.48749999999999999</v>
      </c>
      <c r="F77" s="211" t="s">
        <v>127</v>
      </c>
      <c r="G77" s="212" t="s">
        <v>340</v>
      </c>
      <c r="H77" s="213">
        <v>0.3</v>
      </c>
      <c r="I77" s="214" t="s">
        <v>207</v>
      </c>
      <c r="J77" s="214" t="s">
        <v>148</v>
      </c>
      <c r="K77" s="212" t="s">
        <v>149</v>
      </c>
      <c r="L77" s="212" t="s">
        <v>209</v>
      </c>
      <c r="M77" s="212" t="s">
        <v>151</v>
      </c>
      <c r="N77" s="212" t="s">
        <v>151</v>
      </c>
      <c r="O77" s="215" t="s">
        <v>151</v>
      </c>
      <c r="P77" s="212" t="s">
        <v>151</v>
      </c>
      <c r="Q77" s="214" t="s">
        <v>210</v>
      </c>
      <c r="R77" s="216" t="s">
        <v>204</v>
      </c>
      <c r="S77" s="216" t="s">
        <v>244</v>
      </c>
      <c r="T77" s="216"/>
      <c r="U77" s="216"/>
      <c r="V77" s="211"/>
      <c r="W77" s="214" t="s">
        <v>435</v>
      </c>
      <c r="X77" s="217">
        <v>13</v>
      </c>
      <c r="AK77" s="39" t="s">
        <v>113</v>
      </c>
    </row>
    <row r="78" spans="2:37" s="39" customFormat="1" ht="16">
      <c r="B78" s="196"/>
      <c r="C78" s="209">
        <v>45608</v>
      </c>
      <c r="D78" s="187" t="s">
        <v>288</v>
      </c>
      <c r="E78" s="210">
        <v>0.48958333333333331</v>
      </c>
      <c r="F78" s="211" t="s">
        <v>127</v>
      </c>
      <c r="G78" s="212" t="s">
        <v>188</v>
      </c>
      <c r="H78" s="213">
        <v>0.1</v>
      </c>
      <c r="I78" s="214" t="s">
        <v>207</v>
      </c>
      <c r="J78" s="214" t="s">
        <v>148</v>
      </c>
      <c r="K78" s="212" t="s">
        <v>208</v>
      </c>
      <c r="L78" s="212" t="s">
        <v>546</v>
      </c>
      <c r="M78" s="212" t="s">
        <v>151</v>
      </c>
      <c r="N78" s="212" t="s">
        <v>151</v>
      </c>
      <c r="O78" s="215" t="s">
        <v>151</v>
      </c>
      <c r="P78" s="212" t="s">
        <v>151</v>
      </c>
      <c r="Q78" s="214" t="s">
        <v>210</v>
      </c>
      <c r="R78" s="216" t="s">
        <v>204</v>
      </c>
      <c r="S78" s="216" t="s">
        <v>249</v>
      </c>
      <c r="T78" s="216" t="s">
        <v>376</v>
      </c>
      <c r="U78" s="216" t="s">
        <v>210</v>
      </c>
      <c r="V78" s="211"/>
      <c r="W78" s="214" t="s">
        <v>428</v>
      </c>
      <c r="X78" s="217">
        <v>12</v>
      </c>
      <c r="AK78" s="39" t="s">
        <v>113</v>
      </c>
    </row>
    <row r="79" spans="2:37" s="39" customFormat="1" ht="16">
      <c r="B79" s="196"/>
      <c r="C79" s="209">
        <v>45608</v>
      </c>
      <c r="D79" s="187" t="s">
        <v>288</v>
      </c>
      <c r="E79" s="210">
        <v>0.49027777777777776</v>
      </c>
      <c r="F79" s="211" t="s">
        <v>127</v>
      </c>
      <c r="G79" s="212" t="s">
        <v>188</v>
      </c>
      <c r="H79" s="213">
        <v>0.1</v>
      </c>
      <c r="I79" s="214" t="s">
        <v>207</v>
      </c>
      <c r="J79" s="214" t="s">
        <v>148</v>
      </c>
      <c r="K79" s="212" t="s">
        <v>149</v>
      </c>
      <c r="L79" s="212" t="s">
        <v>209</v>
      </c>
      <c r="M79" s="212" t="s">
        <v>151</v>
      </c>
      <c r="N79" s="212" t="s">
        <v>151</v>
      </c>
      <c r="O79" s="215" t="s">
        <v>151</v>
      </c>
      <c r="P79" s="212" t="s">
        <v>151</v>
      </c>
      <c r="Q79" s="214" t="s">
        <v>210</v>
      </c>
      <c r="R79" s="216" t="s">
        <v>204</v>
      </c>
      <c r="S79" s="216" t="s">
        <v>246</v>
      </c>
      <c r="T79" s="216" t="s">
        <v>376</v>
      </c>
      <c r="U79" s="216" t="s">
        <v>210</v>
      </c>
      <c r="V79" s="211"/>
      <c r="W79" s="214" t="s">
        <v>429</v>
      </c>
      <c r="X79" s="217">
        <v>12</v>
      </c>
      <c r="AK79" s="39" t="s">
        <v>113</v>
      </c>
    </row>
    <row r="80" spans="2:37" s="39" customFormat="1" ht="16">
      <c r="B80" s="196"/>
      <c r="C80" s="209">
        <v>45608</v>
      </c>
      <c r="D80" s="187" t="s">
        <v>288</v>
      </c>
      <c r="E80" s="210">
        <v>0.49305555555555558</v>
      </c>
      <c r="F80" s="211" t="s">
        <v>127</v>
      </c>
      <c r="G80" s="212" t="s">
        <v>188</v>
      </c>
      <c r="H80" s="213">
        <v>0.1</v>
      </c>
      <c r="I80" s="214" t="s">
        <v>207</v>
      </c>
      <c r="J80" s="214" t="s">
        <v>148</v>
      </c>
      <c r="K80" s="212" t="s">
        <v>149</v>
      </c>
      <c r="L80" s="212" t="s">
        <v>209</v>
      </c>
      <c r="M80" s="212" t="s">
        <v>151</v>
      </c>
      <c r="N80" s="212" t="s">
        <v>151</v>
      </c>
      <c r="O80" s="215" t="s">
        <v>151</v>
      </c>
      <c r="P80" s="212" t="s">
        <v>151</v>
      </c>
      <c r="Q80" s="214" t="s">
        <v>210</v>
      </c>
      <c r="R80" s="216" t="s">
        <v>204</v>
      </c>
      <c r="S80" s="216" t="s">
        <v>249</v>
      </c>
      <c r="T80" s="216" t="s">
        <v>376</v>
      </c>
      <c r="U80" s="216" t="s">
        <v>210</v>
      </c>
      <c r="V80" s="211"/>
      <c r="W80" s="214" t="s">
        <v>428</v>
      </c>
      <c r="X80" s="217">
        <v>11</v>
      </c>
      <c r="AK80" s="39" t="s">
        <v>113</v>
      </c>
    </row>
    <row r="81" spans="2:37" s="39" customFormat="1" ht="16">
      <c r="B81" s="196"/>
      <c r="C81" s="209">
        <v>45608</v>
      </c>
      <c r="D81" s="187" t="s">
        <v>288</v>
      </c>
      <c r="E81" s="210">
        <v>0.49861111111111112</v>
      </c>
      <c r="F81" s="211" t="s">
        <v>127</v>
      </c>
      <c r="G81" s="212" t="s">
        <v>340</v>
      </c>
      <c r="H81" s="213">
        <v>0.1</v>
      </c>
      <c r="I81" s="214" t="s">
        <v>207</v>
      </c>
      <c r="J81" s="214" t="s">
        <v>148</v>
      </c>
      <c r="K81" s="212" t="s">
        <v>149</v>
      </c>
      <c r="L81" s="212" t="s">
        <v>209</v>
      </c>
      <c r="M81" s="212" t="s">
        <v>151</v>
      </c>
      <c r="N81" s="212" t="s">
        <v>151</v>
      </c>
      <c r="O81" s="215" t="s">
        <v>151</v>
      </c>
      <c r="P81" s="212" t="s">
        <v>151</v>
      </c>
      <c r="Q81" s="214" t="s">
        <v>210</v>
      </c>
      <c r="R81" s="216" t="s">
        <v>204</v>
      </c>
      <c r="S81" s="216" t="s">
        <v>249</v>
      </c>
      <c r="T81" s="216" t="s">
        <v>376</v>
      </c>
      <c r="U81" s="216" t="s">
        <v>210</v>
      </c>
      <c r="V81" s="211"/>
      <c r="W81" s="214" t="s">
        <v>428</v>
      </c>
      <c r="X81" s="217">
        <v>8</v>
      </c>
      <c r="AK81" s="39" t="s">
        <v>113</v>
      </c>
    </row>
    <row r="82" spans="2:37" s="39" customFormat="1" ht="16">
      <c r="B82" s="196"/>
      <c r="C82" s="209">
        <v>45608</v>
      </c>
      <c r="D82" s="187" t="s">
        <v>288</v>
      </c>
      <c r="E82" s="210">
        <v>0.50138888888888888</v>
      </c>
      <c r="F82" s="211" t="s">
        <v>127</v>
      </c>
      <c r="G82" s="212" t="s">
        <v>340</v>
      </c>
      <c r="H82" s="213">
        <v>0.6</v>
      </c>
      <c r="I82" s="214" t="s">
        <v>207</v>
      </c>
      <c r="J82" s="214" t="s">
        <v>148</v>
      </c>
      <c r="K82" s="212" t="s">
        <v>149</v>
      </c>
      <c r="L82" s="212" t="s">
        <v>209</v>
      </c>
      <c r="M82" s="212" t="s">
        <v>151</v>
      </c>
      <c r="N82" s="212" t="s">
        <v>151</v>
      </c>
      <c r="O82" s="215" t="s">
        <v>151</v>
      </c>
      <c r="P82" s="212" t="s">
        <v>151</v>
      </c>
      <c r="Q82" s="214" t="s">
        <v>210</v>
      </c>
      <c r="R82" s="216" t="s">
        <v>242</v>
      </c>
      <c r="S82" s="216" t="s">
        <v>246</v>
      </c>
      <c r="T82" s="216" t="s">
        <v>219</v>
      </c>
      <c r="U82" s="216" t="s">
        <v>210</v>
      </c>
      <c r="V82" s="211"/>
      <c r="W82" s="214" t="s">
        <v>436</v>
      </c>
      <c r="X82" s="217">
        <v>7</v>
      </c>
      <c r="AK82" s="39" t="s">
        <v>113</v>
      </c>
    </row>
    <row r="83" spans="2:37" s="39" customFormat="1" ht="16">
      <c r="B83" s="196"/>
      <c r="C83" s="209">
        <v>45608</v>
      </c>
      <c r="D83" s="187" t="s">
        <v>288</v>
      </c>
      <c r="E83" s="210">
        <v>0.50208333333333333</v>
      </c>
      <c r="F83" s="211" t="s">
        <v>127</v>
      </c>
      <c r="G83" s="212" t="s">
        <v>188</v>
      </c>
      <c r="H83" s="213">
        <v>0</v>
      </c>
      <c r="I83" s="214" t="s">
        <v>207</v>
      </c>
      <c r="J83" s="214" t="s">
        <v>148</v>
      </c>
      <c r="K83" s="212" t="s">
        <v>149</v>
      </c>
      <c r="L83" s="212" t="s">
        <v>209</v>
      </c>
      <c r="M83" s="212" t="s">
        <v>151</v>
      </c>
      <c r="N83" s="212" t="s">
        <v>151</v>
      </c>
      <c r="O83" s="215" t="s">
        <v>151</v>
      </c>
      <c r="P83" s="212" t="s">
        <v>151</v>
      </c>
      <c r="Q83" s="214" t="s">
        <v>210</v>
      </c>
      <c r="R83" s="216" t="s">
        <v>204</v>
      </c>
      <c r="S83" s="216" t="s">
        <v>246</v>
      </c>
      <c r="T83" s="216" t="s">
        <v>376</v>
      </c>
      <c r="U83" s="216" t="s">
        <v>210</v>
      </c>
      <c r="V83" s="211"/>
      <c r="W83" s="214" t="s">
        <v>437</v>
      </c>
      <c r="X83" s="217">
        <v>7</v>
      </c>
      <c r="AK83" s="39" t="s">
        <v>113</v>
      </c>
    </row>
    <row r="84" spans="2:37" s="39" customFormat="1" ht="16">
      <c r="B84" s="196"/>
      <c r="C84" s="209">
        <v>45608</v>
      </c>
      <c r="D84" s="187" t="s">
        <v>288</v>
      </c>
      <c r="E84" s="210">
        <v>0.50486111111111109</v>
      </c>
      <c r="F84" s="211" t="s">
        <v>127</v>
      </c>
      <c r="G84" s="212" t="s">
        <v>547</v>
      </c>
      <c r="H84" s="213">
        <v>0.4</v>
      </c>
      <c r="I84" s="214" t="s">
        <v>207</v>
      </c>
      <c r="J84" s="214" t="s">
        <v>148</v>
      </c>
      <c r="K84" s="212" t="s">
        <v>149</v>
      </c>
      <c r="L84" s="212" t="s">
        <v>548</v>
      </c>
      <c r="M84" s="212" t="s">
        <v>151</v>
      </c>
      <c r="N84" s="212" t="s">
        <v>151</v>
      </c>
      <c r="O84" s="215" t="s">
        <v>151</v>
      </c>
      <c r="P84" s="212" t="s">
        <v>151</v>
      </c>
      <c r="Q84" s="214" t="s">
        <v>210</v>
      </c>
      <c r="R84" s="216" t="s">
        <v>204</v>
      </c>
      <c r="S84" s="216" t="s">
        <v>246</v>
      </c>
      <c r="T84" s="216"/>
      <c r="U84" s="216" t="s">
        <v>210</v>
      </c>
      <c r="V84" s="211"/>
      <c r="W84" s="214" t="s">
        <v>438</v>
      </c>
      <c r="X84" s="217">
        <v>5</v>
      </c>
      <c r="AK84" s="39" t="s">
        <v>113</v>
      </c>
    </row>
    <row r="85" spans="2:37" s="39" customFormat="1" ht="16">
      <c r="B85" s="196"/>
      <c r="C85" s="209">
        <v>45608</v>
      </c>
      <c r="D85" s="187" t="s">
        <v>288</v>
      </c>
      <c r="E85" s="210">
        <v>0.50486111111111109</v>
      </c>
      <c r="F85" s="211" t="s">
        <v>127</v>
      </c>
      <c r="G85" s="212" t="s">
        <v>188</v>
      </c>
      <c r="H85" s="213">
        <v>0</v>
      </c>
      <c r="I85" s="214" t="s">
        <v>207</v>
      </c>
      <c r="J85" s="214" t="s">
        <v>148</v>
      </c>
      <c r="K85" s="212" t="s">
        <v>149</v>
      </c>
      <c r="L85" s="212" t="s">
        <v>548</v>
      </c>
      <c r="M85" s="212" t="s">
        <v>151</v>
      </c>
      <c r="N85" s="212" t="s">
        <v>151</v>
      </c>
      <c r="O85" s="215" t="s">
        <v>151</v>
      </c>
      <c r="P85" s="212" t="s">
        <v>151</v>
      </c>
      <c r="Q85" s="214" t="s">
        <v>210</v>
      </c>
      <c r="R85" s="216" t="s">
        <v>204</v>
      </c>
      <c r="S85" s="216" t="s">
        <v>249</v>
      </c>
      <c r="T85" s="216" t="s">
        <v>376</v>
      </c>
      <c r="U85" s="216" t="s">
        <v>210</v>
      </c>
      <c r="V85" s="211"/>
      <c r="W85" s="214" t="s">
        <v>428</v>
      </c>
      <c r="X85" s="217">
        <v>5</v>
      </c>
      <c r="AK85" s="39" t="s">
        <v>113</v>
      </c>
    </row>
    <row r="86" spans="2:37" s="39" customFormat="1" ht="16">
      <c r="B86" s="196"/>
      <c r="C86" s="209">
        <v>45608</v>
      </c>
      <c r="D86" s="187" t="s">
        <v>288</v>
      </c>
      <c r="E86" s="210">
        <v>0.50763888888888886</v>
      </c>
      <c r="F86" s="211" t="s">
        <v>127</v>
      </c>
      <c r="G86" s="212" t="s">
        <v>188</v>
      </c>
      <c r="H86" s="213">
        <v>0.1</v>
      </c>
      <c r="I86" s="214" t="s">
        <v>207</v>
      </c>
      <c r="J86" s="214" t="s">
        <v>148</v>
      </c>
      <c r="K86" s="212" t="s">
        <v>149</v>
      </c>
      <c r="L86" s="212" t="s">
        <v>209</v>
      </c>
      <c r="M86" s="212" t="s">
        <v>151</v>
      </c>
      <c r="N86" s="212" t="s">
        <v>151</v>
      </c>
      <c r="O86" s="215" t="s">
        <v>151</v>
      </c>
      <c r="P86" s="212" t="s">
        <v>151</v>
      </c>
      <c r="Q86" s="214" t="s">
        <v>210</v>
      </c>
      <c r="R86" s="216" t="s">
        <v>204</v>
      </c>
      <c r="S86" s="216" t="s">
        <v>211</v>
      </c>
      <c r="T86" s="216" t="s">
        <v>376</v>
      </c>
      <c r="U86" s="216" t="s">
        <v>213</v>
      </c>
      <c r="V86" s="211"/>
      <c r="W86" s="214" t="s">
        <v>433</v>
      </c>
      <c r="X86" s="217">
        <v>3</v>
      </c>
      <c r="AK86" s="39" t="s">
        <v>113</v>
      </c>
    </row>
    <row r="87" spans="2:37" s="39" customFormat="1" ht="16">
      <c r="B87" s="196"/>
      <c r="C87" s="209">
        <v>45608</v>
      </c>
      <c r="D87" s="187" t="s">
        <v>288</v>
      </c>
      <c r="E87" s="210">
        <v>0.5083333333333333</v>
      </c>
      <c r="F87" s="211" t="s">
        <v>127</v>
      </c>
      <c r="G87" s="212" t="s">
        <v>188</v>
      </c>
      <c r="H87" s="213">
        <v>0.3</v>
      </c>
      <c r="I87" s="214" t="s">
        <v>207</v>
      </c>
      <c r="J87" s="214" t="s">
        <v>148</v>
      </c>
      <c r="K87" s="212" t="s">
        <v>149</v>
      </c>
      <c r="L87" s="212" t="s">
        <v>209</v>
      </c>
      <c r="M87" s="212" t="s">
        <v>151</v>
      </c>
      <c r="N87" s="212" t="s">
        <v>151</v>
      </c>
      <c r="O87" s="215" t="s">
        <v>151</v>
      </c>
      <c r="P87" s="212" t="s">
        <v>151</v>
      </c>
      <c r="Q87" s="214" t="s">
        <v>210</v>
      </c>
      <c r="R87" s="216" t="s">
        <v>204</v>
      </c>
      <c r="S87" s="216" t="s">
        <v>249</v>
      </c>
      <c r="T87" s="216" t="s">
        <v>376</v>
      </c>
      <c r="U87" s="216" t="s">
        <v>210</v>
      </c>
      <c r="V87" s="211"/>
      <c r="W87" s="214" t="s">
        <v>428</v>
      </c>
      <c r="X87" s="217">
        <v>3</v>
      </c>
      <c r="AK87" s="39" t="s">
        <v>113</v>
      </c>
    </row>
    <row r="88" spans="2:37" s="39" customFormat="1" ht="16">
      <c r="B88" s="196"/>
      <c r="C88" s="209">
        <v>45608</v>
      </c>
      <c r="D88" s="187" t="s">
        <v>288</v>
      </c>
      <c r="E88" s="210">
        <v>0.50972222222222219</v>
      </c>
      <c r="F88" s="211" t="s">
        <v>127</v>
      </c>
      <c r="G88" s="212" t="s">
        <v>188</v>
      </c>
      <c r="H88" s="213">
        <v>0.1</v>
      </c>
      <c r="I88" s="214" t="s">
        <v>207</v>
      </c>
      <c r="J88" s="214" t="s">
        <v>148</v>
      </c>
      <c r="K88" s="212" t="s">
        <v>149</v>
      </c>
      <c r="L88" s="212" t="s">
        <v>209</v>
      </c>
      <c r="M88" s="212" t="s">
        <v>151</v>
      </c>
      <c r="N88" s="212" t="s">
        <v>151</v>
      </c>
      <c r="O88" s="215" t="s">
        <v>151</v>
      </c>
      <c r="P88" s="212" t="s">
        <v>151</v>
      </c>
      <c r="Q88" s="214" t="s">
        <v>210</v>
      </c>
      <c r="R88" s="216" t="s">
        <v>204</v>
      </c>
      <c r="S88" s="216" t="s">
        <v>246</v>
      </c>
      <c r="T88" s="216" t="s">
        <v>154</v>
      </c>
      <c r="U88" s="216" t="s">
        <v>210</v>
      </c>
      <c r="V88" s="211"/>
      <c r="W88" s="214" t="s">
        <v>429</v>
      </c>
      <c r="X88" s="217">
        <v>2</v>
      </c>
      <c r="AK88" s="39" t="s">
        <v>113</v>
      </c>
    </row>
    <row r="89" spans="2:37" s="39" customFormat="1" ht="16">
      <c r="B89" s="196"/>
      <c r="C89" s="209">
        <v>45608</v>
      </c>
      <c r="D89" s="187" t="s">
        <v>288</v>
      </c>
      <c r="E89" s="210">
        <v>0.51111111111111107</v>
      </c>
      <c r="F89" s="211" t="s">
        <v>127</v>
      </c>
      <c r="G89" s="212" t="s">
        <v>188</v>
      </c>
      <c r="H89" s="213">
        <v>0.1</v>
      </c>
      <c r="I89" s="214" t="s">
        <v>207</v>
      </c>
      <c r="J89" s="214" t="s">
        <v>148</v>
      </c>
      <c r="K89" s="212" t="s">
        <v>208</v>
      </c>
      <c r="L89" s="212" t="s">
        <v>209</v>
      </c>
      <c r="M89" s="212" t="s">
        <v>151</v>
      </c>
      <c r="N89" s="212" t="s">
        <v>151</v>
      </c>
      <c r="O89" s="215" t="s">
        <v>126</v>
      </c>
      <c r="P89" s="212" t="s">
        <v>151</v>
      </c>
      <c r="Q89" s="214" t="s">
        <v>210</v>
      </c>
      <c r="R89" s="216" t="s">
        <v>204</v>
      </c>
      <c r="S89" s="216" t="s">
        <v>246</v>
      </c>
      <c r="T89" s="216" t="s">
        <v>154</v>
      </c>
      <c r="U89" s="216" t="s">
        <v>210</v>
      </c>
      <c r="V89" s="211"/>
      <c r="W89" s="214" t="s">
        <v>429</v>
      </c>
      <c r="X89" s="217">
        <v>2</v>
      </c>
      <c r="AK89" s="39" t="s">
        <v>113</v>
      </c>
    </row>
    <row r="90" spans="2:37" s="39" customFormat="1" ht="16">
      <c r="B90" s="196"/>
      <c r="C90" s="209">
        <v>45608</v>
      </c>
      <c r="D90" s="187" t="s">
        <v>288</v>
      </c>
      <c r="E90" s="210">
        <v>0.51111111111111107</v>
      </c>
      <c r="F90" s="211" t="s">
        <v>127</v>
      </c>
      <c r="G90" s="212" t="s">
        <v>188</v>
      </c>
      <c r="H90" s="213">
        <v>0.1</v>
      </c>
      <c r="I90" s="214" t="s">
        <v>207</v>
      </c>
      <c r="J90" s="214" t="s">
        <v>148</v>
      </c>
      <c r="K90" s="212" t="s">
        <v>149</v>
      </c>
      <c r="L90" s="212" t="s">
        <v>209</v>
      </c>
      <c r="M90" s="212" t="s">
        <v>151</v>
      </c>
      <c r="N90" s="212" t="s">
        <v>151</v>
      </c>
      <c r="O90" s="215" t="s">
        <v>151</v>
      </c>
      <c r="P90" s="212" t="s">
        <v>151</v>
      </c>
      <c r="Q90" s="214" t="s">
        <v>210</v>
      </c>
      <c r="R90" s="216" t="s">
        <v>204</v>
      </c>
      <c r="S90" s="216" t="s">
        <v>211</v>
      </c>
      <c r="T90" s="216" t="s">
        <v>154</v>
      </c>
      <c r="U90" s="216" t="s">
        <v>213</v>
      </c>
      <c r="V90" s="211"/>
      <c r="W90" s="214" t="s">
        <v>433</v>
      </c>
      <c r="X90" s="217">
        <v>1</v>
      </c>
      <c r="AK90" s="39" t="s">
        <v>113</v>
      </c>
    </row>
    <row r="91" spans="2:37" s="39" customFormat="1" ht="16">
      <c r="B91" s="196"/>
      <c r="C91" s="209">
        <v>45608</v>
      </c>
      <c r="D91" s="187" t="s">
        <v>288</v>
      </c>
      <c r="E91" s="210">
        <v>0.56527777777777777</v>
      </c>
      <c r="F91" s="211" t="s">
        <v>127</v>
      </c>
      <c r="G91" s="212" t="s">
        <v>188</v>
      </c>
      <c r="H91" s="213">
        <v>0.1</v>
      </c>
      <c r="I91" s="214" t="s">
        <v>207</v>
      </c>
      <c r="J91" s="214" t="s">
        <v>148</v>
      </c>
      <c r="K91" s="212" t="s">
        <v>149</v>
      </c>
      <c r="L91" s="212" t="s">
        <v>209</v>
      </c>
      <c r="M91" s="212" t="s">
        <v>151</v>
      </c>
      <c r="N91" s="212" t="s">
        <v>151</v>
      </c>
      <c r="O91" s="215" t="s">
        <v>151</v>
      </c>
      <c r="P91" s="212" t="s">
        <v>126</v>
      </c>
      <c r="Q91" s="214" t="s">
        <v>213</v>
      </c>
      <c r="R91" s="216" t="s">
        <v>204</v>
      </c>
      <c r="S91" s="216" t="s">
        <v>217</v>
      </c>
      <c r="T91" s="216"/>
      <c r="U91" s="216"/>
      <c r="V91" s="211"/>
      <c r="W91" s="214" t="s">
        <v>439</v>
      </c>
      <c r="X91" s="217">
        <v>1</v>
      </c>
      <c r="AK91" s="39" t="s">
        <v>113</v>
      </c>
    </row>
    <row r="92" spans="2:37" s="39" customFormat="1" ht="16">
      <c r="B92" s="196"/>
      <c r="C92" s="209">
        <v>45608</v>
      </c>
      <c r="D92" s="187" t="s">
        <v>288</v>
      </c>
      <c r="E92" s="210">
        <v>0.56666666666666665</v>
      </c>
      <c r="F92" s="211" t="s">
        <v>127</v>
      </c>
      <c r="G92" s="212" t="s">
        <v>188</v>
      </c>
      <c r="H92" s="213">
        <v>0.2</v>
      </c>
      <c r="I92" s="214" t="s">
        <v>207</v>
      </c>
      <c r="J92" s="214" t="s">
        <v>148</v>
      </c>
      <c r="K92" s="212" t="s">
        <v>208</v>
      </c>
      <c r="L92" s="212" t="s">
        <v>209</v>
      </c>
      <c r="M92" s="212" t="s">
        <v>151</v>
      </c>
      <c r="N92" s="212" t="s">
        <v>151</v>
      </c>
      <c r="O92" s="215" t="s">
        <v>151</v>
      </c>
      <c r="P92" s="212" t="s">
        <v>126</v>
      </c>
      <c r="Q92" s="214" t="s">
        <v>210</v>
      </c>
      <c r="R92" s="216" t="s">
        <v>204</v>
      </c>
      <c r="S92" s="216" t="s">
        <v>211</v>
      </c>
      <c r="T92" s="216" t="s">
        <v>376</v>
      </c>
      <c r="U92" s="216" t="s">
        <v>213</v>
      </c>
      <c r="V92" s="211"/>
      <c r="W92" s="214" t="s">
        <v>433</v>
      </c>
      <c r="X92" s="217">
        <v>2</v>
      </c>
      <c r="AK92" s="39" t="s">
        <v>113</v>
      </c>
    </row>
    <row r="93" spans="2:37" s="39" customFormat="1" ht="16">
      <c r="B93" s="196"/>
      <c r="C93" s="209">
        <v>45608</v>
      </c>
      <c r="D93" s="187" t="s">
        <v>288</v>
      </c>
      <c r="E93" s="210">
        <v>0.56874999999999998</v>
      </c>
      <c r="F93" s="211" t="s">
        <v>127</v>
      </c>
      <c r="G93" s="212" t="s">
        <v>188</v>
      </c>
      <c r="H93" s="213">
        <v>0.1</v>
      </c>
      <c r="I93" s="214" t="s">
        <v>207</v>
      </c>
      <c r="J93" s="214" t="s">
        <v>148</v>
      </c>
      <c r="K93" s="212" t="s">
        <v>149</v>
      </c>
      <c r="L93" s="212" t="s">
        <v>209</v>
      </c>
      <c r="M93" s="212" t="s">
        <v>151</v>
      </c>
      <c r="N93" s="212" t="s">
        <v>151</v>
      </c>
      <c r="O93" s="215" t="s">
        <v>151</v>
      </c>
      <c r="P93" s="212" t="s">
        <v>151</v>
      </c>
      <c r="Q93" s="214" t="s">
        <v>210</v>
      </c>
      <c r="R93" s="216" t="s">
        <v>204</v>
      </c>
      <c r="S93" s="216" t="s">
        <v>249</v>
      </c>
      <c r="T93" s="216" t="s">
        <v>376</v>
      </c>
      <c r="U93" s="216" t="s">
        <v>210</v>
      </c>
      <c r="V93" s="211"/>
      <c r="W93" s="214" t="s">
        <v>428</v>
      </c>
      <c r="X93" s="217">
        <v>3</v>
      </c>
      <c r="AK93" s="39" t="s">
        <v>113</v>
      </c>
    </row>
    <row r="94" spans="2:37" s="39" customFormat="1" ht="16">
      <c r="B94" s="196"/>
      <c r="C94" s="209">
        <v>45608</v>
      </c>
      <c r="D94" s="187" t="s">
        <v>288</v>
      </c>
      <c r="E94" s="210">
        <v>0.57291666666666663</v>
      </c>
      <c r="F94" s="211" t="s">
        <v>127</v>
      </c>
      <c r="G94" s="212" t="s">
        <v>188</v>
      </c>
      <c r="H94" s="213">
        <v>0.4</v>
      </c>
      <c r="I94" s="214" t="s">
        <v>207</v>
      </c>
      <c r="J94" s="214" t="s">
        <v>148</v>
      </c>
      <c r="K94" s="212" t="s">
        <v>149</v>
      </c>
      <c r="L94" s="212" t="s">
        <v>548</v>
      </c>
      <c r="M94" s="212" t="s">
        <v>151</v>
      </c>
      <c r="N94" s="212" t="s">
        <v>151</v>
      </c>
      <c r="O94" s="215" t="s">
        <v>151</v>
      </c>
      <c r="P94" s="212" t="s">
        <v>151</v>
      </c>
      <c r="Q94" s="214" t="s">
        <v>210</v>
      </c>
      <c r="R94" s="216" t="s">
        <v>204</v>
      </c>
      <c r="S94" s="216" t="s">
        <v>211</v>
      </c>
      <c r="T94" s="216" t="s">
        <v>376</v>
      </c>
      <c r="U94" s="216" t="s">
        <v>213</v>
      </c>
      <c r="V94" s="211"/>
      <c r="W94" s="214" t="s">
        <v>433</v>
      </c>
      <c r="X94" s="217">
        <v>5</v>
      </c>
      <c r="AK94" s="39" t="s">
        <v>113</v>
      </c>
    </row>
    <row r="95" spans="2:37" s="39" customFormat="1" ht="16">
      <c r="B95" s="196"/>
      <c r="C95" s="209">
        <v>45608</v>
      </c>
      <c r="D95" s="187" t="s">
        <v>288</v>
      </c>
      <c r="E95" s="210">
        <v>0.57291666666666663</v>
      </c>
      <c r="F95" s="211" t="s">
        <v>127</v>
      </c>
      <c r="G95" s="212" t="s">
        <v>188</v>
      </c>
      <c r="H95" s="213">
        <v>0</v>
      </c>
      <c r="I95" s="214" t="s">
        <v>207</v>
      </c>
      <c r="J95" s="214" t="s">
        <v>148</v>
      </c>
      <c r="K95" s="212" t="s">
        <v>149</v>
      </c>
      <c r="L95" s="212" t="s">
        <v>548</v>
      </c>
      <c r="M95" s="212" t="s">
        <v>151</v>
      </c>
      <c r="N95" s="212" t="s">
        <v>151</v>
      </c>
      <c r="O95" s="215" t="s">
        <v>151</v>
      </c>
      <c r="P95" s="212" t="s">
        <v>151</v>
      </c>
      <c r="Q95" s="214" t="s">
        <v>210</v>
      </c>
      <c r="R95" s="216" t="s">
        <v>204</v>
      </c>
      <c r="S95" s="216" t="s">
        <v>249</v>
      </c>
      <c r="T95" s="216" t="s">
        <v>376</v>
      </c>
      <c r="U95" s="216" t="s">
        <v>210</v>
      </c>
      <c r="V95" s="211"/>
      <c r="W95" s="214" t="s">
        <v>428</v>
      </c>
      <c r="X95" s="217">
        <v>5</v>
      </c>
      <c r="AK95" s="39" t="s">
        <v>113</v>
      </c>
    </row>
    <row r="96" spans="2:37" s="39" customFormat="1" ht="16">
      <c r="B96" s="196"/>
      <c r="C96" s="209">
        <v>45608</v>
      </c>
      <c r="D96" s="187" t="s">
        <v>288</v>
      </c>
      <c r="E96" s="210">
        <v>0.57986111111111116</v>
      </c>
      <c r="F96" s="211" t="s">
        <v>127</v>
      </c>
      <c r="G96" s="212" t="s">
        <v>188</v>
      </c>
      <c r="H96" s="213">
        <v>0.3</v>
      </c>
      <c r="I96" s="214" t="s">
        <v>207</v>
      </c>
      <c r="J96" s="214" t="s">
        <v>148</v>
      </c>
      <c r="K96" s="212" t="s">
        <v>149</v>
      </c>
      <c r="L96" s="212" t="s">
        <v>209</v>
      </c>
      <c r="M96" s="212" t="s">
        <v>151</v>
      </c>
      <c r="N96" s="212" t="s">
        <v>151</v>
      </c>
      <c r="O96" s="215" t="s">
        <v>151</v>
      </c>
      <c r="P96" s="212" t="s">
        <v>151</v>
      </c>
      <c r="Q96" s="214" t="s">
        <v>210</v>
      </c>
      <c r="R96" s="216" t="s">
        <v>204</v>
      </c>
      <c r="S96" s="216" t="s">
        <v>246</v>
      </c>
      <c r="T96" s="216" t="s">
        <v>376</v>
      </c>
      <c r="U96" s="216" t="s">
        <v>210</v>
      </c>
      <c r="V96" s="211"/>
      <c r="W96" s="214" t="s">
        <v>429</v>
      </c>
      <c r="X96" s="217">
        <v>5</v>
      </c>
      <c r="AK96" s="39" t="s">
        <v>113</v>
      </c>
    </row>
    <row r="97" spans="2:37" s="39" customFormat="1" ht="16">
      <c r="B97" s="196"/>
      <c r="C97" s="209">
        <v>45608</v>
      </c>
      <c r="D97" s="187" t="s">
        <v>288</v>
      </c>
      <c r="E97" s="210">
        <v>0.58125000000000004</v>
      </c>
      <c r="F97" s="211" t="s">
        <v>127</v>
      </c>
      <c r="G97" s="212" t="s">
        <v>188</v>
      </c>
      <c r="H97" s="213">
        <v>0.1</v>
      </c>
      <c r="I97" s="214" t="s">
        <v>207</v>
      </c>
      <c r="J97" s="214" t="s">
        <v>148</v>
      </c>
      <c r="K97" s="212" t="s">
        <v>149</v>
      </c>
      <c r="L97" s="212" t="s">
        <v>548</v>
      </c>
      <c r="M97" s="212" t="s">
        <v>151</v>
      </c>
      <c r="N97" s="212" t="s">
        <v>151</v>
      </c>
      <c r="O97" s="215" t="s">
        <v>151</v>
      </c>
      <c r="P97" s="212" t="s">
        <v>151</v>
      </c>
      <c r="Q97" s="214" t="s">
        <v>210</v>
      </c>
      <c r="R97" s="216" t="s">
        <v>204</v>
      </c>
      <c r="S97" s="216" t="s">
        <v>249</v>
      </c>
      <c r="T97" s="216" t="s">
        <v>376</v>
      </c>
      <c r="U97" s="216" t="s">
        <v>210</v>
      </c>
      <c r="V97" s="211"/>
      <c r="W97" s="214" t="s">
        <v>428</v>
      </c>
      <c r="X97" s="217">
        <v>5</v>
      </c>
      <c r="AK97" s="39" t="s">
        <v>113</v>
      </c>
    </row>
    <row r="98" spans="2:37" s="39" customFormat="1" ht="16">
      <c r="B98" s="196"/>
      <c r="C98" s="209">
        <v>45608</v>
      </c>
      <c r="D98" s="187" t="s">
        <v>288</v>
      </c>
      <c r="E98" s="210">
        <v>0.58333333333333337</v>
      </c>
      <c r="F98" s="211" t="s">
        <v>127</v>
      </c>
      <c r="G98" s="212" t="s">
        <v>188</v>
      </c>
      <c r="H98" s="213">
        <v>0.1</v>
      </c>
      <c r="I98" s="214" t="s">
        <v>207</v>
      </c>
      <c r="J98" s="214" t="s">
        <v>148</v>
      </c>
      <c r="K98" s="212" t="s">
        <v>149</v>
      </c>
      <c r="L98" s="212" t="s">
        <v>209</v>
      </c>
      <c r="M98" s="212" t="s">
        <v>151</v>
      </c>
      <c r="N98" s="212" t="s">
        <v>151</v>
      </c>
      <c r="O98" s="215" t="s">
        <v>151</v>
      </c>
      <c r="P98" s="212" t="s">
        <v>151</v>
      </c>
      <c r="Q98" s="214" t="s">
        <v>210</v>
      </c>
      <c r="R98" s="216" t="s">
        <v>204</v>
      </c>
      <c r="S98" s="216" t="s">
        <v>249</v>
      </c>
      <c r="T98" s="216" t="s">
        <v>376</v>
      </c>
      <c r="U98" s="216" t="s">
        <v>210</v>
      </c>
      <c r="V98" s="211"/>
      <c r="W98" s="214" t="s">
        <v>428</v>
      </c>
      <c r="X98" s="217">
        <v>4</v>
      </c>
      <c r="AK98" s="39" t="s">
        <v>113</v>
      </c>
    </row>
    <row r="99" spans="2:37" s="39" customFormat="1" ht="16">
      <c r="B99" s="196"/>
      <c r="C99" s="209">
        <v>45608</v>
      </c>
      <c r="D99" s="187" t="s">
        <v>288</v>
      </c>
      <c r="E99" s="210">
        <v>0.58402777777777781</v>
      </c>
      <c r="F99" s="211" t="s">
        <v>127</v>
      </c>
      <c r="G99" s="212" t="s">
        <v>188</v>
      </c>
      <c r="H99" s="213">
        <v>0.1</v>
      </c>
      <c r="I99" s="214" t="s">
        <v>207</v>
      </c>
      <c r="J99" s="214" t="s">
        <v>148</v>
      </c>
      <c r="K99" s="212" t="s">
        <v>149</v>
      </c>
      <c r="L99" s="212" t="s">
        <v>209</v>
      </c>
      <c r="M99" s="212" t="s">
        <v>151</v>
      </c>
      <c r="N99" s="212" t="s">
        <v>151</v>
      </c>
      <c r="O99" s="215" t="s">
        <v>151</v>
      </c>
      <c r="P99" s="212" t="s">
        <v>151</v>
      </c>
      <c r="Q99" s="214" t="s">
        <v>210</v>
      </c>
      <c r="R99" s="216" t="s">
        <v>204</v>
      </c>
      <c r="S99" s="216" t="s">
        <v>246</v>
      </c>
      <c r="T99" s="216" t="s">
        <v>154</v>
      </c>
      <c r="U99" s="216" t="s">
        <v>210</v>
      </c>
      <c r="V99" s="211"/>
      <c r="W99" s="214" t="s">
        <v>429</v>
      </c>
      <c r="X99" s="217">
        <v>3</v>
      </c>
      <c r="AK99" s="39" t="s">
        <v>113</v>
      </c>
    </row>
    <row r="100" spans="2:37" s="39" customFormat="1" ht="16">
      <c r="B100" s="196"/>
      <c r="C100" s="209">
        <v>45608</v>
      </c>
      <c r="D100" s="187" t="s">
        <v>288</v>
      </c>
      <c r="E100" s="210">
        <v>0.58472222222222225</v>
      </c>
      <c r="F100" s="211" t="s">
        <v>127</v>
      </c>
      <c r="G100" s="212" t="s">
        <v>188</v>
      </c>
      <c r="H100" s="213">
        <v>0.1</v>
      </c>
      <c r="I100" s="214" t="s">
        <v>207</v>
      </c>
      <c r="J100" s="214" t="s">
        <v>148</v>
      </c>
      <c r="K100" s="212" t="s">
        <v>149</v>
      </c>
      <c r="L100" s="212" t="s">
        <v>209</v>
      </c>
      <c r="M100" s="212" t="s">
        <v>151</v>
      </c>
      <c r="N100" s="212" t="s">
        <v>151</v>
      </c>
      <c r="O100" s="215" t="s">
        <v>151</v>
      </c>
      <c r="P100" s="212" t="s">
        <v>151</v>
      </c>
      <c r="Q100" s="214" t="s">
        <v>210</v>
      </c>
      <c r="R100" s="216" t="s">
        <v>204</v>
      </c>
      <c r="S100" s="216" t="s">
        <v>246</v>
      </c>
      <c r="T100" s="216" t="s">
        <v>376</v>
      </c>
      <c r="U100" s="216" t="s">
        <v>210</v>
      </c>
      <c r="V100" s="211"/>
      <c r="W100" s="214" t="s">
        <v>429</v>
      </c>
      <c r="X100" s="217">
        <v>3</v>
      </c>
      <c r="AK100" s="39" t="s">
        <v>113</v>
      </c>
    </row>
    <row r="101" spans="2:37" s="39" customFormat="1" ht="16">
      <c r="B101" s="196"/>
      <c r="C101" s="209">
        <v>45608</v>
      </c>
      <c r="D101" s="187" t="s">
        <v>288</v>
      </c>
      <c r="E101" s="210">
        <v>0.5854166666666667</v>
      </c>
      <c r="F101" s="211" t="s">
        <v>127</v>
      </c>
      <c r="G101" s="212" t="s">
        <v>188</v>
      </c>
      <c r="H101" s="213">
        <v>0.3</v>
      </c>
      <c r="I101" s="214" t="s">
        <v>207</v>
      </c>
      <c r="J101" s="214" t="s">
        <v>148</v>
      </c>
      <c r="K101" s="212" t="s">
        <v>149</v>
      </c>
      <c r="L101" s="212" t="s">
        <v>209</v>
      </c>
      <c r="M101" s="212" t="s">
        <v>151</v>
      </c>
      <c r="N101" s="212" t="s">
        <v>151</v>
      </c>
      <c r="O101" s="215" t="s">
        <v>151</v>
      </c>
      <c r="P101" s="212" t="s">
        <v>151</v>
      </c>
      <c r="Q101" s="214" t="s">
        <v>210</v>
      </c>
      <c r="R101" s="216" t="s">
        <v>204</v>
      </c>
      <c r="S101" s="216" t="s">
        <v>249</v>
      </c>
      <c r="T101" s="216" t="s">
        <v>376</v>
      </c>
      <c r="U101" s="216" t="s">
        <v>210</v>
      </c>
      <c r="V101" s="211"/>
      <c r="W101" s="214" t="s">
        <v>428</v>
      </c>
      <c r="X101" s="217">
        <v>3</v>
      </c>
      <c r="AK101" s="39" t="s">
        <v>113</v>
      </c>
    </row>
    <row r="102" spans="2:37" s="39" customFormat="1" ht="16">
      <c r="B102" s="196"/>
      <c r="C102" s="209">
        <v>45608</v>
      </c>
      <c r="D102" s="187" t="s">
        <v>288</v>
      </c>
      <c r="E102" s="210">
        <v>0.58680555555555558</v>
      </c>
      <c r="F102" s="211" t="s">
        <v>127</v>
      </c>
      <c r="G102" s="212" t="s">
        <v>188</v>
      </c>
      <c r="H102" s="213">
        <v>0.3</v>
      </c>
      <c r="I102" s="214" t="s">
        <v>207</v>
      </c>
      <c r="J102" s="214" t="s">
        <v>148</v>
      </c>
      <c r="K102" s="212" t="s">
        <v>544</v>
      </c>
      <c r="L102" s="212" t="s">
        <v>548</v>
      </c>
      <c r="M102" s="212" t="s">
        <v>151</v>
      </c>
      <c r="N102" s="212" t="s">
        <v>151</v>
      </c>
      <c r="O102" s="215" t="s">
        <v>151</v>
      </c>
      <c r="P102" s="212" t="s">
        <v>151</v>
      </c>
      <c r="Q102" s="214" t="s">
        <v>210</v>
      </c>
      <c r="R102" s="216" t="s">
        <v>204</v>
      </c>
      <c r="S102" s="216" t="s">
        <v>246</v>
      </c>
      <c r="T102" s="216" t="s">
        <v>376</v>
      </c>
      <c r="U102" s="216" t="s">
        <v>210</v>
      </c>
      <c r="V102" s="211"/>
      <c r="W102" s="214" t="s">
        <v>429</v>
      </c>
      <c r="X102" s="217">
        <v>2</v>
      </c>
      <c r="AK102" s="39" t="s">
        <v>113</v>
      </c>
    </row>
    <row r="103" spans="2:37" s="39" customFormat="1" ht="16">
      <c r="B103" s="196"/>
      <c r="C103" s="209">
        <v>45608</v>
      </c>
      <c r="D103" s="187" t="s">
        <v>288</v>
      </c>
      <c r="E103" s="210">
        <v>0.58750000000000002</v>
      </c>
      <c r="F103" s="211" t="s">
        <v>127</v>
      </c>
      <c r="G103" s="212" t="s">
        <v>188</v>
      </c>
      <c r="H103" s="213">
        <v>0</v>
      </c>
      <c r="I103" s="214" t="s">
        <v>207</v>
      </c>
      <c r="J103" s="214" t="s">
        <v>148</v>
      </c>
      <c r="K103" s="212" t="s">
        <v>544</v>
      </c>
      <c r="L103" s="212" t="s">
        <v>548</v>
      </c>
      <c r="M103" s="212" t="s">
        <v>151</v>
      </c>
      <c r="N103" s="212" t="s">
        <v>151</v>
      </c>
      <c r="O103" s="215" t="s">
        <v>151</v>
      </c>
      <c r="P103" s="212" t="s">
        <v>151</v>
      </c>
      <c r="Q103" s="214" t="s">
        <v>210</v>
      </c>
      <c r="R103" s="216" t="s">
        <v>204</v>
      </c>
      <c r="S103" s="216" t="s">
        <v>249</v>
      </c>
      <c r="T103" s="216" t="s">
        <v>376</v>
      </c>
      <c r="U103" s="216" t="s">
        <v>210</v>
      </c>
      <c r="V103" s="211"/>
      <c r="W103" s="214" t="s">
        <v>428</v>
      </c>
      <c r="X103" s="217">
        <v>1</v>
      </c>
      <c r="AK103" s="39" t="s">
        <v>113</v>
      </c>
    </row>
    <row r="104" spans="2:37" s="39" customFormat="1" ht="16">
      <c r="B104" s="196"/>
      <c r="C104" s="209">
        <v>45608</v>
      </c>
      <c r="D104" s="187" t="s">
        <v>288</v>
      </c>
      <c r="E104" s="210">
        <v>0.58819444444444446</v>
      </c>
      <c r="F104" s="211" t="s">
        <v>127</v>
      </c>
      <c r="G104" s="212" t="s">
        <v>188</v>
      </c>
      <c r="H104" s="213">
        <v>0.1</v>
      </c>
      <c r="I104" s="214" t="s">
        <v>207</v>
      </c>
      <c r="J104" s="214" t="s">
        <v>148</v>
      </c>
      <c r="K104" s="212" t="s">
        <v>149</v>
      </c>
      <c r="L104" s="212" t="s">
        <v>209</v>
      </c>
      <c r="M104" s="212" t="s">
        <v>151</v>
      </c>
      <c r="N104" s="212" t="s">
        <v>151</v>
      </c>
      <c r="O104" s="215" t="s">
        <v>151</v>
      </c>
      <c r="P104" s="212" t="s">
        <v>126</v>
      </c>
      <c r="Q104" s="214" t="s">
        <v>210</v>
      </c>
      <c r="R104" s="216" t="s">
        <v>204</v>
      </c>
      <c r="S104" s="216" t="s">
        <v>211</v>
      </c>
      <c r="T104" s="216" t="s">
        <v>376</v>
      </c>
      <c r="U104" s="216" t="s">
        <v>213</v>
      </c>
      <c r="V104" s="211"/>
      <c r="W104" s="214" t="s">
        <v>433</v>
      </c>
      <c r="X104" s="217">
        <v>1</v>
      </c>
      <c r="AK104" s="39" t="s">
        <v>113</v>
      </c>
    </row>
    <row r="105" spans="2:37" s="39" customFormat="1" ht="16">
      <c r="B105" s="196"/>
      <c r="C105" s="209">
        <v>45608</v>
      </c>
      <c r="D105" s="187" t="s">
        <v>288</v>
      </c>
      <c r="E105" s="210">
        <v>0.58958333333333335</v>
      </c>
      <c r="F105" s="211" t="s">
        <v>127</v>
      </c>
      <c r="G105" s="212" t="s">
        <v>188</v>
      </c>
      <c r="H105" s="213">
        <v>0.1</v>
      </c>
      <c r="I105" s="214" t="s">
        <v>207</v>
      </c>
      <c r="J105" s="214" t="s">
        <v>148</v>
      </c>
      <c r="K105" s="212" t="s">
        <v>149</v>
      </c>
      <c r="L105" s="212" t="s">
        <v>209</v>
      </c>
      <c r="M105" s="212" t="s">
        <v>151</v>
      </c>
      <c r="N105" s="212" t="s">
        <v>151</v>
      </c>
      <c r="O105" s="215" t="s">
        <v>151</v>
      </c>
      <c r="P105" s="212" t="s">
        <v>126</v>
      </c>
      <c r="Q105" s="214" t="s">
        <v>210</v>
      </c>
      <c r="R105" s="216" t="s">
        <v>242</v>
      </c>
      <c r="S105" s="216" t="s">
        <v>246</v>
      </c>
      <c r="T105" s="216" t="s">
        <v>219</v>
      </c>
      <c r="U105" s="216" t="s">
        <v>210</v>
      </c>
      <c r="V105" s="211"/>
      <c r="W105" s="214" t="s">
        <v>436</v>
      </c>
      <c r="X105" s="217">
        <v>1</v>
      </c>
      <c r="AK105" s="39" t="s">
        <v>113</v>
      </c>
    </row>
    <row r="106" spans="2:37" s="39" customFormat="1" ht="16">
      <c r="B106" s="196"/>
      <c r="C106" s="209">
        <v>45608</v>
      </c>
      <c r="D106" s="187" t="s">
        <v>288</v>
      </c>
      <c r="E106" s="210">
        <v>0.59027777777777779</v>
      </c>
      <c r="F106" s="211" t="s">
        <v>127</v>
      </c>
      <c r="G106" s="212" t="s">
        <v>188</v>
      </c>
      <c r="H106" s="213">
        <v>0.1</v>
      </c>
      <c r="I106" s="214" t="s">
        <v>207</v>
      </c>
      <c r="J106" s="214" t="s">
        <v>148</v>
      </c>
      <c r="K106" s="212" t="s">
        <v>149</v>
      </c>
      <c r="L106" s="212" t="s">
        <v>209</v>
      </c>
      <c r="M106" s="212" t="s">
        <v>151</v>
      </c>
      <c r="N106" s="212" t="s">
        <v>151</v>
      </c>
      <c r="O106" s="215" t="s">
        <v>151</v>
      </c>
      <c r="P106" s="212" t="s">
        <v>126</v>
      </c>
      <c r="Q106" s="214" t="s">
        <v>210</v>
      </c>
      <c r="R106" s="216" t="s">
        <v>204</v>
      </c>
      <c r="S106" s="216" t="s">
        <v>211</v>
      </c>
      <c r="T106" s="216" t="s">
        <v>376</v>
      </c>
      <c r="U106" s="216" t="s">
        <v>213</v>
      </c>
      <c r="V106" s="211"/>
      <c r="W106" s="214" t="s">
        <v>433</v>
      </c>
      <c r="X106" s="217">
        <v>1</v>
      </c>
    </row>
    <row r="107" spans="2:37" s="39" customFormat="1" ht="16">
      <c r="B107" s="196"/>
      <c r="C107" s="209">
        <v>45608</v>
      </c>
      <c r="D107" s="187" t="s">
        <v>288</v>
      </c>
      <c r="E107" s="210">
        <v>0.59097222222222223</v>
      </c>
      <c r="F107" s="211" t="s">
        <v>127</v>
      </c>
      <c r="G107" s="212" t="s">
        <v>188</v>
      </c>
      <c r="H107" s="213">
        <v>0.1</v>
      </c>
      <c r="I107" s="214" t="s">
        <v>207</v>
      </c>
      <c r="J107" s="214" t="s">
        <v>148</v>
      </c>
      <c r="K107" s="212" t="s">
        <v>149</v>
      </c>
      <c r="L107" s="212" t="s">
        <v>209</v>
      </c>
      <c r="M107" s="212" t="s">
        <v>151</v>
      </c>
      <c r="N107" s="212" t="s">
        <v>151</v>
      </c>
      <c r="O107" s="215" t="s">
        <v>151</v>
      </c>
      <c r="P107" s="212" t="s">
        <v>126</v>
      </c>
      <c r="Q107" s="214" t="s">
        <v>210</v>
      </c>
      <c r="R107" s="216" t="s">
        <v>242</v>
      </c>
      <c r="S107" s="216" t="s">
        <v>246</v>
      </c>
      <c r="T107" s="216" t="s">
        <v>219</v>
      </c>
      <c r="U107" s="216" t="s">
        <v>210</v>
      </c>
      <c r="V107" s="211"/>
      <c r="W107" s="214" t="s">
        <v>436</v>
      </c>
      <c r="X107" s="217">
        <v>1</v>
      </c>
    </row>
    <row r="108" spans="2:37" s="39" customFormat="1" ht="16">
      <c r="B108" s="196"/>
      <c r="C108" s="209">
        <v>45609</v>
      </c>
      <c r="D108" s="187" t="s">
        <v>378</v>
      </c>
      <c r="E108" s="210">
        <v>0.41944444444444445</v>
      </c>
      <c r="F108" s="211" t="s">
        <v>127</v>
      </c>
      <c r="G108" s="212" t="s">
        <v>188</v>
      </c>
      <c r="H108" s="213">
        <v>0.2</v>
      </c>
      <c r="I108" s="214" t="s">
        <v>207</v>
      </c>
      <c r="J108" s="214" t="s">
        <v>148</v>
      </c>
      <c r="K108" s="212" t="s">
        <v>544</v>
      </c>
      <c r="L108" s="212" t="s">
        <v>209</v>
      </c>
      <c r="M108" s="212" t="s">
        <v>151</v>
      </c>
      <c r="N108" s="212" t="s">
        <v>151</v>
      </c>
      <c r="O108" s="215" t="s">
        <v>151</v>
      </c>
      <c r="P108" s="212" t="s">
        <v>126</v>
      </c>
      <c r="Q108" s="214" t="s">
        <v>210</v>
      </c>
      <c r="R108" s="216" t="s">
        <v>242</v>
      </c>
      <c r="S108" s="216" t="s">
        <v>246</v>
      </c>
      <c r="T108" s="216" t="s">
        <v>219</v>
      </c>
      <c r="U108" s="216" t="s">
        <v>210</v>
      </c>
      <c r="V108" s="211"/>
      <c r="W108" s="214" t="s">
        <v>436</v>
      </c>
      <c r="X108" s="217">
        <v>1</v>
      </c>
    </row>
    <row r="109" spans="2:37" s="39" customFormat="1" ht="16">
      <c r="B109" s="196"/>
      <c r="C109" s="209">
        <v>45609</v>
      </c>
      <c r="D109" s="187" t="s">
        <v>378</v>
      </c>
      <c r="E109" s="210">
        <v>0.42083333333333334</v>
      </c>
      <c r="F109" s="211" t="s">
        <v>127</v>
      </c>
      <c r="G109" s="212" t="s">
        <v>188</v>
      </c>
      <c r="H109" s="213">
        <v>0.1</v>
      </c>
      <c r="I109" s="214" t="s">
        <v>207</v>
      </c>
      <c r="J109" s="214" t="s">
        <v>148</v>
      </c>
      <c r="K109" s="212" t="s">
        <v>544</v>
      </c>
      <c r="L109" s="212" t="s">
        <v>209</v>
      </c>
      <c r="M109" s="212" t="s">
        <v>151</v>
      </c>
      <c r="N109" s="212" t="s">
        <v>151</v>
      </c>
      <c r="O109" s="215" t="s">
        <v>151</v>
      </c>
      <c r="P109" s="212" t="s">
        <v>151</v>
      </c>
      <c r="Q109" s="214" t="s">
        <v>210</v>
      </c>
      <c r="R109" s="216" t="s">
        <v>242</v>
      </c>
      <c r="S109" s="216" t="s">
        <v>249</v>
      </c>
      <c r="T109" s="216" t="s">
        <v>376</v>
      </c>
      <c r="U109" s="216" t="s">
        <v>210</v>
      </c>
      <c r="V109" s="211"/>
      <c r="W109" s="214" t="s">
        <v>428</v>
      </c>
      <c r="X109" s="217">
        <v>2</v>
      </c>
    </row>
    <row r="110" spans="2:37" s="39" customFormat="1" ht="16">
      <c r="B110" s="196"/>
      <c r="C110" s="209">
        <v>45609</v>
      </c>
      <c r="D110" s="187" t="s">
        <v>378</v>
      </c>
      <c r="E110" s="210">
        <v>0.42499999999999999</v>
      </c>
      <c r="F110" s="211" t="s">
        <v>127</v>
      </c>
      <c r="G110" s="212" t="s">
        <v>188</v>
      </c>
      <c r="H110" s="213">
        <v>0.6</v>
      </c>
      <c r="I110" s="214" t="s">
        <v>207</v>
      </c>
      <c r="J110" s="214" t="s">
        <v>148</v>
      </c>
      <c r="K110" s="212" t="s">
        <v>544</v>
      </c>
      <c r="L110" s="212" t="s">
        <v>548</v>
      </c>
      <c r="M110" s="212" t="s">
        <v>151</v>
      </c>
      <c r="N110" s="212" t="s">
        <v>151</v>
      </c>
      <c r="O110" s="215" t="s">
        <v>151</v>
      </c>
      <c r="P110" s="212" t="s">
        <v>151</v>
      </c>
      <c r="Q110" s="214" t="s">
        <v>210</v>
      </c>
      <c r="R110" s="216" t="s">
        <v>204</v>
      </c>
      <c r="S110" s="216" t="s">
        <v>246</v>
      </c>
      <c r="T110" s="216" t="s">
        <v>376</v>
      </c>
      <c r="U110" s="216" t="s">
        <v>210</v>
      </c>
      <c r="V110" s="211"/>
      <c r="W110" s="214" t="s">
        <v>431</v>
      </c>
      <c r="X110" s="217">
        <v>5</v>
      </c>
    </row>
    <row r="111" spans="2:37" s="39" customFormat="1" ht="16">
      <c r="B111" s="196"/>
      <c r="C111" s="209">
        <v>45609</v>
      </c>
      <c r="D111" s="187" t="s">
        <v>378</v>
      </c>
      <c r="E111" s="210">
        <v>0.42499999999999999</v>
      </c>
      <c r="F111" s="211" t="s">
        <v>127</v>
      </c>
      <c r="G111" s="212" t="s">
        <v>188</v>
      </c>
      <c r="H111" s="213">
        <v>0</v>
      </c>
      <c r="I111" s="214" t="s">
        <v>207</v>
      </c>
      <c r="J111" s="214" t="s">
        <v>148</v>
      </c>
      <c r="K111" s="212" t="s">
        <v>544</v>
      </c>
      <c r="L111" s="212" t="s">
        <v>548</v>
      </c>
      <c r="M111" s="212" t="s">
        <v>151</v>
      </c>
      <c r="N111" s="212" t="s">
        <v>151</v>
      </c>
      <c r="O111" s="215" t="s">
        <v>151</v>
      </c>
      <c r="P111" s="212" t="s">
        <v>151</v>
      </c>
      <c r="Q111" s="214" t="s">
        <v>210</v>
      </c>
      <c r="R111" s="216" t="s">
        <v>242</v>
      </c>
      <c r="S111" s="216" t="s">
        <v>249</v>
      </c>
      <c r="T111" s="216" t="s">
        <v>376</v>
      </c>
      <c r="U111" s="216" t="s">
        <v>210</v>
      </c>
      <c r="V111" s="211"/>
      <c r="W111" s="214" t="s">
        <v>428</v>
      </c>
      <c r="X111" s="217">
        <v>5</v>
      </c>
    </row>
    <row r="112" spans="2:37" s="39" customFormat="1" ht="16">
      <c r="B112" s="196"/>
      <c r="C112" s="209">
        <v>45609</v>
      </c>
      <c r="D112" s="187" t="s">
        <v>378</v>
      </c>
      <c r="E112" s="210">
        <v>0.42708333333333331</v>
      </c>
      <c r="F112" s="211" t="s">
        <v>127</v>
      </c>
      <c r="G112" s="212" t="s">
        <v>188</v>
      </c>
      <c r="H112" s="213">
        <v>0.1</v>
      </c>
      <c r="I112" s="214" t="s">
        <v>207</v>
      </c>
      <c r="J112" s="214" t="s">
        <v>148</v>
      </c>
      <c r="K112" s="212" t="s">
        <v>208</v>
      </c>
      <c r="L112" s="212" t="s">
        <v>209</v>
      </c>
      <c r="M112" s="212" t="s">
        <v>151</v>
      </c>
      <c r="N112" s="212" t="s">
        <v>151</v>
      </c>
      <c r="O112" s="215" t="s">
        <v>126</v>
      </c>
      <c r="P112" s="212" t="s">
        <v>151</v>
      </c>
      <c r="Q112" s="214" t="s">
        <v>210</v>
      </c>
      <c r="R112" s="216" t="s">
        <v>241</v>
      </c>
      <c r="S112" s="216" t="s">
        <v>246</v>
      </c>
      <c r="T112" s="216" t="s">
        <v>154</v>
      </c>
      <c r="U112" s="216" t="s">
        <v>210</v>
      </c>
      <c r="V112" s="211"/>
      <c r="W112" s="214" t="s">
        <v>440</v>
      </c>
      <c r="X112" s="217">
        <v>5</v>
      </c>
    </row>
    <row r="113" spans="2:24" s="39" customFormat="1" ht="16">
      <c r="B113" s="196"/>
      <c r="C113" s="209">
        <v>45609</v>
      </c>
      <c r="D113" s="187" t="s">
        <v>378</v>
      </c>
      <c r="E113" s="210">
        <v>0.42777777777777776</v>
      </c>
      <c r="F113" s="211" t="s">
        <v>127</v>
      </c>
      <c r="G113" s="212" t="s">
        <v>188</v>
      </c>
      <c r="H113" s="213">
        <v>0.1</v>
      </c>
      <c r="I113" s="214" t="s">
        <v>207</v>
      </c>
      <c r="J113" s="214" t="s">
        <v>148</v>
      </c>
      <c r="K113" s="212" t="s">
        <v>208</v>
      </c>
      <c r="L113" s="212" t="s">
        <v>209</v>
      </c>
      <c r="M113" s="212" t="s">
        <v>151</v>
      </c>
      <c r="N113" s="212" t="s">
        <v>151</v>
      </c>
      <c r="O113" s="215" t="s">
        <v>126</v>
      </c>
      <c r="P113" s="212" t="s">
        <v>151</v>
      </c>
      <c r="Q113" s="214" t="s">
        <v>210</v>
      </c>
      <c r="R113" s="216" t="s">
        <v>242</v>
      </c>
      <c r="S113" s="216" t="s">
        <v>249</v>
      </c>
      <c r="T113" s="216" t="s">
        <v>376</v>
      </c>
      <c r="U113" s="216" t="s">
        <v>210</v>
      </c>
      <c r="V113" s="211"/>
      <c r="W113" s="214" t="s">
        <v>428</v>
      </c>
      <c r="X113" s="217">
        <v>5</v>
      </c>
    </row>
    <row r="114" spans="2:24" s="39" customFormat="1" ht="16">
      <c r="B114" s="196"/>
      <c r="C114" s="209">
        <v>45609</v>
      </c>
      <c r="D114" s="187" t="s">
        <v>378</v>
      </c>
      <c r="E114" s="210">
        <v>0.42986111111111114</v>
      </c>
      <c r="F114" s="211" t="s">
        <v>127</v>
      </c>
      <c r="G114" s="212" t="s">
        <v>340</v>
      </c>
      <c r="H114" s="213">
        <v>0.1</v>
      </c>
      <c r="I114" s="214" t="s">
        <v>207</v>
      </c>
      <c r="J114" s="214" t="s">
        <v>148</v>
      </c>
      <c r="K114" s="212" t="s">
        <v>544</v>
      </c>
      <c r="L114" s="212" t="s">
        <v>209</v>
      </c>
      <c r="M114" s="212" t="s">
        <v>151</v>
      </c>
      <c r="N114" s="212" t="s">
        <v>151</v>
      </c>
      <c r="O114" s="215" t="s">
        <v>126</v>
      </c>
      <c r="P114" s="212" t="s">
        <v>151</v>
      </c>
      <c r="Q114" s="214" t="s">
        <v>210</v>
      </c>
      <c r="R114" s="216" t="s">
        <v>241</v>
      </c>
      <c r="S114" s="216" t="s">
        <v>246</v>
      </c>
      <c r="T114" s="216" t="s">
        <v>154</v>
      </c>
      <c r="U114" s="216" t="s">
        <v>210</v>
      </c>
      <c r="V114" s="211"/>
      <c r="W114" s="214" t="s">
        <v>441</v>
      </c>
      <c r="X114" s="217">
        <v>7</v>
      </c>
    </row>
    <row r="115" spans="2:24" s="39" customFormat="1" ht="16">
      <c r="B115" s="196"/>
      <c r="C115" s="209">
        <v>45609</v>
      </c>
      <c r="D115" s="187" t="s">
        <v>378</v>
      </c>
      <c r="E115" s="210">
        <v>0.43263888888888891</v>
      </c>
      <c r="F115" s="211" t="s">
        <v>127</v>
      </c>
      <c r="G115" s="212" t="s">
        <v>340</v>
      </c>
      <c r="H115" s="213">
        <v>0.1</v>
      </c>
      <c r="I115" s="214" t="s">
        <v>207</v>
      </c>
      <c r="J115" s="214" t="s">
        <v>148</v>
      </c>
      <c r="K115" s="212" t="s">
        <v>149</v>
      </c>
      <c r="L115" s="212" t="s">
        <v>209</v>
      </c>
      <c r="M115" s="212" t="s">
        <v>151</v>
      </c>
      <c r="N115" s="212" t="s">
        <v>151</v>
      </c>
      <c r="O115" s="215" t="s">
        <v>151</v>
      </c>
      <c r="P115" s="212" t="s">
        <v>151</v>
      </c>
      <c r="Q115" s="214" t="s">
        <v>210</v>
      </c>
      <c r="R115" s="216" t="s">
        <v>241</v>
      </c>
      <c r="S115" s="216" t="s">
        <v>246</v>
      </c>
      <c r="T115" s="216" t="s">
        <v>154</v>
      </c>
      <c r="U115" s="216" t="s">
        <v>210</v>
      </c>
      <c r="V115" s="211"/>
      <c r="W115" s="214" t="s">
        <v>441</v>
      </c>
      <c r="X115" s="217">
        <v>8</v>
      </c>
    </row>
    <row r="116" spans="2:24" s="39" customFormat="1" ht="16">
      <c r="B116" s="196"/>
      <c r="C116" s="209">
        <v>45609</v>
      </c>
      <c r="D116" s="187" t="s">
        <v>378</v>
      </c>
      <c r="E116" s="210">
        <v>0.43472222222222223</v>
      </c>
      <c r="F116" s="211" t="s">
        <v>127</v>
      </c>
      <c r="G116" s="212" t="s">
        <v>545</v>
      </c>
      <c r="H116" s="213">
        <v>0.1</v>
      </c>
      <c r="I116" s="214" t="s">
        <v>207</v>
      </c>
      <c r="J116" s="214" t="s">
        <v>148</v>
      </c>
      <c r="K116" s="212" t="s">
        <v>149</v>
      </c>
      <c r="L116" s="212" t="s">
        <v>209</v>
      </c>
      <c r="M116" s="212" t="s">
        <v>151</v>
      </c>
      <c r="N116" s="212" t="s">
        <v>151</v>
      </c>
      <c r="O116" s="215" t="s">
        <v>151</v>
      </c>
      <c r="P116" s="212" t="s">
        <v>151</v>
      </c>
      <c r="Q116" s="214" t="s">
        <v>210</v>
      </c>
      <c r="R116" s="216" t="s">
        <v>204</v>
      </c>
      <c r="S116" s="216" t="s">
        <v>211</v>
      </c>
      <c r="T116" s="216" t="s">
        <v>376</v>
      </c>
      <c r="U116" s="216" t="s">
        <v>213</v>
      </c>
      <c r="V116" s="211"/>
      <c r="W116" s="214" t="s">
        <v>430</v>
      </c>
      <c r="X116" s="217">
        <v>10</v>
      </c>
    </row>
    <row r="117" spans="2:24" s="39" customFormat="1" ht="16">
      <c r="B117" s="196"/>
      <c r="C117" s="209">
        <v>45609</v>
      </c>
      <c r="D117" s="187" t="s">
        <v>378</v>
      </c>
      <c r="E117" s="210">
        <v>0.4375</v>
      </c>
      <c r="F117" s="211" t="s">
        <v>127</v>
      </c>
      <c r="G117" s="212" t="s">
        <v>188</v>
      </c>
      <c r="H117" s="213">
        <v>0.1</v>
      </c>
      <c r="I117" s="214" t="s">
        <v>207</v>
      </c>
      <c r="J117" s="214" t="s">
        <v>148</v>
      </c>
      <c r="K117" s="212" t="s">
        <v>544</v>
      </c>
      <c r="L117" s="212" t="s">
        <v>209</v>
      </c>
      <c r="M117" s="212" t="s">
        <v>151</v>
      </c>
      <c r="N117" s="212" t="s">
        <v>151</v>
      </c>
      <c r="O117" s="215" t="s">
        <v>151</v>
      </c>
      <c r="P117" s="212" t="s">
        <v>151</v>
      </c>
      <c r="Q117" s="214" t="s">
        <v>210</v>
      </c>
      <c r="R117" s="216" t="s">
        <v>242</v>
      </c>
      <c r="S117" s="216" t="s">
        <v>249</v>
      </c>
      <c r="T117" s="216" t="s">
        <v>376</v>
      </c>
      <c r="U117" s="216" t="s">
        <v>210</v>
      </c>
      <c r="V117" s="211"/>
      <c r="W117" s="214" t="s">
        <v>428</v>
      </c>
      <c r="X117" s="217">
        <v>11</v>
      </c>
    </row>
    <row r="118" spans="2:24" s="39" customFormat="1" ht="16">
      <c r="B118" s="196"/>
      <c r="C118" s="209">
        <v>45609</v>
      </c>
      <c r="D118" s="187" t="s">
        <v>378</v>
      </c>
      <c r="E118" s="210">
        <v>0.44027777777777777</v>
      </c>
      <c r="F118" s="211" t="s">
        <v>127</v>
      </c>
      <c r="G118" s="212" t="s">
        <v>188</v>
      </c>
      <c r="H118" s="213">
        <v>0.1</v>
      </c>
      <c r="I118" s="214" t="s">
        <v>207</v>
      </c>
      <c r="J118" s="214" t="s">
        <v>148</v>
      </c>
      <c r="K118" s="212" t="s">
        <v>549</v>
      </c>
      <c r="L118" s="212" t="s">
        <v>209</v>
      </c>
      <c r="M118" s="212" t="s">
        <v>151</v>
      </c>
      <c r="N118" s="212" t="s">
        <v>151</v>
      </c>
      <c r="O118" s="215" t="s">
        <v>151</v>
      </c>
      <c r="P118" s="212" t="s">
        <v>126</v>
      </c>
      <c r="Q118" s="214" t="s">
        <v>210</v>
      </c>
      <c r="R118" s="216" t="s">
        <v>241</v>
      </c>
      <c r="S118" s="216" t="s">
        <v>246</v>
      </c>
      <c r="T118" s="216" t="s">
        <v>154</v>
      </c>
      <c r="U118" s="216" t="s">
        <v>210</v>
      </c>
      <c r="V118" s="211"/>
      <c r="W118" s="214" t="s">
        <v>442</v>
      </c>
      <c r="X118" s="217">
        <v>11</v>
      </c>
    </row>
    <row r="119" spans="2:24" s="39" customFormat="1" ht="16">
      <c r="B119" s="196"/>
      <c r="C119" s="209">
        <v>45609</v>
      </c>
      <c r="D119" s="187" t="s">
        <v>378</v>
      </c>
      <c r="E119" s="210">
        <v>0.44236111111111109</v>
      </c>
      <c r="F119" s="211" t="s">
        <v>127</v>
      </c>
      <c r="G119" s="212" t="s">
        <v>340</v>
      </c>
      <c r="H119" s="213">
        <v>0.1</v>
      </c>
      <c r="I119" s="214" t="s">
        <v>207</v>
      </c>
      <c r="J119" s="214" t="s">
        <v>148</v>
      </c>
      <c r="K119" s="212" t="s">
        <v>208</v>
      </c>
      <c r="L119" s="212" t="s">
        <v>150</v>
      </c>
      <c r="M119" s="212" t="s">
        <v>151</v>
      </c>
      <c r="N119" s="212" t="s">
        <v>151</v>
      </c>
      <c r="O119" s="215" t="s">
        <v>151</v>
      </c>
      <c r="P119" s="212" t="s">
        <v>126</v>
      </c>
      <c r="Q119" s="214" t="s">
        <v>210</v>
      </c>
      <c r="R119" s="216" t="s">
        <v>242</v>
      </c>
      <c r="S119" s="216" t="s">
        <v>249</v>
      </c>
      <c r="T119" s="216" t="s">
        <v>376</v>
      </c>
      <c r="U119" s="216" t="s">
        <v>210</v>
      </c>
      <c r="V119" s="211"/>
      <c r="W119" s="214" t="s">
        <v>428</v>
      </c>
      <c r="X119" s="217">
        <v>12</v>
      </c>
    </row>
    <row r="120" spans="2:24" s="39" customFormat="1" ht="16">
      <c r="B120" s="196"/>
      <c r="C120" s="209">
        <v>45609</v>
      </c>
      <c r="D120" s="187" t="s">
        <v>378</v>
      </c>
      <c r="E120" s="210">
        <v>0.44305555555555554</v>
      </c>
      <c r="F120" s="211" t="s">
        <v>127</v>
      </c>
      <c r="G120" s="212" t="s">
        <v>340</v>
      </c>
      <c r="H120" s="213">
        <v>0.2</v>
      </c>
      <c r="I120" s="214" t="s">
        <v>207</v>
      </c>
      <c r="J120" s="214" t="s">
        <v>148</v>
      </c>
      <c r="K120" s="212" t="s">
        <v>544</v>
      </c>
      <c r="L120" s="212" t="s">
        <v>209</v>
      </c>
      <c r="M120" s="212" t="s">
        <v>151</v>
      </c>
      <c r="N120" s="212" t="s">
        <v>151</v>
      </c>
      <c r="O120" s="215" t="s">
        <v>151</v>
      </c>
      <c r="P120" s="212" t="s">
        <v>151</v>
      </c>
      <c r="Q120" s="214" t="s">
        <v>210</v>
      </c>
      <c r="R120" s="216" t="s">
        <v>241</v>
      </c>
      <c r="S120" s="216" t="s">
        <v>246</v>
      </c>
      <c r="T120" s="216" t="s">
        <v>154</v>
      </c>
      <c r="U120" s="216" t="s">
        <v>210</v>
      </c>
      <c r="V120" s="211"/>
      <c r="W120" s="214" t="s">
        <v>441</v>
      </c>
      <c r="X120" s="217">
        <v>12</v>
      </c>
    </row>
    <row r="121" spans="2:24" s="39" customFormat="1" ht="16">
      <c r="B121" s="196"/>
      <c r="C121" s="209">
        <v>45609</v>
      </c>
      <c r="D121" s="187" t="s">
        <v>378</v>
      </c>
      <c r="E121" s="210">
        <v>0.44374999999999998</v>
      </c>
      <c r="F121" s="211" t="s">
        <v>127</v>
      </c>
      <c r="G121" s="212" t="s">
        <v>340</v>
      </c>
      <c r="H121" s="213">
        <v>0.3</v>
      </c>
      <c r="I121" s="214" t="s">
        <v>207</v>
      </c>
      <c r="J121" s="214" t="s">
        <v>148</v>
      </c>
      <c r="K121" s="212" t="s">
        <v>544</v>
      </c>
      <c r="L121" s="212" t="s">
        <v>209</v>
      </c>
      <c r="M121" s="212" t="s">
        <v>151</v>
      </c>
      <c r="N121" s="212" t="s">
        <v>151</v>
      </c>
      <c r="O121" s="215" t="s">
        <v>151</v>
      </c>
      <c r="P121" s="212" t="s">
        <v>151</v>
      </c>
      <c r="Q121" s="214" t="s">
        <v>210</v>
      </c>
      <c r="R121" s="216" t="s">
        <v>204</v>
      </c>
      <c r="S121" s="216" t="s">
        <v>211</v>
      </c>
      <c r="T121" s="216" t="s">
        <v>376</v>
      </c>
      <c r="U121" s="216" t="s">
        <v>213</v>
      </c>
      <c r="V121" s="211"/>
      <c r="W121" s="214" t="s">
        <v>430</v>
      </c>
      <c r="X121" s="217">
        <v>13</v>
      </c>
    </row>
    <row r="122" spans="2:24" s="39" customFormat="1" ht="16">
      <c r="B122" s="196"/>
      <c r="C122" s="209">
        <v>45609</v>
      </c>
      <c r="D122" s="187" t="s">
        <v>378</v>
      </c>
      <c r="E122" s="210">
        <v>0.44583333333333336</v>
      </c>
      <c r="F122" s="211" t="s">
        <v>127</v>
      </c>
      <c r="G122" s="212" t="s">
        <v>340</v>
      </c>
      <c r="H122" s="213">
        <v>0.2</v>
      </c>
      <c r="I122" s="214" t="s">
        <v>207</v>
      </c>
      <c r="J122" s="214" t="s">
        <v>148</v>
      </c>
      <c r="K122" s="212" t="s">
        <v>544</v>
      </c>
      <c r="L122" s="212" t="s">
        <v>209</v>
      </c>
      <c r="M122" s="212" t="s">
        <v>151</v>
      </c>
      <c r="N122" s="212" t="s">
        <v>151</v>
      </c>
      <c r="O122" s="215" t="s">
        <v>126</v>
      </c>
      <c r="P122" s="212" t="s">
        <v>151</v>
      </c>
      <c r="Q122" s="214" t="s">
        <v>210</v>
      </c>
      <c r="R122" s="216" t="s">
        <v>241</v>
      </c>
      <c r="S122" s="216" t="s">
        <v>246</v>
      </c>
      <c r="T122" s="216" t="s">
        <v>154</v>
      </c>
      <c r="U122" s="216" t="s">
        <v>210</v>
      </c>
      <c r="V122" s="211"/>
      <c r="W122" s="214" t="s">
        <v>441</v>
      </c>
      <c r="X122" s="217">
        <v>14</v>
      </c>
    </row>
    <row r="123" spans="2:24" s="39" customFormat="1" ht="16">
      <c r="B123" s="196"/>
      <c r="C123" s="209">
        <v>45609</v>
      </c>
      <c r="D123" s="187" t="s">
        <v>378</v>
      </c>
      <c r="E123" s="210">
        <v>0.44930555555555557</v>
      </c>
      <c r="F123" s="211" t="s">
        <v>127</v>
      </c>
      <c r="G123" s="212" t="s">
        <v>340</v>
      </c>
      <c r="H123" s="213">
        <v>0.1</v>
      </c>
      <c r="I123" s="214" t="s">
        <v>207</v>
      </c>
      <c r="J123" s="214" t="s">
        <v>148</v>
      </c>
      <c r="K123" s="212" t="s">
        <v>544</v>
      </c>
      <c r="L123" s="212" t="s">
        <v>209</v>
      </c>
      <c r="M123" s="212" t="s">
        <v>151</v>
      </c>
      <c r="N123" s="212" t="s">
        <v>151</v>
      </c>
      <c r="O123" s="215" t="s">
        <v>151</v>
      </c>
      <c r="P123" s="212" t="s">
        <v>151</v>
      </c>
      <c r="Q123" s="214" t="s">
        <v>210</v>
      </c>
      <c r="R123" s="216" t="s">
        <v>242</v>
      </c>
      <c r="S123" s="216" t="s">
        <v>249</v>
      </c>
      <c r="T123" s="216" t="s">
        <v>376</v>
      </c>
      <c r="U123" s="216" t="s">
        <v>210</v>
      </c>
      <c r="V123" s="211"/>
      <c r="W123" s="214" t="s">
        <v>428</v>
      </c>
      <c r="X123" s="217">
        <v>14</v>
      </c>
    </row>
    <row r="124" spans="2:24" s="39" customFormat="1" ht="16">
      <c r="B124" s="196"/>
      <c r="C124" s="209">
        <v>45609</v>
      </c>
      <c r="D124" s="187" t="s">
        <v>378</v>
      </c>
      <c r="E124" s="210">
        <v>0.45069444444444445</v>
      </c>
      <c r="F124" s="211" t="s">
        <v>127</v>
      </c>
      <c r="G124" s="212" t="s">
        <v>340</v>
      </c>
      <c r="H124" s="213">
        <v>0.1</v>
      </c>
      <c r="I124" s="214" t="s">
        <v>207</v>
      </c>
      <c r="J124" s="214" t="s">
        <v>148</v>
      </c>
      <c r="K124" s="212" t="s">
        <v>544</v>
      </c>
      <c r="L124" s="212" t="s">
        <v>209</v>
      </c>
      <c r="M124" s="212" t="s">
        <v>151</v>
      </c>
      <c r="N124" s="212" t="s">
        <v>151</v>
      </c>
      <c r="O124" s="215" t="s">
        <v>126</v>
      </c>
      <c r="P124" s="212" t="s">
        <v>151</v>
      </c>
      <c r="Q124" s="214" t="s">
        <v>210</v>
      </c>
      <c r="R124" s="216" t="s">
        <v>242</v>
      </c>
      <c r="S124" s="216" t="s">
        <v>245</v>
      </c>
      <c r="T124" s="216" t="s">
        <v>154</v>
      </c>
      <c r="U124" s="216" t="s">
        <v>210</v>
      </c>
      <c r="V124" s="211"/>
      <c r="W124" s="214" t="s">
        <v>443</v>
      </c>
      <c r="X124" s="217">
        <v>14</v>
      </c>
    </row>
    <row r="125" spans="2:24" s="39" customFormat="1" ht="16">
      <c r="B125" s="196"/>
      <c r="C125" s="209">
        <v>45609</v>
      </c>
      <c r="D125" s="187" t="s">
        <v>378</v>
      </c>
      <c r="E125" s="210">
        <v>0.45069444444444445</v>
      </c>
      <c r="F125" s="211" t="s">
        <v>127</v>
      </c>
      <c r="G125" s="212" t="s">
        <v>340</v>
      </c>
      <c r="H125" s="213">
        <v>0.1</v>
      </c>
      <c r="I125" s="214" t="s">
        <v>207</v>
      </c>
      <c r="J125" s="214" t="s">
        <v>148</v>
      </c>
      <c r="K125" s="212" t="s">
        <v>544</v>
      </c>
      <c r="L125" s="212" t="s">
        <v>209</v>
      </c>
      <c r="M125" s="212" t="s">
        <v>151</v>
      </c>
      <c r="N125" s="212" t="s">
        <v>151</v>
      </c>
      <c r="O125" s="215" t="s">
        <v>151</v>
      </c>
      <c r="P125" s="212" t="s">
        <v>151</v>
      </c>
      <c r="Q125" s="214" t="s">
        <v>210</v>
      </c>
      <c r="R125" s="216" t="s">
        <v>241</v>
      </c>
      <c r="S125" s="216" t="s">
        <v>246</v>
      </c>
      <c r="T125" s="216" t="s">
        <v>154</v>
      </c>
      <c r="U125" s="216" t="s">
        <v>210</v>
      </c>
      <c r="V125" s="211"/>
      <c r="W125" s="214" t="s">
        <v>441</v>
      </c>
      <c r="X125" s="217">
        <v>14</v>
      </c>
    </row>
    <row r="126" spans="2:24" s="39" customFormat="1" ht="16">
      <c r="B126" s="196"/>
      <c r="C126" s="209">
        <v>45609</v>
      </c>
      <c r="D126" s="187" t="s">
        <v>378</v>
      </c>
      <c r="E126" s="210">
        <v>0.45208333333333334</v>
      </c>
      <c r="F126" s="211" t="s">
        <v>127</v>
      </c>
      <c r="G126" s="212" t="s">
        <v>340</v>
      </c>
      <c r="H126" s="213">
        <v>0.1</v>
      </c>
      <c r="I126" s="214" t="s">
        <v>207</v>
      </c>
      <c r="J126" s="214" t="s">
        <v>148</v>
      </c>
      <c r="K126" s="212" t="s">
        <v>544</v>
      </c>
      <c r="L126" s="212" t="s">
        <v>209</v>
      </c>
      <c r="M126" s="212" t="s">
        <v>151</v>
      </c>
      <c r="N126" s="212" t="s">
        <v>151</v>
      </c>
      <c r="O126" s="215" t="s">
        <v>151</v>
      </c>
      <c r="P126" s="212" t="s">
        <v>151</v>
      </c>
      <c r="Q126" s="214" t="s">
        <v>210</v>
      </c>
      <c r="R126" s="216" t="s">
        <v>241</v>
      </c>
      <c r="S126" s="216" t="s">
        <v>246</v>
      </c>
      <c r="T126" s="216" t="s">
        <v>154</v>
      </c>
      <c r="U126" s="216" t="s">
        <v>210</v>
      </c>
      <c r="V126" s="211"/>
      <c r="W126" s="214" t="s">
        <v>441</v>
      </c>
      <c r="X126" s="217">
        <v>14</v>
      </c>
    </row>
    <row r="127" spans="2:24" s="39" customFormat="1" ht="16">
      <c r="B127" s="196"/>
      <c r="C127" s="209">
        <v>45609</v>
      </c>
      <c r="D127" s="187" t="s">
        <v>378</v>
      </c>
      <c r="E127" s="210">
        <v>0.45208333333333334</v>
      </c>
      <c r="F127" s="211" t="s">
        <v>127</v>
      </c>
      <c r="G127" s="212" t="s">
        <v>340</v>
      </c>
      <c r="H127" s="213">
        <v>0.1</v>
      </c>
      <c r="I127" s="214" t="s">
        <v>207</v>
      </c>
      <c r="J127" s="214" t="s">
        <v>148</v>
      </c>
      <c r="K127" s="212" t="s">
        <v>544</v>
      </c>
      <c r="L127" s="212" t="s">
        <v>209</v>
      </c>
      <c r="M127" s="212" t="s">
        <v>151</v>
      </c>
      <c r="N127" s="212" t="s">
        <v>151</v>
      </c>
      <c r="O127" s="215" t="s">
        <v>151</v>
      </c>
      <c r="P127" s="212" t="s">
        <v>151</v>
      </c>
      <c r="Q127" s="214" t="s">
        <v>210</v>
      </c>
      <c r="R127" s="216" t="s">
        <v>204</v>
      </c>
      <c r="S127" s="216" t="s">
        <v>211</v>
      </c>
      <c r="T127" s="216" t="s">
        <v>376</v>
      </c>
      <c r="U127" s="216" t="s">
        <v>213</v>
      </c>
      <c r="V127" s="211"/>
      <c r="W127" s="214" t="s">
        <v>430</v>
      </c>
      <c r="X127" s="217">
        <v>14</v>
      </c>
    </row>
    <row r="128" spans="2:24" s="39" customFormat="1" ht="16">
      <c r="B128" s="196"/>
      <c r="C128" s="209">
        <v>45609</v>
      </c>
      <c r="D128" s="187" t="s">
        <v>378</v>
      </c>
      <c r="E128" s="210">
        <v>0.45277777777777778</v>
      </c>
      <c r="F128" s="211" t="s">
        <v>127</v>
      </c>
      <c r="G128" s="212" t="s">
        <v>340</v>
      </c>
      <c r="H128" s="213">
        <v>0.1</v>
      </c>
      <c r="I128" s="214" t="s">
        <v>207</v>
      </c>
      <c r="J128" s="214" t="s">
        <v>148</v>
      </c>
      <c r="K128" s="212" t="s">
        <v>544</v>
      </c>
      <c r="L128" s="212" t="s">
        <v>209</v>
      </c>
      <c r="M128" s="212" t="s">
        <v>151</v>
      </c>
      <c r="N128" s="212" t="s">
        <v>151</v>
      </c>
      <c r="O128" s="215" t="s">
        <v>151</v>
      </c>
      <c r="P128" s="212" t="s">
        <v>151</v>
      </c>
      <c r="Q128" s="214" t="s">
        <v>210</v>
      </c>
      <c r="R128" s="216" t="s">
        <v>204</v>
      </c>
      <c r="S128" s="216" t="s">
        <v>246</v>
      </c>
      <c r="T128" s="216" t="s">
        <v>154</v>
      </c>
      <c r="U128" s="216" t="s">
        <v>210</v>
      </c>
      <c r="V128" s="211"/>
      <c r="W128" s="214" t="s">
        <v>441</v>
      </c>
      <c r="X128" s="217">
        <v>14</v>
      </c>
    </row>
    <row r="129" spans="2:37" s="39" customFormat="1" ht="16">
      <c r="B129" s="196"/>
      <c r="C129" s="209">
        <v>45609</v>
      </c>
      <c r="D129" s="187" t="s">
        <v>378</v>
      </c>
      <c r="E129" s="210">
        <v>0.45277777777777778</v>
      </c>
      <c r="F129" s="211" t="s">
        <v>127</v>
      </c>
      <c r="G129" s="212" t="s">
        <v>340</v>
      </c>
      <c r="H129" s="213">
        <v>0.1</v>
      </c>
      <c r="I129" s="214" t="s">
        <v>207</v>
      </c>
      <c r="J129" s="214" t="s">
        <v>148</v>
      </c>
      <c r="K129" s="212" t="s">
        <v>544</v>
      </c>
      <c r="L129" s="212" t="s">
        <v>209</v>
      </c>
      <c r="M129" s="212" t="s">
        <v>151</v>
      </c>
      <c r="N129" s="212" t="s">
        <v>151</v>
      </c>
      <c r="O129" s="215" t="s">
        <v>151</v>
      </c>
      <c r="P129" s="212" t="s">
        <v>151</v>
      </c>
      <c r="Q129" s="214" t="s">
        <v>210</v>
      </c>
      <c r="R129" s="216" t="s">
        <v>242</v>
      </c>
      <c r="S129" s="216" t="s">
        <v>249</v>
      </c>
      <c r="T129" s="216" t="s">
        <v>376</v>
      </c>
      <c r="U129" s="216" t="s">
        <v>210</v>
      </c>
      <c r="V129" s="211"/>
      <c r="W129" s="214" t="s">
        <v>428</v>
      </c>
      <c r="X129" s="217">
        <v>14</v>
      </c>
    </row>
    <row r="130" spans="2:37" s="39" customFormat="1" ht="16">
      <c r="B130" s="196"/>
      <c r="C130" s="209">
        <v>45609</v>
      </c>
      <c r="D130" s="187" t="s">
        <v>378</v>
      </c>
      <c r="E130" s="210">
        <v>0.45902777777777776</v>
      </c>
      <c r="F130" s="211" t="s">
        <v>127</v>
      </c>
      <c r="G130" s="212" t="s">
        <v>340</v>
      </c>
      <c r="H130" s="213">
        <v>0.5</v>
      </c>
      <c r="I130" s="214" t="s">
        <v>207</v>
      </c>
      <c r="J130" s="214" t="s">
        <v>148</v>
      </c>
      <c r="K130" s="212" t="s">
        <v>544</v>
      </c>
      <c r="L130" s="212" t="s">
        <v>209</v>
      </c>
      <c r="M130" s="212" t="s">
        <v>151</v>
      </c>
      <c r="N130" s="212" t="s">
        <v>151</v>
      </c>
      <c r="O130" s="215" t="s">
        <v>151</v>
      </c>
      <c r="P130" s="212" t="s">
        <v>151</v>
      </c>
      <c r="Q130" s="214" t="s">
        <v>210</v>
      </c>
      <c r="R130" s="216" t="s">
        <v>242</v>
      </c>
      <c r="S130" s="216" t="s">
        <v>246</v>
      </c>
      <c r="T130" s="216" t="s">
        <v>219</v>
      </c>
      <c r="U130" s="216" t="s">
        <v>210</v>
      </c>
      <c r="V130" s="211"/>
      <c r="W130" s="214" t="s">
        <v>436</v>
      </c>
      <c r="X130" s="217">
        <v>15</v>
      </c>
    </row>
    <row r="131" spans="2:37" s="39" customFormat="1" ht="16">
      <c r="B131" s="196"/>
      <c r="C131" s="209">
        <v>45609</v>
      </c>
      <c r="D131" s="187" t="s">
        <v>378</v>
      </c>
      <c r="E131" s="210">
        <v>0.45902777777777776</v>
      </c>
      <c r="F131" s="211" t="s">
        <v>127</v>
      </c>
      <c r="G131" s="212" t="s">
        <v>545</v>
      </c>
      <c r="H131" s="213">
        <v>0.1</v>
      </c>
      <c r="I131" s="214" t="s">
        <v>207</v>
      </c>
      <c r="J131" s="214" t="s">
        <v>148</v>
      </c>
      <c r="K131" s="212" t="s">
        <v>544</v>
      </c>
      <c r="L131" s="212" t="s">
        <v>209</v>
      </c>
      <c r="M131" s="212" t="s">
        <v>151</v>
      </c>
      <c r="N131" s="212" t="s">
        <v>151</v>
      </c>
      <c r="O131" s="215" t="s">
        <v>151</v>
      </c>
      <c r="P131" s="212" t="s">
        <v>151</v>
      </c>
      <c r="Q131" s="214" t="s">
        <v>210</v>
      </c>
      <c r="R131" s="216" t="s">
        <v>242</v>
      </c>
      <c r="S131" s="216" t="s">
        <v>245</v>
      </c>
      <c r="T131" s="216"/>
      <c r="U131" s="216"/>
      <c r="V131" s="211"/>
      <c r="W131" s="214" t="s">
        <v>444</v>
      </c>
      <c r="X131" s="217">
        <v>15</v>
      </c>
    </row>
    <row r="132" spans="2:37" s="39" customFormat="1" ht="16">
      <c r="B132" s="196"/>
      <c r="C132" s="209">
        <v>45609</v>
      </c>
      <c r="D132" s="187" t="s">
        <v>378</v>
      </c>
      <c r="E132" s="210">
        <v>0.46180555555555558</v>
      </c>
      <c r="F132" s="211" t="s">
        <v>127</v>
      </c>
      <c r="G132" s="212" t="s">
        <v>340</v>
      </c>
      <c r="H132" s="213">
        <v>0.1</v>
      </c>
      <c r="I132" s="214" t="s">
        <v>207</v>
      </c>
      <c r="J132" s="214" t="s">
        <v>148</v>
      </c>
      <c r="K132" s="212" t="s">
        <v>549</v>
      </c>
      <c r="L132" s="212" t="s">
        <v>209</v>
      </c>
      <c r="M132" s="212" t="s">
        <v>151</v>
      </c>
      <c r="N132" s="212" t="s">
        <v>151</v>
      </c>
      <c r="O132" s="215" t="s">
        <v>151</v>
      </c>
      <c r="P132" s="212" t="s">
        <v>151</v>
      </c>
      <c r="Q132" s="214" t="s">
        <v>210</v>
      </c>
      <c r="R132" s="216" t="s">
        <v>204</v>
      </c>
      <c r="S132" s="216" t="s">
        <v>246</v>
      </c>
      <c r="T132" s="216" t="s">
        <v>376</v>
      </c>
      <c r="U132" s="216" t="s">
        <v>210</v>
      </c>
      <c r="V132" s="211"/>
      <c r="W132" s="214" t="s">
        <v>445</v>
      </c>
      <c r="X132" s="217">
        <v>15</v>
      </c>
    </row>
    <row r="133" spans="2:37" s="39" customFormat="1" ht="32">
      <c r="B133" s="196"/>
      <c r="C133" s="209">
        <v>45609</v>
      </c>
      <c r="D133" s="187" t="s">
        <v>378</v>
      </c>
      <c r="E133" s="210">
        <v>0.46250000000000002</v>
      </c>
      <c r="F133" s="211" t="s">
        <v>127</v>
      </c>
      <c r="G133" s="212" t="s">
        <v>340</v>
      </c>
      <c r="H133" s="213">
        <v>0.5</v>
      </c>
      <c r="I133" s="214" t="s">
        <v>207</v>
      </c>
      <c r="J133" s="214" t="s">
        <v>148</v>
      </c>
      <c r="K133" s="212" t="s">
        <v>544</v>
      </c>
      <c r="L133" s="212" t="s">
        <v>209</v>
      </c>
      <c r="M133" s="212" t="s">
        <v>151</v>
      </c>
      <c r="N133" s="212" t="s">
        <v>151</v>
      </c>
      <c r="O133" s="215" t="s">
        <v>151</v>
      </c>
      <c r="P133" s="212" t="s">
        <v>151</v>
      </c>
      <c r="Q133" s="214" t="s">
        <v>213</v>
      </c>
      <c r="R133" s="216" t="s">
        <v>204</v>
      </c>
      <c r="S133" s="216" t="s">
        <v>217</v>
      </c>
      <c r="T133" s="216"/>
      <c r="U133" s="216"/>
      <c r="V133" s="211"/>
      <c r="W133" s="214" t="s">
        <v>446</v>
      </c>
      <c r="X133" s="217">
        <v>15</v>
      </c>
    </row>
    <row r="134" spans="2:37" s="39" customFormat="1" ht="16">
      <c r="B134" s="196"/>
      <c r="C134" s="209">
        <v>45609</v>
      </c>
      <c r="D134" s="187" t="s">
        <v>378</v>
      </c>
      <c r="E134" s="210">
        <v>0.46944444444444444</v>
      </c>
      <c r="F134" s="211" t="s">
        <v>127</v>
      </c>
      <c r="G134" s="212" t="s">
        <v>340</v>
      </c>
      <c r="H134" s="213">
        <v>0.1</v>
      </c>
      <c r="I134" s="214" t="s">
        <v>207</v>
      </c>
      <c r="J134" s="214" t="s">
        <v>148</v>
      </c>
      <c r="K134" s="212" t="s">
        <v>549</v>
      </c>
      <c r="L134" s="212" t="s">
        <v>209</v>
      </c>
      <c r="M134" s="212" t="s">
        <v>151</v>
      </c>
      <c r="N134" s="212" t="s">
        <v>151</v>
      </c>
      <c r="O134" s="215" t="s">
        <v>151</v>
      </c>
      <c r="P134" s="212" t="s">
        <v>151</v>
      </c>
      <c r="Q134" s="214" t="s">
        <v>210</v>
      </c>
      <c r="R134" s="216" t="s">
        <v>204</v>
      </c>
      <c r="S134" s="216" t="s">
        <v>246</v>
      </c>
      <c r="T134" s="216" t="s">
        <v>376</v>
      </c>
      <c r="U134" s="216" t="s">
        <v>210</v>
      </c>
      <c r="V134" s="211"/>
      <c r="W134" s="214" t="s">
        <v>445</v>
      </c>
      <c r="X134" s="217">
        <v>15</v>
      </c>
    </row>
    <row r="135" spans="2:37" s="39" customFormat="1" ht="16">
      <c r="B135" s="196"/>
      <c r="C135" s="209">
        <v>45609</v>
      </c>
      <c r="D135" s="187" t="s">
        <v>378</v>
      </c>
      <c r="E135" s="210">
        <v>0.47083333333333333</v>
      </c>
      <c r="F135" s="211" t="s">
        <v>127</v>
      </c>
      <c r="G135" s="212" t="s">
        <v>340</v>
      </c>
      <c r="H135" s="213">
        <v>0.1</v>
      </c>
      <c r="I135" s="214" t="s">
        <v>207</v>
      </c>
      <c r="J135" s="214" t="s">
        <v>148</v>
      </c>
      <c r="K135" s="212" t="s">
        <v>544</v>
      </c>
      <c r="L135" s="212" t="s">
        <v>209</v>
      </c>
      <c r="M135" s="212" t="s">
        <v>151</v>
      </c>
      <c r="N135" s="212" t="s">
        <v>151</v>
      </c>
      <c r="O135" s="215" t="s">
        <v>151</v>
      </c>
      <c r="P135" s="212" t="s">
        <v>151</v>
      </c>
      <c r="Q135" s="214" t="s">
        <v>155</v>
      </c>
      <c r="R135" s="216" t="s">
        <v>204</v>
      </c>
      <c r="S135" s="216" t="s">
        <v>217</v>
      </c>
      <c r="T135" s="216"/>
      <c r="U135" s="216"/>
      <c r="V135" s="211"/>
      <c r="W135" s="214" t="s">
        <v>447</v>
      </c>
      <c r="X135" s="217">
        <v>15</v>
      </c>
    </row>
    <row r="136" spans="2:37" s="39" customFormat="1" ht="16">
      <c r="B136" s="196"/>
      <c r="C136" s="209">
        <v>45609</v>
      </c>
      <c r="D136" s="187" t="str">
        <f t="shared" ref="D136:D269" si="0">IF($C136 &lt;&gt; "", IF(ISERROR(MATCH(C136, 祝日, 0)), TEXT($C136, "aaa"), "祝日"), "")</f>
        <v>水</v>
      </c>
      <c r="E136" s="210">
        <v>0.47916666666666669</v>
      </c>
      <c r="F136" s="211" t="s">
        <v>127</v>
      </c>
      <c r="G136" s="212" t="s">
        <v>340</v>
      </c>
      <c r="H136" s="213">
        <v>0.2</v>
      </c>
      <c r="I136" s="214" t="s">
        <v>207</v>
      </c>
      <c r="J136" s="214" t="s">
        <v>148</v>
      </c>
      <c r="K136" s="212" t="s">
        <v>544</v>
      </c>
      <c r="L136" s="212" t="s">
        <v>209</v>
      </c>
      <c r="M136" s="212" t="s">
        <v>151</v>
      </c>
      <c r="N136" s="212" t="s">
        <v>151</v>
      </c>
      <c r="O136" s="215" t="s">
        <v>151</v>
      </c>
      <c r="P136" s="212" t="s">
        <v>151</v>
      </c>
      <c r="Q136" s="214" t="s">
        <v>213</v>
      </c>
      <c r="R136" s="216" t="s">
        <v>204</v>
      </c>
      <c r="S136" s="216" t="s">
        <v>217</v>
      </c>
      <c r="T136" s="216"/>
      <c r="U136" s="216"/>
      <c r="V136" s="211"/>
      <c r="W136" s="214" t="s">
        <v>448</v>
      </c>
      <c r="X136" s="217">
        <v>15</v>
      </c>
    </row>
    <row r="137" spans="2:37" s="39" customFormat="1" ht="16">
      <c r="B137" s="196"/>
      <c r="C137" s="209">
        <v>45609</v>
      </c>
      <c r="D137" s="187" t="str">
        <f t="shared" si="0"/>
        <v>水</v>
      </c>
      <c r="E137" s="210">
        <v>0.47986111111111113</v>
      </c>
      <c r="F137" s="211" t="s">
        <v>127</v>
      </c>
      <c r="G137" s="212" t="s">
        <v>340</v>
      </c>
      <c r="H137" s="213">
        <v>0.1</v>
      </c>
      <c r="I137" s="214" t="s">
        <v>207</v>
      </c>
      <c r="J137" s="214" t="s">
        <v>148</v>
      </c>
      <c r="K137" s="212" t="s">
        <v>544</v>
      </c>
      <c r="L137" s="212" t="s">
        <v>209</v>
      </c>
      <c r="M137" s="212" t="s">
        <v>151</v>
      </c>
      <c r="N137" s="212" t="s">
        <v>151</v>
      </c>
      <c r="O137" s="215" t="s">
        <v>151</v>
      </c>
      <c r="P137" s="212" t="s">
        <v>151</v>
      </c>
      <c r="Q137" s="214" t="s">
        <v>210</v>
      </c>
      <c r="R137" s="216" t="s">
        <v>204</v>
      </c>
      <c r="S137" s="216" t="s">
        <v>211</v>
      </c>
      <c r="T137" s="216" t="s">
        <v>376</v>
      </c>
      <c r="U137" s="216" t="s">
        <v>213</v>
      </c>
      <c r="V137" s="211"/>
      <c r="W137" s="214" t="s">
        <v>430</v>
      </c>
      <c r="X137" s="217">
        <v>15</v>
      </c>
    </row>
    <row r="138" spans="2:37" s="39" customFormat="1" ht="16">
      <c r="B138" s="196"/>
      <c r="C138" s="209">
        <v>45609</v>
      </c>
      <c r="D138" s="187" t="str">
        <f t="shared" si="0"/>
        <v>水</v>
      </c>
      <c r="E138" s="210">
        <v>0.48055555555555557</v>
      </c>
      <c r="F138" s="211" t="s">
        <v>127</v>
      </c>
      <c r="G138" s="212" t="s">
        <v>340</v>
      </c>
      <c r="H138" s="213">
        <v>0.2</v>
      </c>
      <c r="I138" s="214" t="s">
        <v>207</v>
      </c>
      <c r="J138" s="214" t="s">
        <v>148</v>
      </c>
      <c r="K138" s="212" t="s">
        <v>544</v>
      </c>
      <c r="L138" s="212" t="s">
        <v>209</v>
      </c>
      <c r="M138" s="212" t="s">
        <v>151</v>
      </c>
      <c r="N138" s="212" t="s">
        <v>151</v>
      </c>
      <c r="O138" s="215" t="s">
        <v>151</v>
      </c>
      <c r="P138" s="212" t="s">
        <v>151</v>
      </c>
      <c r="Q138" s="214" t="s">
        <v>210</v>
      </c>
      <c r="R138" s="216" t="s">
        <v>204</v>
      </c>
      <c r="S138" s="216" t="s">
        <v>211</v>
      </c>
      <c r="T138" s="216" t="s">
        <v>376</v>
      </c>
      <c r="U138" s="216" t="s">
        <v>213</v>
      </c>
      <c r="V138" s="211"/>
      <c r="W138" s="214" t="s">
        <v>430</v>
      </c>
      <c r="X138" s="217">
        <v>15</v>
      </c>
    </row>
    <row r="139" spans="2:37" s="39" customFormat="1" ht="16">
      <c r="B139" s="196"/>
      <c r="C139" s="209">
        <v>45609</v>
      </c>
      <c r="D139" s="187" t="str">
        <f t="shared" si="0"/>
        <v>水</v>
      </c>
      <c r="E139" s="210">
        <v>0.48194444444444445</v>
      </c>
      <c r="F139" s="211" t="s">
        <v>127</v>
      </c>
      <c r="G139" s="212" t="s">
        <v>340</v>
      </c>
      <c r="H139" s="213">
        <v>0.6</v>
      </c>
      <c r="I139" s="214" t="s">
        <v>207</v>
      </c>
      <c r="J139" s="214" t="s">
        <v>148</v>
      </c>
      <c r="K139" s="212" t="s">
        <v>544</v>
      </c>
      <c r="L139" s="212" t="s">
        <v>209</v>
      </c>
      <c r="M139" s="212" t="s">
        <v>151</v>
      </c>
      <c r="N139" s="212" t="s">
        <v>151</v>
      </c>
      <c r="O139" s="215" t="s">
        <v>151</v>
      </c>
      <c r="P139" s="212" t="s">
        <v>151</v>
      </c>
      <c r="Q139" s="214" t="s">
        <v>210</v>
      </c>
      <c r="R139" s="216" t="s">
        <v>242</v>
      </c>
      <c r="S139" s="216" t="s">
        <v>245</v>
      </c>
      <c r="T139" s="216"/>
      <c r="U139" s="216" t="s">
        <v>210</v>
      </c>
      <c r="V139" s="211"/>
      <c r="W139" s="214" t="s">
        <v>449</v>
      </c>
      <c r="X139" s="217">
        <v>15</v>
      </c>
      <c r="AK139" s="39" t="s">
        <v>113</v>
      </c>
    </row>
    <row r="140" spans="2:37" s="39" customFormat="1" ht="16">
      <c r="B140" s="196"/>
      <c r="C140" s="209">
        <v>45609</v>
      </c>
      <c r="D140" s="187" t="str">
        <f t="shared" si="0"/>
        <v>水</v>
      </c>
      <c r="E140" s="210">
        <v>0.4826388888888889</v>
      </c>
      <c r="F140" s="211" t="s">
        <v>127</v>
      </c>
      <c r="G140" s="212" t="s">
        <v>340</v>
      </c>
      <c r="H140" s="213">
        <v>0</v>
      </c>
      <c r="I140" s="214" t="s">
        <v>207</v>
      </c>
      <c r="J140" s="214" t="s">
        <v>148</v>
      </c>
      <c r="K140" s="212" t="s">
        <v>544</v>
      </c>
      <c r="L140" s="212" t="s">
        <v>209</v>
      </c>
      <c r="M140" s="212" t="s">
        <v>151</v>
      </c>
      <c r="N140" s="212" t="s">
        <v>151</v>
      </c>
      <c r="O140" s="215" t="s">
        <v>151</v>
      </c>
      <c r="P140" s="212" t="s">
        <v>151</v>
      </c>
      <c r="Q140" s="214" t="s">
        <v>210</v>
      </c>
      <c r="R140" s="216" t="s">
        <v>241</v>
      </c>
      <c r="S140" s="216" t="s">
        <v>211</v>
      </c>
      <c r="T140" s="216" t="s">
        <v>154</v>
      </c>
      <c r="U140" s="216" t="s">
        <v>213</v>
      </c>
      <c r="V140" s="211"/>
      <c r="W140" s="214" t="s">
        <v>450</v>
      </c>
      <c r="X140" s="217">
        <v>15</v>
      </c>
      <c r="AK140" s="39" t="s">
        <v>113</v>
      </c>
    </row>
    <row r="141" spans="2:37" s="39" customFormat="1" ht="16">
      <c r="B141" s="196"/>
      <c r="C141" s="286">
        <v>45609</v>
      </c>
      <c r="D141" s="287" t="str">
        <f t="shared" si="0"/>
        <v>水</v>
      </c>
      <c r="E141" s="288">
        <v>0.4826388888888889</v>
      </c>
      <c r="F141" s="289" t="s">
        <v>127</v>
      </c>
      <c r="G141" s="290" t="s">
        <v>340</v>
      </c>
      <c r="H141" s="291">
        <v>0</v>
      </c>
      <c r="I141" s="292" t="s">
        <v>207</v>
      </c>
      <c r="J141" s="292" t="s">
        <v>148</v>
      </c>
      <c r="K141" s="290" t="s">
        <v>544</v>
      </c>
      <c r="L141" s="290" t="s">
        <v>209</v>
      </c>
      <c r="M141" s="290" t="s">
        <v>151</v>
      </c>
      <c r="N141" s="290" t="s">
        <v>151</v>
      </c>
      <c r="O141" s="293" t="s">
        <v>151</v>
      </c>
      <c r="P141" s="290" t="s">
        <v>151</v>
      </c>
      <c r="Q141" s="292" t="s">
        <v>210</v>
      </c>
      <c r="R141" s="294" t="s">
        <v>204</v>
      </c>
      <c r="S141" s="294" t="s">
        <v>249</v>
      </c>
      <c r="T141" s="294" t="s">
        <v>376</v>
      </c>
      <c r="U141" s="294" t="s">
        <v>210</v>
      </c>
      <c r="V141" s="289"/>
      <c r="W141" s="292" t="s">
        <v>428</v>
      </c>
      <c r="X141" s="295">
        <v>15</v>
      </c>
    </row>
    <row r="142" spans="2:37" s="39" customFormat="1" ht="16">
      <c r="B142" s="196"/>
      <c r="C142" s="286">
        <v>45609</v>
      </c>
      <c r="D142" s="287" t="str">
        <f t="shared" si="0"/>
        <v>水</v>
      </c>
      <c r="E142" s="288">
        <v>0.48402777777777778</v>
      </c>
      <c r="F142" s="289" t="s">
        <v>127</v>
      </c>
      <c r="G142" s="290" t="s">
        <v>340</v>
      </c>
      <c r="H142" s="291">
        <v>0.1</v>
      </c>
      <c r="I142" s="292" t="s">
        <v>207</v>
      </c>
      <c r="J142" s="292" t="s">
        <v>148</v>
      </c>
      <c r="K142" s="290" t="s">
        <v>544</v>
      </c>
      <c r="L142" s="290" t="s">
        <v>209</v>
      </c>
      <c r="M142" s="290" t="s">
        <v>151</v>
      </c>
      <c r="N142" s="290" t="s">
        <v>151</v>
      </c>
      <c r="O142" s="293" t="s">
        <v>151</v>
      </c>
      <c r="P142" s="290" t="s">
        <v>151</v>
      </c>
      <c r="Q142" s="292" t="s">
        <v>213</v>
      </c>
      <c r="R142" s="294" t="s">
        <v>204</v>
      </c>
      <c r="S142" s="294" t="s">
        <v>217</v>
      </c>
      <c r="T142" s="294"/>
      <c r="U142" s="294"/>
      <c r="V142" s="289"/>
      <c r="W142" s="292" t="s">
        <v>451</v>
      </c>
      <c r="X142" s="295">
        <v>14</v>
      </c>
    </row>
    <row r="143" spans="2:37" s="39" customFormat="1" ht="16">
      <c r="B143" s="196"/>
      <c r="C143" s="286">
        <v>45609</v>
      </c>
      <c r="D143" s="287" t="str">
        <f t="shared" si="0"/>
        <v>水</v>
      </c>
      <c r="E143" s="288">
        <v>0.48680555555555555</v>
      </c>
      <c r="F143" s="289" t="s">
        <v>127</v>
      </c>
      <c r="G143" s="290" t="s">
        <v>340</v>
      </c>
      <c r="H143" s="291">
        <v>0.2</v>
      </c>
      <c r="I143" s="292" t="s">
        <v>207</v>
      </c>
      <c r="J143" s="292" t="s">
        <v>148</v>
      </c>
      <c r="K143" s="290" t="s">
        <v>544</v>
      </c>
      <c r="L143" s="290" t="s">
        <v>209</v>
      </c>
      <c r="M143" s="290" t="s">
        <v>151</v>
      </c>
      <c r="N143" s="290" t="s">
        <v>151</v>
      </c>
      <c r="O143" s="293" t="s">
        <v>151</v>
      </c>
      <c r="P143" s="290" t="s">
        <v>151</v>
      </c>
      <c r="Q143" s="292" t="s">
        <v>210</v>
      </c>
      <c r="R143" s="294" t="s">
        <v>204</v>
      </c>
      <c r="S143" s="294" t="s">
        <v>211</v>
      </c>
      <c r="T143" s="294" t="s">
        <v>376</v>
      </c>
      <c r="U143" s="294" t="s">
        <v>213</v>
      </c>
      <c r="V143" s="289"/>
      <c r="W143" s="292" t="s">
        <v>430</v>
      </c>
      <c r="X143" s="295">
        <v>14</v>
      </c>
    </row>
    <row r="144" spans="2:37" s="39" customFormat="1" ht="16">
      <c r="B144" s="196"/>
      <c r="C144" s="286">
        <v>45609</v>
      </c>
      <c r="D144" s="287" t="str">
        <f t="shared" si="0"/>
        <v>水</v>
      </c>
      <c r="E144" s="288">
        <v>0.48958333333333331</v>
      </c>
      <c r="F144" s="289" t="s">
        <v>127</v>
      </c>
      <c r="G144" s="290" t="s">
        <v>340</v>
      </c>
      <c r="H144" s="291">
        <v>0.2</v>
      </c>
      <c r="I144" s="292" t="s">
        <v>207</v>
      </c>
      <c r="J144" s="292" t="s">
        <v>148</v>
      </c>
      <c r="K144" s="290" t="s">
        <v>149</v>
      </c>
      <c r="L144" s="290" t="s">
        <v>150</v>
      </c>
      <c r="M144" s="290" t="s">
        <v>550</v>
      </c>
      <c r="N144" s="290" t="s">
        <v>151</v>
      </c>
      <c r="O144" s="293" t="s">
        <v>151</v>
      </c>
      <c r="P144" s="290" t="s">
        <v>151</v>
      </c>
      <c r="Q144" s="292" t="s">
        <v>213</v>
      </c>
      <c r="R144" s="294" t="s">
        <v>204</v>
      </c>
      <c r="S144" s="294" t="s">
        <v>217</v>
      </c>
      <c r="T144" s="294"/>
      <c r="U144" s="294"/>
      <c r="V144" s="289"/>
      <c r="W144" s="292" t="s">
        <v>452</v>
      </c>
      <c r="X144" s="295">
        <v>14</v>
      </c>
    </row>
    <row r="145" spans="2:24" s="39" customFormat="1" ht="16">
      <c r="B145" s="196"/>
      <c r="C145" s="286">
        <v>45609</v>
      </c>
      <c r="D145" s="287" t="str">
        <f t="shared" si="0"/>
        <v>水</v>
      </c>
      <c r="E145" s="288">
        <v>0.49236111111111114</v>
      </c>
      <c r="F145" s="289" t="s">
        <v>127</v>
      </c>
      <c r="G145" s="290" t="s">
        <v>340</v>
      </c>
      <c r="H145" s="291">
        <v>0.2</v>
      </c>
      <c r="I145" s="292" t="s">
        <v>207</v>
      </c>
      <c r="J145" s="292" t="s">
        <v>148</v>
      </c>
      <c r="K145" s="290" t="s">
        <v>544</v>
      </c>
      <c r="L145" s="290" t="s">
        <v>209</v>
      </c>
      <c r="M145" s="290" t="s">
        <v>151</v>
      </c>
      <c r="N145" s="290" t="s">
        <v>151</v>
      </c>
      <c r="O145" s="293" t="s">
        <v>151</v>
      </c>
      <c r="P145" s="290" t="s">
        <v>151</v>
      </c>
      <c r="Q145" s="292" t="s">
        <v>213</v>
      </c>
      <c r="R145" s="294" t="s">
        <v>204</v>
      </c>
      <c r="S145" s="294" t="s">
        <v>217</v>
      </c>
      <c r="T145" s="294"/>
      <c r="U145" s="294"/>
      <c r="V145" s="289"/>
      <c r="W145" s="292" t="s">
        <v>453</v>
      </c>
      <c r="X145" s="295">
        <v>14</v>
      </c>
    </row>
    <row r="146" spans="2:24" s="39" customFormat="1" ht="16">
      <c r="B146" s="196"/>
      <c r="C146" s="286">
        <v>45609</v>
      </c>
      <c r="D146" s="287" t="str">
        <f t="shared" si="0"/>
        <v>水</v>
      </c>
      <c r="E146" s="288">
        <v>0.49722222222222223</v>
      </c>
      <c r="F146" s="289" t="s">
        <v>127</v>
      </c>
      <c r="G146" s="290" t="s">
        <v>340</v>
      </c>
      <c r="H146" s="291">
        <v>0.2</v>
      </c>
      <c r="I146" s="292" t="s">
        <v>207</v>
      </c>
      <c r="J146" s="292" t="s">
        <v>148</v>
      </c>
      <c r="K146" s="290" t="s">
        <v>544</v>
      </c>
      <c r="L146" s="290" t="s">
        <v>209</v>
      </c>
      <c r="M146" s="290" t="s">
        <v>151</v>
      </c>
      <c r="N146" s="290" t="s">
        <v>151</v>
      </c>
      <c r="O146" s="293" t="s">
        <v>151</v>
      </c>
      <c r="P146" s="290" t="s">
        <v>151</v>
      </c>
      <c r="Q146" s="292" t="s">
        <v>213</v>
      </c>
      <c r="R146" s="294" t="s">
        <v>204</v>
      </c>
      <c r="S146" s="294" t="s">
        <v>217</v>
      </c>
      <c r="T146" s="294"/>
      <c r="U146" s="294"/>
      <c r="V146" s="289"/>
      <c r="W146" s="292" t="s">
        <v>454</v>
      </c>
      <c r="X146" s="295">
        <v>14</v>
      </c>
    </row>
    <row r="147" spans="2:24" s="39" customFormat="1" ht="16">
      <c r="B147" s="196"/>
      <c r="C147" s="286">
        <v>45609</v>
      </c>
      <c r="D147" s="287" t="str">
        <f t="shared" si="0"/>
        <v>水</v>
      </c>
      <c r="E147" s="288">
        <v>0.5</v>
      </c>
      <c r="F147" s="289" t="s">
        <v>127</v>
      </c>
      <c r="G147" s="290" t="s">
        <v>340</v>
      </c>
      <c r="H147" s="291">
        <v>0.1</v>
      </c>
      <c r="I147" s="292" t="s">
        <v>207</v>
      </c>
      <c r="J147" s="292" t="s">
        <v>148</v>
      </c>
      <c r="K147" s="290" t="s">
        <v>544</v>
      </c>
      <c r="L147" s="290" t="s">
        <v>209</v>
      </c>
      <c r="M147" s="290" t="s">
        <v>151</v>
      </c>
      <c r="N147" s="290" t="s">
        <v>151</v>
      </c>
      <c r="O147" s="293" t="s">
        <v>151</v>
      </c>
      <c r="P147" s="290" t="s">
        <v>151</v>
      </c>
      <c r="Q147" s="292" t="s">
        <v>213</v>
      </c>
      <c r="R147" s="294" t="s">
        <v>204</v>
      </c>
      <c r="S147" s="294" t="s">
        <v>217</v>
      </c>
      <c r="T147" s="294"/>
      <c r="U147" s="294"/>
      <c r="V147" s="289"/>
      <c r="W147" s="292" t="s">
        <v>455</v>
      </c>
      <c r="X147" s="295">
        <v>13</v>
      </c>
    </row>
    <row r="148" spans="2:24" s="39" customFormat="1" ht="16">
      <c r="B148" s="196"/>
      <c r="C148" s="286">
        <v>45609</v>
      </c>
      <c r="D148" s="287" t="str">
        <f t="shared" si="0"/>
        <v>水</v>
      </c>
      <c r="E148" s="288">
        <v>0.50208333333333333</v>
      </c>
      <c r="F148" s="289" t="s">
        <v>127</v>
      </c>
      <c r="G148" s="290" t="s">
        <v>340</v>
      </c>
      <c r="H148" s="291">
        <v>0.3</v>
      </c>
      <c r="I148" s="292" t="s">
        <v>207</v>
      </c>
      <c r="J148" s="292" t="s">
        <v>148</v>
      </c>
      <c r="K148" s="290" t="s">
        <v>544</v>
      </c>
      <c r="L148" s="290" t="s">
        <v>209</v>
      </c>
      <c r="M148" s="290" t="s">
        <v>151</v>
      </c>
      <c r="N148" s="290" t="s">
        <v>151</v>
      </c>
      <c r="O148" s="293" t="s">
        <v>151</v>
      </c>
      <c r="P148" s="290" t="s">
        <v>151</v>
      </c>
      <c r="Q148" s="292" t="s">
        <v>210</v>
      </c>
      <c r="R148" s="294" t="s">
        <v>204</v>
      </c>
      <c r="S148" s="294" t="s">
        <v>246</v>
      </c>
      <c r="T148" s="294" t="s">
        <v>376</v>
      </c>
      <c r="U148" s="294" t="s">
        <v>210</v>
      </c>
      <c r="V148" s="289"/>
      <c r="W148" s="292" t="s">
        <v>456</v>
      </c>
      <c r="X148" s="295">
        <v>13</v>
      </c>
    </row>
    <row r="149" spans="2:24" s="39" customFormat="1" ht="16">
      <c r="B149" s="196"/>
      <c r="C149" s="286">
        <v>45609</v>
      </c>
      <c r="D149" s="287" t="str">
        <f t="shared" si="0"/>
        <v>水</v>
      </c>
      <c r="E149" s="288">
        <v>0.50277777777777777</v>
      </c>
      <c r="F149" s="289" t="s">
        <v>127</v>
      </c>
      <c r="G149" s="290" t="s">
        <v>340</v>
      </c>
      <c r="H149" s="291">
        <v>0.1</v>
      </c>
      <c r="I149" s="292" t="s">
        <v>207</v>
      </c>
      <c r="J149" s="292" t="s">
        <v>148</v>
      </c>
      <c r="K149" s="290" t="s">
        <v>208</v>
      </c>
      <c r="L149" s="290" t="s">
        <v>150</v>
      </c>
      <c r="M149" s="290" t="s">
        <v>151</v>
      </c>
      <c r="N149" s="290" t="s">
        <v>151</v>
      </c>
      <c r="O149" s="293" t="s">
        <v>151</v>
      </c>
      <c r="P149" s="290" t="s">
        <v>151</v>
      </c>
      <c r="Q149" s="292" t="s">
        <v>210</v>
      </c>
      <c r="R149" s="294" t="s">
        <v>204</v>
      </c>
      <c r="S149" s="294" t="s">
        <v>246</v>
      </c>
      <c r="T149" s="294" t="s">
        <v>376</v>
      </c>
      <c r="U149" s="294" t="s">
        <v>210</v>
      </c>
      <c r="V149" s="289"/>
      <c r="W149" s="292" t="s">
        <v>456</v>
      </c>
      <c r="X149" s="295">
        <v>13</v>
      </c>
    </row>
    <row r="150" spans="2:24" s="39" customFormat="1" ht="16">
      <c r="B150" s="196"/>
      <c r="C150" s="286">
        <v>45609</v>
      </c>
      <c r="D150" s="287" t="str">
        <f t="shared" si="0"/>
        <v>水</v>
      </c>
      <c r="E150" s="288">
        <v>0.50347222222222221</v>
      </c>
      <c r="F150" s="289" t="s">
        <v>127</v>
      </c>
      <c r="G150" s="290" t="s">
        <v>188</v>
      </c>
      <c r="H150" s="291">
        <v>0.3</v>
      </c>
      <c r="I150" s="292" t="s">
        <v>207</v>
      </c>
      <c r="J150" s="292" t="s">
        <v>148</v>
      </c>
      <c r="K150" s="290" t="s">
        <v>544</v>
      </c>
      <c r="L150" s="290" t="s">
        <v>209</v>
      </c>
      <c r="M150" s="290" t="s">
        <v>151</v>
      </c>
      <c r="N150" s="290" t="s">
        <v>151</v>
      </c>
      <c r="O150" s="293" t="s">
        <v>151</v>
      </c>
      <c r="P150" s="290" t="s">
        <v>151</v>
      </c>
      <c r="Q150" s="292" t="s">
        <v>213</v>
      </c>
      <c r="R150" s="294" t="s">
        <v>204</v>
      </c>
      <c r="S150" s="294" t="s">
        <v>217</v>
      </c>
      <c r="T150" s="294"/>
      <c r="U150" s="294"/>
      <c r="V150" s="289"/>
      <c r="W150" s="292" t="s">
        <v>457</v>
      </c>
      <c r="X150" s="295">
        <v>12</v>
      </c>
    </row>
    <row r="151" spans="2:24" s="39" customFormat="1" ht="16">
      <c r="B151" s="196"/>
      <c r="C151" s="286">
        <v>45609</v>
      </c>
      <c r="D151" s="287" t="str">
        <f t="shared" si="0"/>
        <v>水</v>
      </c>
      <c r="E151" s="288">
        <v>0.50555555555555554</v>
      </c>
      <c r="F151" s="289" t="s">
        <v>127</v>
      </c>
      <c r="G151" s="290" t="s">
        <v>188</v>
      </c>
      <c r="H151" s="291">
        <v>0.1</v>
      </c>
      <c r="I151" s="292" t="s">
        <v>207</v>
      </c>
      <c r="J151" s="292" t="s">
        <v>148</v>
      </c>
      <c r="K151" s="290" t="s">
        <v>544</v>
      </c>
      <c r="L151" s="290" t="s">
        <v>209</v>
      </c>
      <c r="M151" s="290" t="s">
        <v>151</v>
      </c>
      <c r="N151" s="290" t="s">
        <v>151</v>
      </c>
      <c r="O151" s="293" t="s">
        <v>151</v>
      </c>
      <c r="P151" s="290" t="s">
        <v>151</v>
      </c>
      <c r="Q151" s="292" t="s">
        <v>210</v>
      </c>
      <c r="R151" s="294" t="s">
        <v>204</v>
      </c>
      <c r="S151" s="294" t="s">
        <v>211</v>
      </c>
      <c r="T151" s="294" t="s">
        <v>376</v>
      </c>
      <c r="U151" s="294" t="s">
        <v>213</v>
      </c>
      <c r="V151" s="289"/>
      <c r="W151" s="292" t="s">
        <v>458</v>
      </c>
      <c r="X151" s="295">
        <v>12</v>
      </c>
    </row>
    <row r="152" spans="2:24" s="39" customFormat="1" ht="16">
      <c r="B152" s="196"/>
      <c r="C152" s="286">
        <v>45609</v>
      </c>
      <c r="D152" s="287" t="str">
        <f t="shared" si="0"/>
        <v>水</v>
      </c>
      <c r="E152" s="288">
        <v>0.50555555555555554</v>
      </c>
      <c r="F152" s="289" t="s">
        <v>127</v>
      </c>
      <c r="G152" s="290" t="s">
        <v>188</v>
      </c>
      <c r="H152" s="291">
        <v>0</v>
      </c>
      <c r="I152" s="292" t="s">
        <v>207</v>
      </c>
      <c r="J152" s="292" t="s">
        <v>148</v>
      </c>
      <c r="K152" s="290" t="s">
        <v>544</v>
      </c>
      <c r="L152" s="290" t="s">
        <v>209</v>
      </c>
      <c r="M152" s="290" t="s">
        <v>151</v>
      </c>
      <c r="N152" s="290" t="s">
        <v>151</v>
      </c>
      <c r="O152" s="293" t="s">
        <v>151</v>
      </c>
      <c r="P152" s="290" t="s">
        <v>151</v>
      </c>
      <c r="Q152" s="292" t="s">
        <v>210</v>
      </c>
      <c r="R152" s="294" t="s">
        <v>204</v>
      </c>
      <c r="S152" s="294" t="s">
        <v>211</v>
      </c>
      <c r="T152" s="294" t="s">
        <v>376</v>
      </c>
      <c r="U152" s="294" t="s">
        <v>213</v>
      </c>
      <c r="V152" s="289"/>
      <c r="W152" s="292" t="s">
        <v>458</v>
      </c>
      <c r="X152" s="295">
        <v>12</v>
      </c>
    </row>
    <row r="153" spans="2:24" s="39" customFormat="1" ht="16">
      <c r="B153" s="196"/>
      <c r="C153" s="286">
        <v>45609</v>
      </c>
      <c r="D153" s="287" t="str">
        <f t="shared" si="0"/>
        <v>水</v>
      </c>
      <c r="E153" s="288">
        <v>0.5083333333333333</v>
      </c>
      <c r="F153" s="289" t="s">
        <v>127</v>
      </c>
      <c r="G153" s="290" t="s">
        <v>188</v>
      </c>
      <c r="H153" s="291">
        <v>0.1</v>
      </c>
      <c r="I153" s="292" t="s">
        <v>207</v>
      </c>
      <c r="J153" s="292" t="s">
        <v>148</v>
      </c>
      <c r="K153" s="290" t="s">
        <v>544</v>
      </c>
      <c r="L153" s="290" t="s">
        <v>209</v>
      </c>
      <c r="M153" s="290" t="s">
        <v>151</v>
      </c>
      <c r="N153" s="290" t="s">
        <v>151</v>
      </c>
      <c r="O153" s="293" t="s">
        <v>151</v>
      </c>
      <c r="P153" s="290" t="s">
        <v>151</v>
      </c>
      <c r="Q153" s="292" t="s">
        <v>210</v>
      </c>
      <c r="R153" s="294" t="s">
        <v>242</v>
      </c>
      <c r="S153" s="294" t="s">
        <v>249</v>
      </c>
      <c r="T153" s="294" t="s">
        <v>376</v>
      </c>
      <c r="U153" s="294" t="s">
        <v>210</v>
      </c>
      <c r="V153" s="289"/>
      <c r="W153" s="292" t="s">
        <v>428</v>
      </c>
      <c r="X153" s="295">
        <v>11</v>
      </c>
    </row>
    <row r="154" spans="2:24" s="39" customFormat="1" ht="16">
      <c r="B154" s="196"/>
      <c r="C154" s="286">
        <v>45609</v>
      </c>
      <c r="D154" s="287" t="str">
        <f t="shared" si="0"/>
        <v>水</v>
      </c>
      <c r="E154" s="288">
        <v>0.51111111111111107</v>
      </c>
      <c r="F154" s="289" t="s">
        <v>127</v>
      </c>
      <c r="G154" s="290" t="s">
        <v>188</v>
      </c>
      <c r="H154" s="291">
        <v>0.5</v>
      </c>
      <c r="I154" s="292" t="s">
        <v>207</v>
      </c>
      <c r="J154" s="292" t="s">
        <v>148</v>
      </c>
      <c r="K154" s="290" t="s">
        <v>544</v>
      </c>
      <c r="L154" s="290" t="s">
        <v>209</v>
      </c>
      <c r="M154" s="290" t="s">
        <v>151</v>
      </c>
      <c r="N154" s="290" t="s">
        <v>151</v>
      </c>
      <c r="O154" s="293" t="s">
        <v>151</v>
      </c>
      <c r="P154" s="290" t="s">
        <v>151</v>
      </c>
      <c r="Q154" s="292" t="s">
        <v>210</v>
      </c>
      <c r="R154" s="294" t="s">
        <v>241</v>
      </c>
      <c r="S154" s="294" t="s">
        <v>246</v>
      </c>
      <c r="T154" s="294" t="s">
        <v>376</v>
      </c>
      <c r="U154" s="294" t="s">
        <v>210</v>
      </c>
      <c r="V154" s="289"/>
      <c r="W154" s="292" t="s">
        <v>431</v>
      </c>
      <c r="X154" s="295">
        <v>10</v>
      </c>
    </row>
    <row r="155" spans="2:24" s="39" customFormat="1" ht="16">
      <c r="B155" s="196"/>
      <c r="C155" s="286">
        <v>45609</v>
      </c>
      <c r="D155" s="287" t="str">
        <f t="shared" si="0"/>
        <v>水</v>
      </c>
      <c r="E155" s="288">
        <v>0.5131944444444444</v>
      </c>
      <c r="F155" s="289" t="s">
        <v>127</v>
      </c>
      <c r="G155" s="290" t="s">
        <v>340</v>
      </c>
      <c r="H155" s="291">
        <v>0.3</v>
      </c>
      <c r="I155" s="292" t="s">
        <v>207</v>
      </c>
      <c r="J155" s="292" t="s">
        <v>148</v>
      </c>
      <c r="K155" s="290" t="s">
        <v>544</v>
      </c>
      <c r="L155" s="290" t="s">
        <v>209</v>
      </c>
      <c r="M155" s="290" t="s">
        <v>151</v>
      </c>
      <c r="N155" s="290" t="s">
        <v>550</v>
      </c>
      <c r="O155" s="293" t="s">
        <v>151</v>
      </c>
      <c r="P155" s="290" t="s">
        <v>126</v>
      </c>
      <c r="Q155" s="292" t="s">
        <v>210</v>
      </c>
      <c r="R155" s="294" t="s">
        <v>242</v>
      </c>
      <c r="S155" s="294" t="s">
        <v>249</v>
      </c>
      <c r="T155" s="294" t="s">
        <v>376</v>
      </c>
      <c r="U155" s="294" t="s">
        <v>210</v>
      </c>
      <c r="V155" s="289"/>
      <c r="W155" s="292" t="s">
        <v>428</v>
      </c>
      <c r="X155" s="295">
        <v>9</v>
      </c>
    </row>
    <row r="156" spans="2:24" s="39" customFormat="1" ht="16">
      <c r="B156" s="196"/>
      <c r="C156" s="286">
        <v>45609</v>
      </c>
      <c r="D156" s="287" t="str">
        <f t="shared" si="0"/>
        <v>水</v>
      </c>
      <c r="E156" s="288">
        <v>0.51527777777777772</v>
      </c>
      <c r="F156" s="289" t="s">
        <v>127</v>
      </c>
      <c r="G156" s="290" t="s">
        <v>545</v>
      </c>
      <c r="H156" s="291">
        <v>0.2</v>
      </c>
      <c r="I156" s="292" t="s">
        <v>207</v>
      </c>
      <c r="J156" s="292" t="s">
        <v>148</v>
      </c>
      <c r="K156" s="290" t="s">
        <v>544</v>
      </c>
      <c r="L156" s="290" t="s">
        <v>209</v>
      </c>
      <c r="M156" s="290" t="s">
        <v>151</v>
      </c>
      <c r="N156" s="290" t="s">
        <v>151</v>
      </c>
      <c r="O156" s="293" t="s">
        <v>151</v>
      </c>
      <c r="P156" s="290" t="s">
        <v>151</v>
      </c>
      <c r="Q156" s="292" t="s">
        <v>210</v>
      </c>
      <c r="R156" s="294" t="s">
        <v>204</v>
      </c>
      <c r="S156" s="294" t="s">
        <v>246</v>
      </c>
      <c r="T156" s="294" t="s">
        <v>376</v>
      </c>
      <c r="U156" s="294" t="s">
        <v>210</v>
      </c>
      <c r="V156" s="289"/>
      <c r="W156" s="292" t="s">
        <v>431</v>
      </c>
      <c r="X156" s="295">
        <v>8</v>
      </c>
    </row>
    <row r="157" spans="2:24" s="39" customFormat="1" ht="16">
      <c r="B157" s="196"/>
      <c r="C157" s="286">
        <v>45609</v>
      </c>
      <c r="D157" s="287" t="str">
        <f t="shared" si="0"/>
        <v>水</v>
      </c>
      <c r="E157" s="288">
        <v>0.51666666666666672</v>
      </c>
      <c r="F157" s="289" t="s">
        <v>127</v>
      </c>
      <c r="G157" s="290" t="s">
        <v>340</v>
      </c>
      <c r="H157" s="291">
        <v>0.1</v>
      </c>
      <c r="I157" s="292" t="s">
        <v>207</v>
      </c>
      <c r="J157" s="292" t="s">
        <v>148</v>
      </c>
      <c r="K157" s="290" t="s">
        <v>544</v>
      </c>
      <c r="L157" s="290" t="s">
        <v>209</v>
      </c>
      <c r="M157" s="290" t="s">
        <v>151</v>
      </c>
      <c r="N157" s="290" t="s">
        <v>151</v>
      </c>
      <c r="O157" s="293" t="s">
        <v>151</v>
      </c>
      <c r="P157" s="290" t="s">
        <v>151</v>
      </c>
      <c r="Q157" s="292" t="s">
        <v>210</v>
      </c>
      <c r="R157" s="294" t="s">
        <v>204</v>
      </c>
      <c r="S157" s="294" t="s">
        <v>246</v>
      </c>
      <c r="T157" s="294" t="s">
        <v>376</v>
      </c>
      <c r="U157" s="294" t="s">
        <v>210</v>
      </c>
      <c r="V157" s="289"/>
      <c r="W157" s="292" t="s">
        <v>431</v>
      </c>
      <c r="X157" s="295">
        <v>7</v>
      </c>
    </row>
    <row r="158" spans="2:24" s="39" customFormat="1" ht="16">
      <c r="B158" s="196"/>
      <c r="C158" s="286">
        <v>45609</v>
      </c>
      <c r="D158" s="287" t="str">
        <f t="shared" si="0"/>
        <v>水</v>
      </c>
      <c r="E158" s="288">
        <v>0.51736111111111116</v>
      </c>
      <c r="F158" s="289" t="s">
        <v>127</v>
      </c>
      <c r="G158" s="290" t="s">
        <v>340</v>
      </c>
      <c r="H158" s="291">
        <v>0.4</v>
      </c>
      <c r="I158" s="292" t="s">
        <v>207</v>
      </c>
      <c r="J158" s="292" t="s">
        <v>148</v>
      </c>
      <c r="K158" s="290" t="s">
        <v>544</v>
      </c>
      <c r="L158" s="290" t="s">
        <v>209</v>
      </c>
      <c r="M158" s="290" t="s">
        <v>151</v>
      </c>
      <c r="N158" s="290" t="s">
        <v>151</v>
      </c>
      <c r="O158" s="293" t="s">
        <v>151</v>
      </c>
      <c r="P158" s="290" t="s">
        <v>151</v>
      </c>
      <c r="Q158" s="292" t="s">
        <v>210</v>
      </c>
      <c r="R158" s="294" t="s">
        <v>204</v>
      </c>
      <c r="S158" s="294" t="s">
        <v>211</v>
      </c>
      <c r="T158" s="294" t="s">
        <v>376</v>
      </c>
      <c r="U158" s="294" t="s">
        <v>213</v>
      </c>
      <c r="V158" s="289"/>
      <c r="W158" s="292" t="s">
        <v>430</v>
      </c>
      <c r="X158" s="295">
        <v>7</v>
      </c>
    </row>
    <row r="159" spans="2:24" s="39" customFormat="1" ht="16">
      <c r="B159" s="196"/>
      <c r="C159" s="286">
        <v>45609</v>
      </c>
      <c r="D159" s="287" t="str">
        <f t="shared" si="0"/>
        <v>水</v>
      </c>
      <c r="E159" s="288">
        <v>0.51736111111111116</v>
      </c>
      <c r="F159" s="289" t="s">
        <v>127</v>
      </c>
      <c r="G159" s="290" t="s">
        <v>340</v>
      </c>
      <c r="H159" s="291">
        <v>0</v>
      </c>
      <c r="I159" s="292" t="s">
        <v>207</v>
      </c>
      <c r="J159" s="292" t="s">
        <v>148</v>
      </c>
      <c r="K159" s="290" t="s">
        <v>544</v>
      </c>
      <c r="L159" s="290" t="s">
        <v>209</v>
      </c>
      <c r="M159" s="290" t="s">
        <v>151</v>
      </c>
      <c r="N159" s="290" t="s">
        <v>151</v>
      </c>
      <c r="O159" s="293" t="s">
        <v>151</v>
      </c>
      <c r="P159" s="290" t="s">
        <v>151</v>
      </c>
      <c r="Q159" s="292" t="s">
        <v>210</v>
      </c>
      <c r="R159" s="294" t="s">
        <v>204</v>
      </c>
      <c r="S159" s="294" t="s">
        <v>246</v>
      </c>
      <c r="T159" s="294" t="s">
        <v>154</v>
      </c>
      <c r="U159" s="294" t="s">
        <v>210</v>
      </c>
      <c r="V159" s="289"/>
      <c r="W159" s="292" t="s">
        <v>459</v>
      </c>
      <c r="X159" s="295">
        <v>7</v>
      </c>
    </row>
    <row r="160" spans="2:24" s="39" customFormat="1" ht="16">
      <c r="B160" s="196"/>
      <c r="C160" s="286">
        <v>45609</v>
      </c>
      <c r="D160" s="287" t="str">
        <f t="shared" si="0"/>
        <v>水</v>
      </c>
      <c r="E160" s="288">
        <v>0.51736111111111116</v>
      </c>
      <c r="F160" s="289" t="s">
        <v>127</v>
      </c>
      <c r="G160" s="290" t="s">
        <v>340</v>
      </c>
      <c r="H160" s="291">
        <v>0</v>
      </c>
      <c r="I160" s="292" t="s">
        <v>207</v>
      </c>
      <c r="J160" s="292" t="s">
        <v>148</v>
      </c>
      <c r="K160" s="290" t="s">
        <v>544</v>
      </c>
      <c r="L160" s="290" t="s">
        <v>209</v>
      </c>
      <c r="M160" s="290" t="s">
        <v>151</v>
      </c>
      <c r="N160" s="290" t="s">
        <v>151</v>
      </c>
      <c r="O160" s="293" t="s">
        <v>151</v>
      </c>
      <c r="P160" s="290" t="s">
        <v>151</v>
      </c>
      <c r="Q160" s="292" t="s">
        <v>210</v>
      </c>
      <c r="R160" s="294" t="s">
        <v>242</v>
      </c>
      <c r="S160" s="294" t="s">
        <v>249</v>
      </c>
      <c r="T160" s="294" t="s">
        <v>376</v>
      </c>
      <c r="U160" s="294" t="s">
        <v>210</v>
      </c>
      <c r="V160" s="289"/>
      <c r="W160" s="292" t="s">
        <v>428</v>
      </c>
      <c r="X160" s="295">
        <v>7</v>
      </c>
    </row>
    <row r="161" spans="2:24" s="39" customFormat="1" ht="16">
      <c r="B161" s="196"/>
      <c r="C161" s="286">
        <v>45609</v>
      </c>
      <c r="D161" s="287" t="str">
        <f t="shared" si="0"/>
        <v>水</v>
      </c>
      <c r="E161" s="288">
        <v>0.51944444444444449</v>
      </c>
      <c r="F161" s="289" t="s">
        <v>127</v>
      </c>
      <c r="G161" s="290" t="s">
        <v>188</v>
      </c>
      <c r="H161" s="291">
        <v>0.5</v>
      </c>
      <c r="I161" s="292" t="s">
        <v>207</v>
      </c>
      <c r="J161" s="292" t="s">
        <v>148</v>
      </c>
      <c r="K161" s="290" t="s">
        <v>544</v>
      </c>
      <c r="L161" s="290" t="s">
        <v>150</v>
      </c>
      <c r="M161" s="290" t="s">
        <v>151</v>
      </c>
      <c r="N161" s="290" t="s">
        <v>151</v>
      </c>
      <c r="O161" s="293" t="s">
        <v>151</v>
      </c>
      <c r="P161" s="290" t="s">
        <v>151</v>
      </c>
      <c r="Q161" s="292" t="s">
        <v>210</v>
      </c>
      <c r="R161" s="294" t="s">
        <v>204</v>
      </c>
      <c r="S161" s="294" t="s">
        <v>246</v>
      </c>
      <c r="T161" s="294" t="s">
        <v>154</v>
      </c>
      <c r="U161" s="294" t="s">
        <v>210</v>
      </c>
      <c r="V161" s="289"/>
      <c r="W161" s="292" t="s">
        <v>431</v>
      </c>
      <c r="X161" s="295">
        <v>5</v>
      </c>
    </row>
    <row r="162" spans="2:24" s="39" customFormat="1" ht="16">
      <c r="B162" s="196"/>
      <c r="C162" s="286">
        <v>45609</v>
      </c>
      <c r="D162" s="287" t="str">
        <f t="shared" si="0"/>
        <v>水</v>
      </c>
      <c r="E162" s="288">
        <v>0.52013888888888893</v>
      </c>
      <c r="F162" s="289" t="s">
        <v>127</v>
      </c>
      <c r="G162" s="290" t="s">
        <v>188</v>
      </c>
      <c r="H162" s="291">
        <v>0</v>
      </c>
      <c r="I162" s="292" t="s">
        <v>207</v>
      </c>
      <c r="J162" s="292" t="s">
        <v>148</v>
      </c>
      <c r="K162" s="290" t="s">
        <v>544</v>
      </c>
      <c r="L162" s="290" t="s">
        <v>150</v>
      </c>
      <c r="M162" s="290" t="s">
        <v>151</v>
      </c>
      <c r="N162" s="290" t="s">
        <v>151</v>
      </c>
      <c r="O162" s="293" t="s">
        <v>151</v>
      </c>
      <c r="P162" s="290" t="s">
        <v>151</v>
      </c>
      <c r="Q162" s="292" t="s">
        <v>210</v>
      </c>
      <c r="R162" s="294" t="s">
        <v>242</v>
      </c>
      <c r="S162" s="294" t="s">
        <v>249</v>
      </c>
      <c r="T162" s="294" t="s">
        <v>154</v>
      </c>
      <c r="U162" s="294" t="s">
        <v>210</v>
      </c>
      <c r="V162" s="289"/>
      <c r="W162" s="292" t="s">
        <v>428</v>
      </c>
      <c r="X162" s="295">
        <v>5</v>
      </c>
    </row>
    <row r="163" spans="2:24" s="39" customFormat="1" ht="16">
      <c r="B163" s="196"/>
      <c r="C163" s="286">
        <v>45609</v>
      </c>
      <c r="D163" s="287" t="str">
        <f t="shared" si="0"/>
        <v>水</v>
      </c>
      <c r="E163" s="288">
        <v>0.5229166666666667</v>
      </c>
      <c r="F163" s="289" t="s">
        <v>127</v>
      </c>
      <c r="G163" s="290" t="s">
        <v>188</v>
      </c>
      <c r="H163" s="291">
        <v>0.3</v>
      </c>
      <c r="I163" s="292" t="s">
        <v>207</v>
      </c>
      <c r="J163" s="292" t="s">
        <v>148</v>
      </c>
      <c r="K163" s="290" t="s">
        <v>544</v>
      </c>
      <c r="L163" s="290" t="s">
        <v>209</v>
      </c>
      <c r="M163" s="290" t="s">
        <v>151</v>
      </c>
      <c r="N163" s="290" t="s">
        <v>151</v>
      </c>
      <c r="O163" s="293" t="s">
        <v>151</v>
      </c>
      <c r="P163" s="290" t="s">
        <v>151</v>
      </c>
      <c r="Q163" s="292" t="s">
        <v>210</v>
      </c>
      <c r="R163" s="294" t="s">
        <v>204</v>
      </c>
      <c r="S163" s="294" t="s">
        <v>246</v>
      </c>
      <c r="T163" s="294" t="s">
        <v>376</v>
      </c>
      <c r="U163" s="294" t="s">
        <v>210</v>
      </c>
      <c r="V163" s="289"/>
      <c r="W163" s="292" t="s">
        <v>431</v>
      </c>
      <c r="X163" s="295">
        <v>4</v>
      </c>
    </row>
    <row r="164" spans="2:24" s="39" customFormat="1" ht="16">
      <c r="B164" s="196"/>
      <c r="C164" s="286">
        <v>45609</v>
      </c>
      <c r="D164" s="287" t="str">
        <f t="shared" si="0"/>
        <v>水</v>
      </c>
      <c r="E164" s="288">
        <v>0.5229166666666667</v>
      </c>
      <c r="F164" s="289" t="s">
        <v>127</v>
      </c>
      <c r="G164" s="290" t="s">
        <v>188</v>
      </c>
      <c r="H164" s="291">
        <v>0</v>
      </c>
      <c r="I164" s="292" t="s">
        <v>207</v>
      </c>
      <c r="J164" s="292" t="s">
        <v>148</v>
      </c>
      <c r="K164" s="290" t="s">
        <v>544</v>
      </c>
      <c r="L164" s="290" t="s">
        <v>209</v>
      </c>
      <c r="M164" s="290" t="s">
        <v>151</v>
      </c>
      <c r="N164" s="290" t="s">
        <v>151</v>
      </c>
      <c r="O164" s="293" t="s">
        <v>151</v>
      </c>
      <c r="P164" s="290" t="s">
        <v>151</v>
      </c>
      <c r="Q164" s="292" t="s">
        <v>210</v>
      </c>
      <c r="R164" s="294" t="s">
        <v>242</v>
      </c>
      <c r="S164" s="294" t="s">
        <v>249</v>
      </c>
      <c r="T164" s="294" t="s">
        <v>376</v>
      </c>
      <c r="U164" s="294" t="s">
        <v>210</v>
      </c>
      <c r="V164" s="289"/>
      <c r="W164" s="292" t="s">
        <v>428</v>
      </c>
      <c r="X164" s="295">
        <v>4</v>
      </c>
    </row>
    <row r="165" spans="2:24" s="39" customFormat="1" ht="16">
      <c r="B165" s="196"/>
      <c r="C165" s="286">
        <v>45609</v>
      </c>
      <c r="D165" s="287" t="str">
        <f t="shared" si="0"/>
        <v>水</v>
      </c>
      <c r="E165" s="288">
        <v>0.5229166666666667</v>
      </c>
      <c r="F165" s="289" t="s">
        <v>127</v>
      </c>
      <c r="G165" s="290" t="s">
        <v>188</v>
      </c>
      <c r="H165" s="291">
        <v>0</v>
      </c>
      <c r="I165" s="292" t="s">
        <v>207</v>
      </c>
      <c r="J165" s="292" t="s">
        <v>148</v>
      </c>
      <c r="K165" s="290" t="s">
        <v>544</v>
      </c>
      <c r="L165" s="290" t="s">
        <v>209</v>
      </c>
      <c r="M165" s="290" t="s">
        <v>151</v>
      </c>
      <c r="N165" s="290" t="s">
        <v>151</v>
      </c>
      <c r="O165" s="293" t="s">
        <v>151</v>
      </c>
      <c r="P165" s="290" t="s">
        <v>151</v>
      </c>
      <c r="Q165" s="292" t="s">
        <v>210</v>
      </c>
      <c r="R165" s="294" t="s">
        <v>241</v>
      </c>
      <c r="S165" s="294" t="s">
        <v>246</v>
      </c>
      <c r="T165" s="294" t="s">
        <v>376</v>
      </c>
      <c r="U165" s="294" t="s">
        <v>210</v>
      </c>
      <c r="V165" s="289"/>
      <c r="W165" s="292" t="s">
        <v>437</v>
      </c>
      <c r="X165" s="295">
        <v>4</v>
      </c>
    </row>
    <row r="166" spans="2:24" s="39" customFormat="1" ht="16">
      <c r="B166" s="196"/>
      <c r="C166" s="286">
        <v>45609</v>
      </c>
      <c r="D166" s="287" t="str">
        <f t="shared" si="0"/>
        <v>水</v>
      </c>
      <c r="E166" s="288">
        <v>0.52361111111111114</v>
      </c>
      <c r="F166" s="289" t="s">
        <v>127</v>
      </c>
      <c r="G166" s="290" t="s">
        <v>188</v>
      </c>
      <c r="H166" s="291">
        <v>0.1</v>
      </c>
      <c r="I166" s="292" t="s">
        <v>207</v>
      </c>
      <c r="J166" s="292" t="s">
        <v>148</v>
      </c>
      <c r="K166" s="290" t="s">
        <v>167</v>
      </c>
      <c r="L166" s="290" t="s">
        <v>209</v>
      </c>
      <c r="M166" s="290" t="s">
        <v>151</v>
      </c>
      <c r="N166" s="290" t="s">
        <v>151</v>
      </c>
      <c r="O166" s="293" t="s">
        <v>151</v>
      </c>
      <c r="P166" s="290" t="s">
        <v>151</v>
      </c>
      <c r="Q166" s="292" t="s">
        <v>210</v>
      </c>
      <c r="R166" s="294" t="s">
        <v>241</v>
      </c>
      <c r="S166" s="294" t="s">
        <v>246</v>
      </c>
      <c r="T166" s="294" t="s">
        <v>376</v>
      </c>
      <c r="U166" s="294" t="s">
        <v>210</v>
      </c>
      <c r="V166" s="289"/>
      <c r="W166" s="292" t="s">
        <v>437</v>
      </c>
      <c r="X166" s="295">
        <v>3</v>
      </c>
    </row>
    <row r="167" spans="2:24" s="39" customFormat="1" ht="16">
      <c r="B167" s="196"/>
      <c r="C167" s="286">
        <v>45609</v>
      </c>
      <c r="D167" s="287" t="str">
        <f t="shared" si="0"/>
        <v>水</v>
      </c>
      <c r="E167" s="288">
        <v>0.52361111111111114</v>
      </c>
      <c r="F167" s="289" t="s">
        <v>127</v>
      </c>
      <c r="G167" s="290" t="s">
        <v>188</v>
      </c>
      <c r="H167" s="291">
        <v>0.2</v>
      </c>
      <c r="I167" s="292" t="s">
        <v>207</v>
      </c>
      <c r="J167" s="292" t="s">
        <v>148</v>
      </c>
      <c r="K167" s="290" t="s">
        <v>149</v>
      </c>
      <c r="L167" s="290" t="s">
        <v>209</v>
      </c>
      <c r="M167" s="290" t="s">
        <v>151</v>
      </c>
      <c r="N167" s="290" t="s">
        <v>151</v>
      </c>
      <c r="O167" s="293" t="s">
        <v>151</v>
      </c>
      <c r="P167" s="290" t="s">
        <v>151</v>
      </c>
      <c r="Q167" s="292" t="s">
        <v>210</v>
      </c>
      <c r="R167" s="294" t="s">
        <v>242</v>
      </c>
      <c r="S167" s="294" t="s">
        <v>249</v>
      </c>
      <c r="T167" s="294" t="s">
        <v>376</v>
      </c>
      <c r="U167" s="294" t="s">
        <v>210</v>
      </c>
      <c r="V167" s="289"/>
      <c r="W167" s="292" t="s">
        <v>428</v>
      </c>
      <c r="X167" s="295">
        <v>3</v>
      </c>
    </row>
    <row r="168" spans="2:24" s="39" customFormat="1" ht="16">
      <c r="B168" s="196"/>
      <c r="C168" s="286">
        <v>45609</v>
      </c>
      <c r="D168" s="287" t="str">
        <f t="shared" si="0"/>
        <v>水</v>
      </c>
      <c r="E168" s="288">
        <v>0.52569444444444446</v>
      </c>
      <c r="F168" s="289" t="s">
        <v>127</v>
      </c>
      <c r="G168" s="290" t="s">
        <v>188</v>
      </c>
      <c r="H168" s="291">
        <v>0.5</v>
      </c>
      <c r="I168" s="292" t="s">
        <v>207</v>
      </c>
      <c r="J168" s="292" t="s">
        <v>148</v>
      </c>
      <c r="K168" s="290" t="s">
        <v>149</v>
      </c>
      <c r="L168" s="290" t="s">
        <v>209</v>
      </c>
      <c r="M168" s="290" t="s">
        <v>151</v>
      </c>
      <c r="N168" s="290" t="s">
        <v>151</v>
      </c>
      <c r="O168" s="293" t="s">
        <v>151</v>
      </c>
      <c r="P168" s="290" t="s">
        <v>151</v>
      </c>
      <c r="Q168" s="292" t="s">
        <v>210</v>
      </c>
      <c r="R168" s="294" t="s">
        <v>241</v>
      </c>
      <c r="S168" s="294" t="s">
        <v>246</v>
      </c>
      <c r="T168" s="294" t="s">
        <v>376</v>
      </c>
      <c r="U168" s="294" t="s">
        <v>210</v>
      </c>
      <c r="V168" s="289"/>
      <c r="W168" s="292" t="s">
        <v>437</v>
      </c>
      <c r="X168" s="295">
        <v>2</v>
      </c>
    </row>
    <row r="169" spans="2:24" s="39" customFormat="1" ht="16">
      <c r="B169" s="196"/>
      <c r="C169" s="286">
        <v>45609</v>
      </c>
      <c r="D169" s="287" t="str">
        <f t="shared" si="0"/>
        <v>水</v>
      </c>
      <c r="E169" s="288">
        <v>0.52569444444444446</v>
      </c>
      <c r="F169" s="289" t="s">
        <v>127</v>
      </c>
      <c r="G169" s="290" t="s">
        <v>188</v>
      </c>
      <c r="H169" s="291">
        <v>0</v>
      </c>
      <c r="I169" s="292" t="s">
        <v>207</v>
      </c>
      <c r="J169" s="292" t="s">
        <v>148</v>
      </c>
      <c r="K169" s="290" t="s">
        <v>149</v>
      </c>
      <c r="L169" s="290" t="s">
        <v>209</v>
      </c>
      <c r="M169" s="290" t="s">
        <v>151</v>
      </c>
      <c r="N169" s="290" t="s">
        <v>151</v>
      </c>
      <c r="O169" s="293" t="s">
        <v>151</v>
      </c>
      <c r="P169" s="290" t="s">
        <v>151</v>
      </c>
      <c r="Q169" s="292" t="s">
        <v>210</v>
      </c>
      <c r="R169" s="294" t="s">
        <v>242</v>
      </c>
      <c r="S169" s="294" t="s">
        <v>249</v>
      </c>
      <c r="T169" s="294" t="s">
        <v>376</v>
      </c>
      <c r="U169" s="294" t="s">
        <v>210</v>
      </c>
      <c r="V169" s="289"/>
      <c r="W169" s="292" t="s">
        <v>428</v>
      </c>
      <c r="X169" s="295">
        <v>2</v>
      </c>
    </row>
    <row r="170" spans="2:24" s="39" customFormat="1" ht="16">
      <c r="B170" s="196"/>
      <c r="C170" s="286">
        <v>45609</v>
      </c>
      <c r="D170" s="287" t="str">
        <f t="shared" si="0"/>
        <v>水</v>
      </c>
      <c r="E170" s="288">
        <v>0.52708333333333335</v>
      </c>
      <c r="F170" s="289" t="s">
        <v>127</v>
      </c>
      <c r="G170" s="290" t="s">
        <v>188</v>
      </c>
      <c r="H170" s="291">
        <v>0.2</v>
      </c>
      <c r="I170" s="292" t="s">
        <v>207</v>
      </c>
      <c r="J170" s="292" t="s">
        <v>148</v>
      </c>
      <c r="K170" s="290" t="s">
        <v>149</v>
      </c>
      <c r="L170" s="290" t="s">
        <v>209</v>
      </c>
      <c r="M170" s="290" t="s">
        <v>151</v>
      </c>
      <c r="N170" s="290" t="s">
        <v>151</v>
      </c>
      <c r="O170" s="293" t="s">
        <v>151</v>
      </c>
      <c r="P170" s="290" t="s">
        <v>151</v>
      </c>
      <c r="Q170" s="292" t="s">
        <v>210</v>
      </c>
      <c r="R170" s="294" t="s">
        <v>242</v>
      </c>
      <c r="S170" s="294" t="s">
        <v>246</v>
      </c>
      <c r="T170" s="294" t="s">
        <v>219</v>
      </c>
      <c r="U170" s="294" t="s">
        <v>210</v>
      </c>
      <c r="V170" s="289"/>
      <c r="W170" s="292" t="s">
        <v>436</v>
      </c>
      <c r="X170" s="295">
        <v>1</v>
      </c>
    </row>
    <row r="171" spans="2:24" s="39" customFormat="1" ht="16">
      <c r="B171" s="196"/>
      <c r="C171" s="286">
        <v>45609</v>
      </c>
      <c r="D171" s="287" t="str">
        <f t="shared" si="0"/>
        <v>水</v>
      </c>
      <c r="E171" s="288">
        <v>0.52916666666666667</v>
      </c>
      <c r="F171" s="289" t="s">
        <v>127</v>
      </c>
      <c r="G171" s="290" t="s">
        <v>188</v>
      </c>
      <c r="H171" s="291">
        <v>0.2</v>
      </c>
      <c r="I171" s="292" t="s">
        <v>207</v>
      </c>
      <c r="J171" s="292" t="s">
        <v>148</v>
      </c>
      <c r="K171" s="290" t="s">
        <v>149</v>
      </c>
      <c r="L171" s="290" t="s">
        <v>209</v>
      </c>
      <c r="M171" s="290" t="s">
        <v>151</v>
      </c>
      <c r="N171" s="290" t="s">
        <v>151</v>
      </c>
      <c r="O171" s="293" t="s">
        <v>151</v>
      </c>
      <c r="P171" s="290" t="s">
        <v>151</v>
      </c>
      <c r="Q171" s="292" t="s">
        <v>210</v>
      </c>
      <c r="R171" s="294" t="s">
        <v>242</v>
      </c>
      <c r="S171" s="294" t="s">
        <v>211</v>
      </c>
      <c r="T171" s="294" t="s">
        <v>376</v>
      </c>
      <c r="U171" s="294" t="s">
        <v>213</v>
      </c>
      <c r="V171" s="289"/>
      <c r="W171" s="292" t="s">
        <v>430</v>
      </c>
      <c r="X171" s="295">
        <v>1</v>
      </c>
    </row>
    <row r="172" spans="2:24" s="39" customFormat="1" ht="16">
      <c r="B172" s="196"/>
      <c r="C172" s="286">
        <v>45609</v>
      </c>
      <c r="D172" s="287" t="str">
        <f t="shared" si="0"/>
        <v>水</v>
      </c>
      <c r="E172" s="288">
        <v>0.62638888888888888</v>
      </c>
      <c r="F172" s="289" t="s">
        <v>127</v>
      </c>
      <c r="G172" s="290" t="s">
        <v>188</v>
      </c>
      <c r="H172" s="291">
        <v>0.1</v>
      </c>
      <c r="I172" s="292" t="s">
        <v>207</v>
      </c>
      <c r="J172" s="292" t="s">
        <v>148</v>
      </c>
      <c r="K172" s="290" t="s">
        <v>167</v>
      </c>
      <c r="L172" s="290" t="s">
        <v>209</v>
      </c>
      <c r="M172" s="290" t="s">
        <v>126</v>
      </c>
      <c r="N172" s="290" t="s">
        <v>126</v>
      </c>
      <c r="O172" s="293" t="s">
        <v>151</v>
      </c>
      <c r="P172" s="290" t="s">
        <v>126</v>
      </c>
      <c r="Q172" s="292" t="s">
        <v>210</v>
      </c>
      <c r="R172" s="294" t="s">
        <v>242</v>
      </c>
      <c r="S172" s="294" t="s">
        <v>249</v>
      </c>
      <c r="T172" s="294" t="s">
        <v>376</v>
      </c>
      <c r="U172" s="294" t="s">
        <v>210</v>
      </c>
      <c r="V172" s="289"/>
      <c r="W172" s="292" t="s">
        <v>428</v>
      </c>
      <c r="X172" s="295">
        <v>1</v>
      </c>
    </row>
    <row r="173" spans="2:24" s="39" customFormat="1" ht="16">
      <c r="B173" s="196"/>
      <c r="C173" s="286">
        <v>45609</v>
      </c>
      <c r="D173" s="287" t="str">
        <f t="shared" si="0"/>
        <v>水</v>
      </c>
      <c r="E173" s="288">
        <v>0.62847222222222221</v>
      </c>
      <c r="F173" s="289" t="s">
        <v>127</v>
      </c>
      <c r="G173" s="290" t="s">
        <v>188</v>
      </c>
      <c r="H173" s="291">
        <v>0.5</v>
      </c>
      <c r="I173" s="292" t="s">
        <v>207</v>
      </c>
      <c r="J173" s="292" t="s">
        <v>148</v>
      </c>
      <c r="K173" s="290" t="s">
        <v>149</v>
      </c>
      <c r="L173" s="290" t="s">
        <v>209</v>
      </c>
      <c r="M173" s="290" t="s">
        <v>151</v>
      </c>
      <c r="N173" s="290" t="s">
        <v>151</v>
      </c>
      <c r="O173" s="293" t="s">
        <v>151</v>
      </c>
      <c r="P173" s="290" t="s">
        <v>126</v>
      </c>
      <c r="Q173" s="292" t="s">
        <v>210</v>
      </c>
      <c r="R173" s="294" t="s">
        <v>241</v>
      </c>
      <c r="S173" s="294" t="s">
        <v>246</v>
      </c>
      <c r="T173" s="294" t="s">
        <v>376</v>
      </c>
      <c r="U173" s="294" t="s">
        <v>210</v>
      </c>
      <c r="V173" s="289"/>
      <c r="W173" s="292" t="s">
        <v>437</v>
      </c>
      <c r="X173" s="295">
        <v>2</v>
      </c>
    </row>
    <row r="174" spans="2:24" s="39" customFormat="1" ht="16">
      <c r="B174" s="196"/>
      <c r="C174" s="286">
        <v>45609</v>
      </c>
      <c r="D174" s="287" t="str">
        <f t="shared" si="0"/>
        <v>水</v>
      </c>
      <c r="E174" s="288">
        <v>0.62847222222222221</v>
      </c>
      <c r="F174" s="289" t="s">
        <v>127</v>
      </c>
      <c r="G174" s="290" t="s">
        <v>188</v>
      </c>
      <c r="H174" s="291">
        <v>0</v>
      </c>
      <c r="I174" s="292" t="s">
        <v>207</v>
      </c>
      <c r="J174" s="292" t="s">
        <v>148</v>
      </c>
      <c r="K174" s="290" t="s">
        <v>149</v>
      </c>
      <c r="L174" s="290" t="s">
        <v>209</v>
      </c>
      <c r="M174" s="290" t="s">
        <v>151</v>
      </c>
      <c r="N174" s="290" t="s">
        <v>151</v>
      </c>
      <c r="O174" s="293" t="s">
        <v>151</v>
      </c>
      <c r="P174" s="290" t="s">
        <v>151</v>
      </c>
      <c r="Q174" s="292" t="s">
        <v>210</v>
      </c>
      <c r="R174" s="294" t="s">
        <v>242</v>
      </c>
      <c r="S174" s="294" t="s">
        <v>249</v>
      </c>
      <c r="T174" s="294" t="s">
        <v>376</v>
      </c>
      <c r="U174" s="294" t="s">
        <v>210</v>
      </c>
      <c r="V174" s="289"/>
      <c r="W174" s="292" t="s">
        <v>428</v>
      </c>
      <c r="X174" s="295">
        <v>2</v>
      </c>
    </row>
    <row r="175" spans="2:24" s="39" customFormat="1" ht="16">
      <c r="B175" s="196"/>
      <c r="C175" s="286">
        <v>45609</v>
      </c>
      <c r="D175" s="287" t="str">
        <f t="shared" si="0"/>
        <v>水</v>
      </c>
      <c r="E175" s="288">
        <v>0.62916666666666665</v>
      </c>
      <c r="F175" s="289" t="s">
        <v>127</v>
      </c>
      <c r="G175" s="290" t="s">
        <v>188</v>
      </c>
      <c r="H175" s="291">
        <v>0</v>
      </c>
      <c r="I175" s="292" t="s">
        <v>207</v>
      </c>
      <c r="J175" s="292" t="s">
        <v>148</v>
      </c>
      <c r="K175" s="290" t="s">
        <v>149</v>
      </c>
      <c r="L175" s="290" t="s">
        <v>209</v>
      </c>
      <c r="M175" s="290" t="s">
        <v>151</v>
      </c>
      <c r="N175" s="290" t="s">
        <v>151</v>
      </c>
      <c r="O175" s="293" t="s">
        <v>151</v>
      </c>
      <c r="P175" s="290" t="s">
        <v>151</v>
      </c>
      <c r="Q175" s="292" t="s">
        <v>210</v>
      </c>
      <c r="R175" s="294" t="s">
        <v>241</v>
      </c>
      <c r="S175" s="294" t="s">
        <v>246</v>
      </c>
      <c r="T175" s="294" t="s">
        <v>154</v>
      </c>
      <c r="U175" s="294" t="s">
        <v>210</v>
      </c>
      <c r="V175" s="289"/>
      <c r="W175" s="292" t="s">
        <v>459</v>
      </c>
      <c r="X175" s="295">
        <v>2</v>
      </c>
    </row>
    <row r="176" spans="2:24" s="39" customFormat="1" ht="16">
      <c r="B176" s="196"/>
      <c r="C176" s="286">
        <v>45609</v>
      </c>
      <c r="D176" s="287" t="str">
        <f t="shared" si="0"/>
        <v>水</v>
      </c>
      <c r="E176" s="288">
        <v>0.64513888888888893</v>
      </c>
      <c r="F176" s="289" t="s">
        <v>127</v>
      </c>
      <c r="G176" s="290" t="s">
        <v>188</v>
      </c>
      <c r="H176" s="291">
        <v>0.3</v>
      </c>
      <c r="I176" s="292" t="s">
        <v>207</v>
      </c>
      <c r="J176" s="292" t="s">
        <v>148</v>
      </c>
      <c r="K176" s="290" t="s">
        <v>149</v>
      </c>
      <c r="L176" s="290" t="s">
        <v>548</v>
      </c>
      <c r="M176" s="290" t="s">
        <v>151</v>
      </c>
      <c r="N176" s="290" t="s">
        <v>151</v>
      </c>
      <c r="O176" s="293" t="s">
        <v>151</v>
      </c>
      <c r="P176" s="290" t="s">
        <v>151</v>
      </c>
      <c r="Q176" s="292" t="s">
        <v>210</v>
      </c>
      <c r="R176" s="294" t="s">
        <v>242</v>
      </c>
      <c r="S176" s="294" t="s">
        <v>249</v>
      </c>
      <c r="T176" s="294" t="s">
        <v>376</v>
      </c>
      <c r="U176" s="294" t="s">
        <v>210</v>
      </c>
      <c r="V176" s="289"/>
      <c r="W176" s="292" t="s">
        <v>428</v>
      </c>
      <c r="X176" s="295">
        <v>5</v>
      </c>
    </row>
    <row r="177" spans="2:24" s="39" customFormat="1" ht="16">
      <c r="B177" s="196"/>
      <c r="C177" s="286">
        <v>45609</v>
      </c>
      <c r="D177" s="287" t="str">
        <f t="shared" si="0"/>
        <v>水</v>
      </c>
      <c r="E177" s="288">
        <v>0.64513888888888893</v>
      </c>
      <c r="F177" s="289" t="s">
        <v>127</v>
      </c>
      <c r="G177" s="290" t="s">
        <v>188</v>
      </c>
      <c r="H177" s="291">
        <v>0.3</v>
      </c>
      <c r="I177" s="292" t="s">
        <v>207</v>
      </c>
      <c r="J177" s="292" t="s">
        <v>148</v>
      </c>
      <c r="K177" s="290" t="s">
        <v>149</v>
      </c>
      <c r="L177" s="290" t="s">
        <v>548</v>
      </c>
      <c r="M177" s="290" t="s">
        <v>151</v>
      </c>
      <c r="N177" s="290" t="s">
        <v>151</v>
      </c>
      <c r="O177" s="293" t="s">
        <v>151</v>
      </c>
      <c r="P177" s="290" t="s">
        <v>151</v>
      </c>
      <c r="Q177" s="292" t="s">
        <v>210</v>
      </c>
      <c r="R177" s="294" t="s">
        <v>242</v>
      </c>
      <c r="S177" s="294" t="s">
        <v>249</v>
      </c>
      <c r="T177" s="294" t="s">
        <v>376</v>
      </c>
      <c r="U177" s="294" t="s">
        <v>210</v>
      </c>
      <c r="V177" s="289"/>
      <c r="W177" s="292" t="s">
        <v>428</v>
      </c>
      <c r="X177" s="295">
        <v>5</v>
      </c>
    </row>
    <row r="178" spans="2:24" s="39" customFormat="1" ht="16">
      <c r="B178" s="196"/>
      <c r="C178" s="286">
        <v>45609</v>
      </c>
      <c r="D178" s="287" t="str">
        <f t="shared" si="0"/>
        <v>水</v>
      </c>
      <c r="E178" s="288">
        <v>0.64930555555555558</v>
      </c>
      <c r="F178" s="289" t="s">
        <v>127</v>
      </c>
      <c r="G178" s="290" t="s">
        <v>188</v>
      </c>
      <c r="H178" s="291">
        <v>0.4</v>
      </c>
      <c r="I178" s="292" t="s">
        <v>207</v>
      </c>
      <c r="J178" s="292" t="s">
        <v>148</v>
      </c>
      <c r="K178" s="290" t="s">
        <v>149</v>
      </c>
      <c r="L178" s="290" t="s">
        <v>209</v>
      </c>
      <c r="M178" s="290" t="s">
        <v>151</v>
      </c>
      <c r="N178" s="290" t="s">
        <v>151</v>
      </c>
      <c r="O178" s="293" t="s">
        <v>151</v>
      </c>
      <c r="P178" s="290" t="s">
        <v>151</v>
      </c>
      <c r="Q178" s="292" t="s">
        <v>210</v>
      </c>
      <c r="R178" s="294" t="s">
        <v>241</v>
      </c>
      <c r="S178" s="294" t="s">
        <v>246</v>
      </c>
      <c r="T178" s="294" t="s">
        <v>376</v>
      </c>
      <c r="U178" s="294" t="s">
        <v>210</v>
      </c>
      <c r="V178" s="289"/>
      <c r="W178" s="292" t="s">
        <v>437</v>
      </c>
      <c r="X178" s="295">
        <v>3</v>
      </c>
    </row>
    <row r="179" spans="2:24" s="39" customFormat="1" ht="16">
      <c r="B179" s="196"/>
      <c r="C179" s="286">
        <v>45609</v>
      </c>
      <c r="D179" s="287" t="str">
        <f t="shared" si="0"/>
        <v>水</v>
      </c>
      <c r="E179" s="288">
        <v>0.65138888888888891</v>
      </c>
      <c r="F179" s="289" t="s">
        <v>127</v>
      </c>
      <c r="G179" s="290" t="s">
        <v>188</v>
      </c>
      <c r="H179" s="291">
        <v>0.4</v>
      </c>
      <c r="I179" s="292" t="s">
        <v>207</v>
      </c>
      <c r="J179" s="292" t="s">
        <v>148</v>
      </c>
      <c r="K179" s="290" t="s">
        <v>149</v>
      </c>
      <c r="L179" s="290" t="s">
        <v>209</v>
      </c>
      <c r="M179" s="290" t="s">
        <v>151</v>
      </c>
      <c r="N179" s="290" t="s">
        <v>151</v>
      </c>
      <c r="O179" s="293" t="s">
        <v>151</v>
      </c>
      <c r="P179" s="290" t="s">
        <v>151</v>
      </c>
      <c r="Q179" s="292" t="s">
        <v>210</v>
      </c>
      <c r="R179" s="294" t="s">
        <v>241</v>
      </c>
      <c r="S179" s="294" t="s">
        <v>246</v>
      </c>
      <c r="T179" s="294" t="s">
        <v>154</v>
      </c>
      <c r="U179" s="294" t="s">
        <v>210</v>
      </c>
      <c r="V179" s="289"/>
      <c r="W179" s="292" t="s">
        <v>460</v>
      </c>
      <c r="X179" s="295">
        <v>2</v>
      </c>
    </row>
    <row r="180" spans="2:24" s="39" customFormat="1" ht="16">
      <c r="B180" s="196"/>
      <c r="C180" s="286">
        <v>45609</v>
      </c>
      <c r="D180" s="287" t="str">
        <f t="shared" si="0"/>
        <v>水</v>
      </c>
      <c r="E180" s="288">
        <v>0.65416666666666667</v>
      </c>
      <c r="F180" s="289" t="s">
        <v>127</v>
      </c>
      <c r="G180" s="290" t="s">
        <v>188</v>
      </c>
      <c r="H180" s="291">
        <v>0.2</v>
      </c>
      <c r="I180" s="292" t="s">
        <v>207</v>
      </c>
      <c r="J180" s="292" t="s">
        <v>148</v>
      </c>
      <c r="K180" s="290" t="s">
        <v>167</v>
      </c>
      <c r="L180" s="290" t="s">
        <v>209</v>
      </c>
      <c r="M180" s="290" t="s">
        <v>126</v>
      </c>
      <c r="N180" s="290" t="s">
        <v>126</v>
      </c>
      <c r="O180" s="293" t="s">
        <v>151</v>
      </c>
      <c r="P180" s="290" t="s">
        <v>126</v>
      </c>
      <c r="Q180" s="292" t="s">
        <v>155</v>
      </c>
      <c r="R180" s="294" t="s">
        <v>242</v>
      </c>
      <c r="S180" s="294" t="s">
        <v>249</v>
      </c>
      <c r="T180" s="294"/>
      <c r="U180" s="294"/>
      <c r="V180" s="289"/>
      <c r="W180" s="292" t="s">
        <v>461</v>
      </c>
      <c r="X180" s="295">
        <v>1</v>
      </c>
    </row>
    <row r="181" spans="2:24" s="39" customFormat="1" ht="16">
      <c r="B181" s="196"/>
      <c r="C181" s="286">
        <v>45610</v>
      </c>
      <c r="D181" s="287" t="s">
        <v>379</v>
      </c>
      <c r="E181" s="288">
        <v>0.35833333333333334</v>
      </c>
      <c r="F181" s="289" t="s">
        <v>127</v>
      </c>
      <c r="G181" s="290" t="s">
        <v>188</v>
      </c>
      <c r="H181" s="291">
        <v>0.1</v>
      </c>
      <c r="I181" s="292" t="s">
        <v>207</v>
      </c>
      <c r="J181" s="292" t="s">
        <v>148</v>
      </c>
      <c r="K181" s="290" t="s">
        <v>217</v>
      </c>
      <c r="L181" s="290" t="s">
        <v>217</v>
      </c>
      <c r="M181" s="290" t="s">
        <v>151</v>
      </c>
      <c r="N181" s="290" t="s">
        <v>151</v>
      </c>
      <c r="O181" s="293" t="s">
        <v>151</v>
      </c>
      <c r="P181" s="290" t="s">
        <v>126</v>
      </c>
      <c r="Q181" s="292" t="s">
        <v>152</v>
      </c>
      <c r="R181" s="294" t="s">
        <v>204</v>
      </c>
      <c r="S181" s="294" t="s">
        <v>249</v>
      </c>
      <c r="T181" s="294"/>
      <c r="U181" s="294" t="s">
        <v>210</v>
      </c>
      <c r="V181" s="289"/>
      <c r="W181" s="292" t="s">
        <v>462</v>
      </c>
      <c r="X181" s="295">
        <v>1</v>
      </c>
    </row>
    <row r="182" spans="2:24" s="39" customFormat="1" ht="16">
      <c r="B182" s="196"/>
      <c r="C182" s="286">
        <v>45610</v>
      </c>
      <c r="D182" s="287" t="s">
        <v>379</v>
      </c>
      <c r="E182" s="288">
        <v>0.36041666666666666</v>
      </c>
      <c r="F182" s="289" t="s">
        <v>127</v>
      </c>
      <c r="G182" s="290" t="s">
        <v>188</v>
      </c>
      <c r="H182" s="291">
        <v>0.2</v>
      </c>
      <c r="I182" s="292" t="s">
        <v>207</v>
      </c>
      <c r="J182" s="292" t="s">
        <v>148</v>
      </c>
      <c r="K182" s="290" t="s">
        <v>149</v>
      </c>
      <c r="L182" s="290" t="s">
        <v>209</v>
      </c>
      <c r="M182" s="290" t="s">
        <v>151</v>
      </c>
      <c r="N182" s="290" t="s">
        <v>151</v>
      </c>
      <c r="O182" s="293" t="s">
        <v>151</v>
      </c>
      <c r="P182" s="290" t="s">
        <v>151</v>
      </c>
      <c r="Q182" s="292" t="s">
        <v>210</v>
      </c>
      <c r="R182" s="294" t="s">
        <v>204</v>
      </c>
      <c r="S182" s="294" t="s">
        <v>249</v>
      </c>
      <c r="T182" s="294" t="s">
        <v>376</v>
      </c>
      <c r="U182" s="294" t="s">
        <v>210</v>
      </c>
      <c r="V182" s="289"/>
      <c r="W182" s="292" t="s">
        <v>428</v>
      </c>
      <c r="X182" s="295">
        <v>2</v>
      </c>
    </row>
    <row r="183" spans="2:24" s="39" customFormat="1" ht="16">
      <c r="B183" s="196"/>
      <c r="C183" s="286">
        <v>45610</v>
      </c>
      <c r="D183" s="287" t="s">
        <v>379</v>
      </c>
      <c r="E183" s="288">
        <v>0.36319444444444443</v>
      </c>
      <c r="F183" s="289" t="s">
        <v>127</v>
      </c>
      <c r="G183" s="290" t="s">
        <v>188</v>
      </c>
      <c r="H183" s="291">
        <v>0.2</v>
      </c>
      <c r="I183" s="292" t="s">
        <v>207</v>
      </c>
      <c r="J183" s="292" t="s">
        <v>148</v>
      </c>
      <c r="K183" s="290" t="s">
        <v>208</v>
      </c>
      <c r="L183" s="290" t="s">
        <v>209</v>
      </c>
      <c r="M183" s="290" t="s">
        <v>151</v>
      </c>
      <c r="N183" s="290" t="s">
        <v>151</v>
      </c>
      <c r="O183" s="293" t="s">
        <v>126</v>
      </c>
      <c r="P183" s="290" t="s">
        <v>151</v>
      </c>
      <c r="Q183" s="292" t="s">
        <v>210</v>
      </c>
      <c r="R183" s="294" t="s">
        <v>204</v>
      </c>
      <c r="S183" s="294" t="s">
        <v>249</v>
      </c>
      <c r="T183" s="294" t="s">
        <v>376</v>
      </c>
      <c r="U183" s="294" t="s">
        <v>210</v>
      </c>
      <c r="V183" s="289"/>
      <c r="W183" s="292" t="s">
        <v>428</v>
      </c>
      <c r="X183" s="295">
        <v>3</v>
      </c>
    </row>
    <row r="184" spans="2:24" s="39" customFormat="1" ht="16">
      <c r="B184" s="196"/>
      <c r="C184" s="286">
        <v>45610</v>
      </c>
      <c r="D184" s="287" t="str">
        <f t="shared" si="0"/>
        <v>木</v>
      </c>
      <c r="E184" s="288">
        <v>0.36458333333333331</v>
      </c>
      <c r="F184" s="289" t="s">
        <v>127</v>
      </c>
      <c r="G184" s="290" t="s">
        <v>188</v>
      </c>
      <c r="H184" s="291">
        <v>0.2</v>
      </c>
      <c r="I184" s="292" t="s">
        <v>207</v>
      </c>
      <c r="J184" s="292" t="s">
        <v>148</v>
      </c>
      <c r="K184" s="290" t="s">
        <v>149</v>
      </c>
      <c r="L184" s="290" t="s">
        <v>209</v>
      </c>
      <c r="M184" s="290" t="s">
        <v>151</v>
      </c>
      <c r="N184" s="290" t="s">
        <v>151</v>
      </c>
      <c r="O184" s="293" t="s">
        <v>151</v>
      </c>
      <c r="P184" s="290" t="s">
        <v>151</v>
      </c>
      <c r="Q184" s="292" t="s">
        <v>210</v>
      </c>
      <c r="R184" s="294" t="s">
        <v>241</v>
      </c>
      <c r="S184" s="294" t="s">
        <v>246</v>
      </c>
      <c r="T184" s="294" t="s">
        <v>376</v>
      </c>
      <c r="U184" s="294" t="s">
        <v>210</v>
      </c>
      <c r="V184" s="289"/>
      <c r="W184" s="292" t="s">
        <v>431</v>
      </c>
      <c r="X184" s="295">
        <v>4</v>
      </c>
    </row>
    <row r="185" spans="2:24" s="39" customFormat="1" ht="16">
      <c r="B185" s="196"/>
      <c r="C185" s="286">
        <v>45610</v>
      </c>
      <c r="D185" s="287" t="str">
        <f t="shared" si="0"/>
        <v>木</v>
      </c>
      <c r="E185" s="288">
        <v>0.3659722222222222</v>
      </c>
      <c r="F185" s="289" t="s">
        <v>127</v>
      </c>
      <c r="G185" s="290" t="s">
        <v>188</v>
      </c>
      <c r="H185" s="291">
        <v>0.3</v>
      </c>
      <c r="I185" s="292" t="s">
        <v>207</v>
      </c>
      <c r="J185" s="292" t="s">
        <v>148</v>
      </c>
      <c r="K185" s="290" t="s">
        <v>149</v>
      </c>
      <c r="L185" s="290" t="s">
        <v>150</v>
      </c>
      <c r="M185" s="290" t="s">
        <v>151</v>
      </c>
      <c r="N185" s="290" t="s">
        <v>151</v>
      </c>
      <c r="O185" s="293" t="s">
        <v>151</v>
      </c>
      <c r="P185" s="290" t="s">
        <v>151</v>
      </c>
      <c r="Q185" s="292" t="s">
        <v>210</v>
      </c>
      <c r="R185" s="294" t="s">
        <v>204</v>
      </c>
      <c r="S185" s="294" t="s">
        <v>249</v>
      </c>
      <c r="T185" s="294" t="s">
        <v>376</v>
      </c>
      <c r="U185" s="294" t="s">
        <v>210</v>
      </c>
      <c r="V185" s="289"/>
      <c r="W185" s="292" t="s">
        <v>428</v>
      </c>
      <c r="X185" s="295">
        <v>5</v>
      </c>
    </row>
    <row r="186" spans="2:24" s="39" customFormat="1" ht="16">
      <c r="B186" s="196"/>
      <c r="C186" s="286">
        <v>45610</v>
      </c>
      <c r="D186" s="287" t="str">
        <f t="shared" si="0"/>
        <v>木</v>
      </c>
      <c r="E186" s="288">
        <v>0.37013888888888891</v>
      </c>
      <c r="F186" s="289" t="s">
        <v>127</v>
      </c>
      <c r="G186" s="290" t="s">
        <v>340</v>
      </c>
      <c r="H186" s="291">
        <v>0.1</v>
      </c>
      <c r="I186" s="292" t="s">
        <v>207</v>
      </c>
      <c r="J186" s="292" t="s">
        <v>148</v>
      </c>
      <c r="K186" s="290" t="s">
        <v>149</v>
      </c>
      <c r="L186" s="290" t="s">
        <v>209</v>
      </c>
      <c r="M186" s="290" t="s">
        <v>151</v>
      </c>
      <c r="N186" s="290" t="s">
        <v>151</v>
      </c>
      <c r="O186" s="293" t="s">
        <v>151</v>
      </c>
      <c r="P186" s="290" t="s">
        <v>151</v>
      </c>
      <c r="Q186" s="292" t="s">
        <v>210</v>
      </c>
      <c r="R186" s="294" t="s">
        <v>204</v>
      </c>
      <c r="S186" s="294" t="s">
        <v>211</v>
      </c>
      <c r="T186" s="294" t="s">
        <v>376</v>
      </c>
      <c r="U186" s="294" t="s">
        <v>213</v>
      </c>
      <c r="V186" s="289"/>
      <c r="W186" s="292" t="s">
        <v>430</v>
      </c>
      <c r="X186" s="295">
        <v>7</v>
      </c>
    </row>
    <row r="187" spans="2:24" s="39" customFormat="1" ht="32">
      <c r="B187" s="196"/>
      <c r="C187" s="286">
        <v>45610</v>
      </c>
      <c r="D187" s="287" t="str">
        <f t="shared" si="0"/>
        <v>木</v>
      </c>
      <c r="E187" s="288">
        <v>0.37569444444444444</v>
      </c>
      <c r="F187" s="289" t="s">
        <v>127</v>
      </c>
      <c r="G187" s="290" t="s">
        <v>188</v>
      </c>
      <c r="H187" s="291">
        <v>2</v>
      </c>
      <c r="I187" s="292" t="s">
        <v>207</v>
      </c>
      <c r="J187" s="292" t="s">
        <v>148</v>
      </c>
      <c r="K187" s="290" t="s">
        <v>149</v>
      </c>
      <c r="L187" s="290" t="s">
        <v>209</v>
      </c>
      <c r="M187" s="290" t="s">
        <v>151</v>
      </c>
      <c r="N187" s="290" t="s">
        <v>151</v>
      </c>
      <c r="O187" s="293" t="s">
        <v>151</v>
      </c>
      <c r="P187" s="290" t="s">
        <v>151</v>
      </c>
      <c r="Q187" s="292" t="s">
        <v>213</v>
      </c>
      <c r="R187" s="294" t="s">
        <v>204</v>
      </c>
      <c r="S187" s="294" t="s">
        <v>217</v>
      </c>
      <c r="T187" s="294"/>
      <c r="U187" s="294"/>
      <c r="V187" s="289"/>
      <c r="W187" s="292" t="s">
        <v>463</v>
      </c>
      <c r="X187" s="295">
        <v>10</v>
      </c>
    </row>
    <row r="188" spans="2:24" s="39" customFormat="1" ht="32">
      <c r="B188" s="196"/>
      <c r="C188" s="286">
        <v>45610</v>
      </c>
      <c r="D188" s="287" t="str">
        <f t="shared" si="0"/>
        <v>木</v>
      </c>
      <c r="E188" s="288">
        <v>0.38124999999999998</v>
      </c>
      <c r="F188" s="289" t="s">
        <v>127</v>
      </c>
      <c r="G188" s="290" t="s">
        <v>340</v>
      </c>
      <c r="H188" s="291">
        <v>0.2</v>
      </c>
      <c r="I188" s="292" t="s">
        <v>207</v>
      </c>
      <c r="J188" s="292" t="s">
        <v>148</v>
      </c>
      <c r="K188" s="290" t="s">
        <v>149</v>
      </c>
      <c r="L188" s="290" t="s">
        <v>209</v>
      </c>
      <c r="M188" s="290" t="s">
        <v>151</v>
      </c>
      <c r="N188" s="290" t="s">
        <v>151</v>
      </c>
      <c r="O188" s="293" t="s">
        <v>151</v>
      </c>
      <c r="P188" s="290" t="s">
        <v>126</v>
      </c>
      <c r="Q188" s="292" t="s">
        <v>213</v>
      </c>
      <c r="R188" s="294" t="s">
        <v>204</v>
      </c>
      <c r="S188" s="294" t="s">
        <v>217</v>
      </c>
      <c r="T188" s="294"/>
      <c r="U188" s="294"/>
      <c r="V188" s="289"/>
      <c r="W188" s="292" t="s">
        <v>464</v>
      </c>
      <c r="X188" s="295">
        <v>10</v>
      </c>
    </row>
    <row r="189" spans="2:24" s="39" customFormat="1" ht="16">
      <c r="B189" s="196"/>
      <c r="C189" s="286">
        <v>45610</v>
      </c>
      <c r="D189" s="287" t="str">
        <f t="shared" si="0"/>
        <v>木</v>
      </c>
      <c r="E189" s="288">
        <v>0.39305555555555555</v>
      </c>
      <c r="F189" s="289" t="s">
        <v>127</v>
      </c>
      <c r="G189" s="290" t="s">
        <v>340</v>
      </c>
      <c r="H189" s="291">
        <v>0.3</v>
      </c>
      <c r="I189" s="292" t="s">
        <v>207</v>
      </c>
      <c r="J189" s="292" t="s">
        <v>148</v>
      </c>
      <c r="K189" s="290" t="s">
        <v>149</v>
      </c>
      <c r="L189" s="290" t="s">
        <v>209</v>
      </c>
      <c r="M189" s="290" t="s">
        <v>151</v>
      </c>
      <c r="N189" s="290" t="s">
        <v>151</v>
      </c>
      <c r="O189" s="293" t="s">
        <v>151</v>
      </c>
      <c r="P189" s="290" t="s">
        <v>151</v>
      </c>
      <c r="Q189" s="292" t="s">
        <v>210</v>
      </c>
      <c r="R189" s="294" t="s">
        <v>241</v>
      </c>
      <c r="S189" s="294" t="s">
        <v>246</v>
      </c>
      <c r="T189" s="294" t="s">
        <v>376</v>
      </c>
      <c r="U189" s="294" t="s">
        <v>210</v>
      </c>
      <c r="V189" s="289"/>
      <c r="W189" s="292" t="s">
        <v>431</v>
      </c>
      <c r="X189" s="295">
        <v>8</v>
      </c>
    </row>
    <row r="190" spans="2:24" s="39" customFormat="1" ht="16">
      <c r="B190" s="196"/>
      <c r="C190" s="286">
        <v>45610</v>
      </c>
      <c r="D190" s="287" t="str">
        <f t="shared" si="0"/>
        <v>木</v>
      </c>
      <c r="E190" s="288">
        <v>0.39374999999999999</v>
      </c>
      <c r="F190" s="289" t="s">
        <v>127</v>
      </c>
      <c r="G190" s="290" t="s">
        <v>340</v>
      </c>
      <c r="H190" s="291">
        <v>0.3</v>
      </c>
      <c r="I190" s="292" t="s">
        <v>207</v>
      </c>
      <c r="J190" s="292" t="s">
        <v>148</v>
      </c>
      <c r="K190" s="290" t="s">
        <v>149</v>
      </c>
      <c r="L190" s="290" t="s">
        <v>546</v>
      </c>
      <c r="M190" s="290" t="s">
        <v>151</v>
      </c>
      <c r="N190" s="290" t="s">
        <v>151</v>
      </c>
      <c r="O190" s="293" t="s">
        <v>151</v>
      </c>
      <c r="P190" s="290" t="s">
        <v>151</v>
      </c>
      <c r="Q190" s="292" t="s">
        <v>210</v>
      </c>
      <c r="R190" s="294" t="s">
        <v>204</v>
      </c>
      <c r="S190" s="294" t="s">
        <v>246</v>
      </c>
      <c r="T190" s="294" t="s">
        <v>154</v>
      </c>
      <c r="U190" s="294" t="s">
        <v>210</v>
      </c>
      <c r="V190" s="289"/>
      <c r="W190" s="292" t="s">
        <v>460</v>
      </c>
      <c r="X190" s="295">
        <v>7</v>
      </c>
    </row>
    <row r="191" spans="2:24" s="39" customFormat="1" ht="16">
      <c r="B191" s="196"/>
      <c r="C191" s="286">
        <v>45610</v>
      </c>
      <c r="D191" s="287" t="str">
        <f t="shared" si="0"/>
        <v>木</v>
      </c>
      <c r="E191" s="288">
        <v>0.39444444444444443</v>
      </c>
      <c r="F191" s="289" t="s">
        <v>127</v>
      </c>
      <c r="G191" s="290" t="s">
        <v>340</v>
      </c>
      <c r="H191" s="291">
        <v>0.3</v>
      </c>
      <c r="I191" s="292" t="s">
        <v>207</v>
      </c>
      <c r="J191" s="292" t="s">
        <v>148</v>
      </c>
      <c r="K191" s="290" t="s">
        <v>208</v>
      </c>
      <c r="L191" s="290" t="s">
        <v>209</v>
      </c>
      <c r="M191" s="290" t="s">
        <v>151</v>
      </c>
      <c r="N191" s="290" t="s">
        <v>151</v>
      </c>
      <c r="O191" s="293" t="s">
        <v>151</v>
      </c>
      <c r="P191" s="290" t="s">
        <v>151</v>
      </c>
      <c r="Q191" s="292" t="s">
        <v>210</v>
      </c>
      <c r="R191" s="294" t="s">
        <v>204</v>
      </c>
      <c r="S191" s="294" t="s">
        <v>211</v>
      </c>
      <c r="T191" s="294" t="s">
        <v>376</v>
      </c>
      <c r="U191" s="294" t="s">
        <v>213</v>
      </c>
      <c r="V191" s="289"/>
      <c r="W191" s="292" t="s">
        <v>430</v>
      </c>
      <c r="X191" s="295">
        <v>7</v>
      </c>
    </row>
    <row r="192" spans="2:24" s="39" customFormat="1" ht="16">
      <c r="B192" s="196"/>
      <c r="C192" s="286">
        <v>45610</v>
      </c>
      <c r="D192" s="287" t="str">
        <f t="shared" si="0"/>
        <v>木</v>
      </c>
      <c r="E192" s="288">
        <v>0.39652777777777776</v>
      </c>
      <c r="F192" s="289" t="s">
        <v>127</v>
      </c>
      <c r="G192" s="290" t="s">
        <v>188</v>
      </c>
      <c r="H192" s="291">
        <v>1.1000000000000001</v>
      </c>
      <c r="I192" s="292" t="s">
        <v>207</v>
      </c>
      <c r="J192" s="292" t="s">
        <v>148</v>
      </c>
      <c r="K192" s="290" t="s">
        <v>167</v>
      </c>
      <c r="L192" s="290" t="s">
        <v>209</v>
      </c>
      <c r="M192" s="290" t="s">
        <v>151</v>
      </c>
      <c r="N192" s="290" t="s">
        <v>151</v>
      </c>
      <c r="O192" s="293" t="s">
        <v>126</v>
      </c>
      <c r="P192" s="290" t="s">
        <v>126</v>
      </c>
      <c r="Q192" s="292" t="s">
        <v>210</v>
      </c>
      <c r="R192" s="294" t="s">
        <v>204</v>
      </c>
      <c r="S192" s="294" t="s">
        <v>246</v>
      </c>
      <c r="T192" s="294" t="s">
        <v>154</v>
      </c>
      <c r="U192" s="294" t="s">
        <v>210</v>
      </c>
      <c r="V192" s="289"/>
      <c r="W192" s="292" t="s">
        <v>460</v>
      </c>
      <c r="X192" s="295">
        <v>5</v>
      </c>
    </row>
    <row r="193" spans="2:24" s="39" customFormat="1" ht="16">
      <c r="B193" s="196"/>
      <c r="C193" s="286">
        <v>45610</v>
      </c>
      <c r="D193" s="287" t="str">
        <f t="shared" si="0"/>
        <v>木</v>
      </c>
      <c r="E193" s="288">
        <v>0.40208333333333335</v>
      </c>
      <c r="F193" s="289" t="s">
        <v>127</v>
      </c>
      <c r="G193" s="290" t="s">
        <v>188</v>
      </c>
      <c r="H193" s="291">
        <v>0.6</v>
      </c>
      <c r="I193" s="292" t="s">
        <v>207</v>
      </c>
      <c r="J193" s="292" t="s">
        <v>148</v>
      </c>
      <c r="K193" s="290" t="s">
        <v>167</v>
      </c>
      <c r="L193" s="290" t="s">
        <v>209</v>
      </c>
      <c r="M193" s="290" t="s">
        <v>151</v>
      </c>
      <c r="N193" s="290" t="s">
        <v>151</v>
      </c>
      <c r="O193" s="293" t="s">
        <v>126</v>
      </c>
      <c r="P193" s="290" t="s">
        <v>126</v>
      </c>
      <c r="Q193" s="292" t="s">
        <v>210</v>
      </c>
      <c r="R193" s="294" t="s">
        <v>204</v>
      </c>
      <c r="S193" s="294" t="s">
        <v>211</v>
      </c>
      <c r="T193" s="294" t="s">
        <v>376</v>
      </c>
      <c r="U193" s="294" t="s">
        <v>213</v>
      </c>
      <c r="V193" s="289"/>
      <c r="W193" s="292" t="s">
        <v>430</v>
      </c>
      <c r="X193" s="295">
        <v>5</v>
      </c>
    </row>
    <row r="194" spans="2:24" s="39" customFormat="1" ht="16">
      <c r="B194" s="196"/>
      <c r="C194" s="286">
        <v>45610</v>
      </c>
      <c r="D194" s="287" t="str">
        <f t="shared" si="0"/>
        <v>木</v>
      </c>
      <c r="E194" s="288">
        <v>0.40277777777777779</v>
      </c>
      <c r="F194" s="289" t="s">
        <v>127</v>
      </c>
      <c r="G194" s="290" t="s">
        <v>188</v>
      </c>
      <c r="H194" s="291">
        <v>0</v>
      </c>
      <c r="I194" s="292" t="s">
        <v>207</v>
      </c>
      <c r="J194" s="292" t="s">
        <v>148</v>
      </c>
      <c r="K194" s="290" t="s">
        <v>149</v>
      </c>
      <c r="L194" s="290" t="s">
        <v>209</v>
      </c>
      <c r="M194" s="290" t="s">
        <v>151</v>
      </c>
      <c r="N194" s="290" t="s">
        <v>151</v>
      </c>
      <c r="O194" s="293" t="s">
        <v>151</v>
      </c>
      <c r="P194" s="290" t="s">
        <v>151</v>
      </c>
      <c r="Q194" s="292" t="s">
        <v>210</v>
      </c>
      <c r="R194" s="294" t="s">
        <v>204</v>
      </c>
      <c r="S194" s="294" t="s">
        <v>249</v>
      </c>
      <c r="T194" s="294" t="s">
        <v>376</v>
      </c>
      <c r="U194" s="294" t="s">
        <v>210</v>
      </c>
      <c r="V194" s="289"/>
      <c r="W194" s="292" t="s">
        <v>428</v>
      </c>
      <c r="X194" s="295">
        <v>5</v>
      </c>
    </row>
    <row r="195" spans="2:24" s="39" customFormat="1" ht="16">
      <c r="B195" s="196"/>
      <c r="C195" s="286">
        <v>45610</v>
      </c>
      <c r="D195" s="287" t="str">
        <f t="shared" si="0"/>
        <v>木</v>
      </c>
      <c r="E195" s="288">
        <v>0.40486111111111112</v>
      </c>
      <c r="F195" s="289" t="s">
        <v>127</v>
      </c>
      <c r="G195" s="290" t="s">
        <v>188</v>
      </c>
      <c r="H195" s="291">
        <v>0.6</v>
      </c>
      <c r="I195" s="292" t="s">
        <v>207</v>
      </c>
      <c r="J195" s="292" t="s">
        <v>148</v>
      </c>
      <c r="K195" s="290" t="s">
        <v>149</v>
      </c>
      <c r="L195" s="290" t="s">
        <v>209</v>
      </c>
      <c r="M195" s="290" t="s">
        <v>151</v>
      </c>
      <c r="N195" s="290" t="s">
        <v>151</v>
      </c>
      <c r="O195" s="293" t="s">
        <v>151</v>
      </c>
      <c r="P195" s="290" t="s">
        <v>151</v>
      </c>
      <c r="Q195" s="292" t="s">
        <v>210</v>
      </c>
      <c r="R195" s="294" t="s">
        <v>204</v>
      </c>
      <c r="S195" s="294" t="s">
        <v>246</v>
      </c>
      <c r="T195" s="294" t="s">
        <v>154</v>
      </c>
      <c r="U195" s="294" t="s">
        <v>210</v>
      </c>
      <c r="V195" s="289"/>
      <c r="W195" s="292" t="s">
        <v>460</v>
      </c>
      <c r="X195" s="295">
        <v>3</v>
      </c>
    </row>
    <row r="196" spans="2:24" s="39" customFormat="1" ht="16">
      <c r="B196" s="196"/>
      <c r="C196" s="286">
        <v>45610</v>
      </c>
      <c r="D196" s="287" t="str">
        <f t="shared" si="0"/>
        <v>木</v>
      </c>
      <c r="E196" s="288">
        <v>0.40486111111111112</v>
      </c>
      <c r="F196" s="289" t="s">
        <v>127</v>
      </c>
      <c r="G196" s="290" t="s">
        <v>188</v>
      </c>
      <c r="H196" s="291">
        <v>0</v>
      </c>
      <c r="I196" s="292" t="s">
        <v>207</v>
      </c>
      <c r="J196" s="292" t="s">
        <v>148</v>
      </c>
      <c r="K196" s="290" t="s">
        <v>149</v>
      </c>
      <c r="L196" s="290" t="s">
        <v>209</v>
      </c>
      <c r="M196" s="290" t="s">
        <v>151</v>
      </c>
      <c r="N196" s="290" t="s">
        <v>151</v>
      </c>
      <c r="O196" s="293" t="s">
        <v>151</v>
      </c>
      <c r="P196" s="290" t="s">
        <v>151</v>
      </c>
      <c r="Q196" s="292" t="s">
        <v>210</v>
      </c>
      <c r="R196" s="294" t="s">
        <v>204</v>
      </c>
      <c r="S196" s="294" t="s">
        <v>211</v>
      </c>
      <c r="T196" s="294" t="s">
        <v>376</v>
      </c>
      <c r="U196" s="294" t="s">
        <v>213</v>
      </c>
      <c r="V196" s="289"/>
      <c r="W196" s="292" t="s">
        <v>430</v>
      </c>
      <c r="X196" s="295">
        <v>3</v>
      </c>
    </row>
    <row r="197" spans="2:24" s="39" customFormat="1" ht="16">
      <c r="B197" s="196"/>
      <c r="C197" s="286">
        <v>45610</v>
      </c>
      <c r="D197" s="287" t="str">
        <f t="shared" si="0"/>
        <v>木</v>
      </c>
      <c r="E197" s="288">
        <v>0.40555555555555556</v>
      </c>
      <c r="F197" s="289" t="s">
        <v>127</v>
      </c>
      <c r="G197" s="290" t="s">
        <v>188</v>
      </c>
      <c r="H197" s="291">
        <v>0</v>
      </c>
      <c r="I197" s="292" t="s">
        <v>207</v>
      </c>
      <c r="J197" s="292" t="s">
        <v>148</v>
      </c>
      <c r="K197" s="290" t="s">
        <v>149</v>
      </c>
      <c r="L197" s="290" t="s">
        <v>209</v>
      </c>
      <c r="M197" s="290" t="s">
        <v>151</v>
      </c>
      <c r="N197" s="290" t="s">
        <v>151</v>
      </c>
      <c r="O197" s="293" t="s">
        <v>151</v>
      </c>
      <c r="P197" s="290" t="s">
        <v>151</v>
      </c>
      <c r="Q197" s="292" t="s">
        <v>210</v>
      </c>
      <c r="R197" s="294" t="s">
        <v>204</v>
      </c>
      <c r="S197" s="294" t="s">
        <v>249</v>
      </c>
      <c r="T197" s="294" t="s">
        <v>376</v>
      </c>
      <c r="U197" s="294" t="s">
        <v>210</v>
      </c>
      <c r="V197" s="289"/>
      <c r="W197" s="292" t="s">
        <v>428</v>
      </c>
      <c r="X197" s="295">
        <v>3</v>
      </c>
    </row>
    <row r="198" spans="2:24" s="39" customFormat="1" ht="16">
      <c r="B198" s="196"/>
      <c r="C198" s="286">
        <v>45610</v>
      </c>
      <c r="D198" s="287" t="str">
        <f t="shared" si="0"/>
        <v>木</v>
      </c>
      <c r="E198" s="288">
        <v>0.40694444444444444</v>
      </c>
      <c r="F198" s="289" t="s">
        <v>127</v>
      </c>
      <c r="G198" s="290" t="s">
        <v>188</v>
      </c>
      <c r="H198" s="291">
        <v>0.1</v>
      </c>
      <c r="I198" s="292" t="s">
        <v>207</v>
      </c>
      <c r="J198" s="292" t="s">
        <v>148</v>
      </c>
      <c r="K198" s="290" t="s">
        <v>149</v>
      </c>
      <c r="L198" s="290" t="s">
        <v>209</v>
      </c>
      <c r="M198" s="290" t="s">
        <v>151</v>
      </c>
      <c r="N198" s="290" t="s">
        <v>151</v>
      </c>
      <c r="O198" s="293" t="s">
        <v>151</v>
      </c>
      <c r="P198" s="290" t="s">
        <v>151</v>
      </c>
      <c r="Q198" s="292" t="s">
        <v>210</v>
      </c>
      <c r="R198" s="294" t="s">
        <v>241</v>
      </c>
      <c r="S198" s="294" t="s">
        <v>246</v>
      </c>
      <c r="T198" s="294" t="s">
        <v>376</v>
      </c>
      <c r="U198" s="294" t="s">
        <v>210</v>
      </c>
      <c r="V198" s="289"/>
      <c r="W198" s="292" t="s">
        <v>431</v>
      </c>
      <c r="X198" s="295">
        <v>2</v>
      </c>
    </row>
    <row r="199" spans="2:24" s="39" customFormat="1" ht="16">
      <c r="B199" s="196"/>
      <c r="C199" s="286">
        <v>45610</v>
      </c>
      <c r="D199" s="287" t="str">
        <f t="shared" si="0"/>
        <v>木</v>
      </c>
      <c r="E199" s="288">
        <v>0.40833333333333333</v>
      </c>
      <c r="F199" s="289" t="s">
        <v>127</v>
      </c>
      <c r="G199" s="290" t="s">
        <v>188</v>
      </c>
      <c r="H199" s="291">
        <v>0.1</v>
      </c>
      <c r="I199" s="292" t="s">
        <v>207</v>
      </c>
      <c r="J199" s="292" t="s">
        <v>148</v>
      </c>
      <c r="K199" s="290" t="s">
        <v>149</v>
      </c>
      <c r="L199" s="290" t="s">
        <v>209</v>
      </c>
      <c r="M199" s="290" t="s">
        <v>151</v>
      </c>
      <c r="N199" s="290" t="s">
        <v>151</v>
      </c>
      <c r="O199" s="293" t="s">
        <v>151</v>
      </c>
      <c r="P199" s="290" t="s">
        <v>126</v>
      </c>
      <c r="Q199" s="292" t="s">
        <v>210</v>
      </c>
      <c r="R199" s="294" t="s">
        <v>204</v>
      </c>
      <c r="S199" s="294" t="s">
        <v>246</v>
      </c>
      <c r="T199" s="294" t="s">
        <v>154</v>
      </c>
      <c r="U199" s="294" t="s">
        <v>210</v>
      </c>
      <c r="V199" s="289"/>
      <c r="W199" s="292" t="s">
        <v>460</v>
      </c>
      <c r="X199" s="295">
        <v>2</v>
      </c>
    </row>
    <row r="200" spans="2:24" s="39" customFormat="1" ht="16">
      <c r="B200" s="196"/>
      <c r="C200" s="286">
        <v>45610</v>
      </c>
      <c r="D200" s="287" t="str">
        <f t="shared" si="0"/>
        <v>木</v>
      </c>
      <c r="E200" s="288">
        <v>0.40902777777777777</v>
      </c>
      <c r="F200" s="289" t="s">
        <v>127</v>
      </c>
      <c r="G200" s="290" t="s">
        <v>188</v>
      </c>
      <c r="H200" s="291">
        <v>0.1</v>
      </c>
      <c r="I200" s="292" t="s">
        <v>207</v>
      </c>
      <c r="J200" s="292" t="s">
        <v>148</v>
      </c>
      <c r="K200" s="290" t="s">
        <v>149</v>
      </c>
      <c r="L200" s="290" t="s">
        <v>209</v>
      </c>
      <c r="M200" s="290" t="s">
        <v>151</v>
      </c>
      <c r="N200" s="290" t="s">
        <v>151</v>
      </c>
      <c r="O200" s="293" t="s">
        <v>151</v>
      </c>
      <c r="P200" s="290" t="s">
        <v>126</v>
      </c>
      <c r="Q200" s="292" t="s">
        <v>213</v>
      </c>
      <c r="R200" s="294" t="s">
        <v>204</v>
      </c>
      <c r="S200" s="294" t="s">
        <v>217</v>
      </c>
      <c r="T200" s="294"/>
      <c r="U200" s="294"/>
      <c r="V200" s="289"/>
      <c r="W200" s="292" t="s">
        <v>465</v>
      </c>
      <c r="X200" s="295">
        <v>1</v>
      </c>
    </row>
    <row r="201" spans="2:24" s="39" customFormat="1" ht="16">
      <c r="B201" s="196"/>
      <c r="C201" s="286">
        <v>45610</v>
      </c>
      <c r="D201" s="287" t="str">
        <f t="shared" si="0"/>
        <v>木</v>
      </c>
      <c r="E201" s="288">
        <v>0.40972222222222221</v>
      </c>
      <c r="F201" s="289" t="s">
        <v>127</v>
      </c>
      <c r="G201" s="290" t="s">
        <v>188</v>
      </c>
      <c r="H201" s="291">
        <v>0.1</v>
      </c>
      <c r="I201" s="292" t="s">
        <v>207</v>
      </c>
      <c r="J201" s="292" t="s">
        <v>148</v>
      </c>
      <c r="K201" s="290" t="s">
        <v>149</v>
      </c>
      <c r="L201" s="290" t="s">
        <v>209</v>
      </c>
      <c r="M201" s="290" t="s">
        <v>151</v>
      </c>
      <c r="N201" s="290" t="s">
        <v>151</v>
      </c>
      <c r="O201" s="293" t="s">
        <v>151</v>
      </c>
      <c r="P201" s="290" t="s">
        <v>126</v>
      </c>
      <c r="Q201" s="292" t="s">
        <v>210</v>
      </c>
      <c r="R201" s="294" t="s">
        <v>242</v>
      </c>
      <c r="S201" s="294" t="s">
        <v>246</v>
      </c>
      <c r="T201" s="294" t="s">
        <v>219</v>
      </c>
      <c r="U201" s="294" t="s">
        <v>213</v>
      </c>
      <c r="V201" s="289"/>
      <c r="W201" s="292" t="s">
        <v>466</v>
      </c>
      <c r="X201" s="295">
        <v>1</v>
      </c>
    </row>
    <row r="202" spans="2:24" s="39" customFormat="1" ht="16">
      <c r="B202" s="196"/>
      <c r="C202" s="286">
        <v>45610</v>
      </c>
      <c r="D202" s="287" t="str">
        <f t="shared" si="0"/>
        <v>木</v>
      </c>
      <c r="E202" s="288">
        <v>0.41111111111111109</v>
      </c>
      <c r="F202" s="289" t="s">
        <v>127</v>
      </c>
      <c r="G202" s="290" t="s">
        <v>188</v>
      </c>
      <c r="H202" s="291">
        <v>0.2</v>
      </c>
      <c r="I202" s="292" t="s">
        <v>207</v>
      </c>
      <c r="J202" s="292" t="s">
        <v>148</v>
      </c>
      <c r="K202" s="290" t="s">
        <v>149</v>
      </c>
      <c r="L202" s="290" t="s">
        <v>209</v>
      </c>
      <c r="M202" s="290" t="s">
        <v>151</v>
      </c>
      <c r="N202" s="290" t="s">
        <v>151</v>
      </c>
      <c r="O202" s="293" t="s">
        <v>151</v>
      </c>
      <c r="P202" s="290" t="s">
        <v>126</v>
      </c>
      <c r="Q202" s="292" t="s">
        <v>210</v>
      </c>
      <c r="R202" s="294" t="s">
        <v>204</v>
      </c>
      <c r="S202" s="294" t="s">
        <v>211</v>
      </c>
      <c r="T202" s="294" t="s">
        <v>376</v>
      </c>
      <c r="U202" s="294" t="s">
        <v>213</v>
      </c>
      <c r="V202" s="289"/>
      <c r="W202" s="292" t="s">
        <v>430</v>
      </c>
      <c r="X202" s="295">
        <v>1</v>
      </c>
    </row>
    <row r="203" spans="2:24" s="39" customFormat="1" ht="32">
      <c r="B203" s="196"/>
      <c r="C203" s="286">
        <v>45610</v>
      </c>
      <c r="D203" s="287" t="str">
        <f t="shared" si="0"/>
        <v>木</v>
      </c>
      <c r="E203" s="288">
        <v>0.41111111111111109</v>
      </c>
      <c r="F203" s="289" t="s">
        <v>127</v>
      </c>
      <c r="G203" s="290" t="s">
        <v>188</v>
      </c>
      <c r="H203" s="291">
        <v>0.4</v>
      </c>
      <c r="I203" s="292" t="s">
        <v>207</v>
      </c>
      <c r="J203" s="292" t="s">
        <v>148</v>
      </c>
      <c r="K203" s="290" t="s">
        <v>149</v>
      </c>
      <c r="L203" s="290" t="s">
        <v>209</v>
      </c>
      <c r="M203" s="290" t="s">
        <v>151</v>
      </c>
      <c r="N203" s="290" t="s">
        <v>151</v>
      </c>
      <c r="O203" s="293" t="s">
        <v>151</v>
      </c>
      <c r="P203" s="290" t="s">
        <v>126</v>
      </c>
      <c r="Q203" s="292" t="s">
        <v>213</v>
      </c>
      <c r="R203" s="294" t="s">
        <v>204</v>
      </c>
      <c r="S203" s="294" t="s">
        <v>217</v>
      </c>
      <c r="T203" s="294"/>
      <c r="U203" s="294"/>
      <c r="V203" s="289"/>
      <c r="W203" s="292" t="s">
        <v>467</v>
      </c>
      <c r="X203" s="295">
        <v>1</v>
      </c>
    </row>
    <row r="204" spans="2:24" s="39" customFormat="1" ht="16">
      <c r="B204" s="196"/>
      <c r="C204" s="286">
        <v>45610</v>
      </c>
      <c r="D204" s="287" t="str">
        <f t="shared" si="0"/>
        <v>木</v>
      </c>
      <c r="E204" s="288">
        <v>0.41597222222222224</v>
      </c>
      <c r="F204" s="289" t="s">
        <v>127</v>
      </c>
      <c r="G204" s="290" t="s">
        <v>188</v>
      </c>
      <c r="H204" s="291">
        <v>0.1</v>
      </c>
      <c r="I204" s="292" t="s">
        <v>207</v>
      </c>
      <c r="J204" s="292" t="s">
        <v>148</v>
      </c>
      <c r="K204" s="290" t="s">
        <v>208</v>
      </c>
      <c r="L204" s="290" t="s">
        <v>209</v>
      </c>
      <c r="M204" s="290" t="s">
        <v>151</v>
      </c>
      <c r="N204" s="290" t="s">
        <v>126</v>
      </c>
      <c r="O204" s="293" t="s">
        <v>151</v>
      </c>
      <c r="P204" s="290" t="s">
        <v>126</v>
      </c>
      <c r="Q204" s="292" t="s">
        <v>210</v>
      </c>
      <c r="R204" s="294" t="s">
        <v>242</v>
      </c>
      <c r="S204" s="294" t="s">
        <v>245</v>
      </c>
      <c r="T204" s="294" t="s">
        <v>376</v>
      </c>
      <c r="U204" s="294" t="s">
        <v>215</v>
      </c>
      <c r="V204" s="289"/>
      <c r="W204" s="292" t="s">
        <v>468</v>
      </c>
      <c r="X204" s="295">
        <v>1</v>
      </c>
    </row>
    <row r="205" spans="2:24" s="39" customFormat="1" ht="16">
      <c r="B205" s="196"/>
      <c r="C205" s="286">
        <v>45610</v>
      </c>
      <c r="D205" s="287" t="str">
        <f t="shared" si="0"/>
        <v>木</v>
      </c>
      <c r="E205" s="288">
        <v>0.41666666666666669</v>
      </c>
      <c r="F205" s="289" t="s">
        <v>127</v>
      </c>
      <c r="G205" s="290" t="s">
        <v>188</v>
      </c>
      <c r="H205" s="291">
        <v>0.1</v>
      </c>
      <c r="I205" s="292" t="s">
        <v>207</v>
      </c>
      <c r="J205" s="292" t="s">
        <v>148</v>
      </c>
      <c r="K205" s="290" t="s">
        <v>149</v>
      </c>
      <c r="L205" s="290" t="s">
        <v>209</v>
      </c>
      <c r="M205" s="290" t="s">
        <v>151</v>
      </c>
      <c r="N205" s="290" t="s">
        <v>151</v>
      </c>
      <c r="O205" s="293" t="s">
        <v>151</v>
      </c>
      <c r="P205" s="290" t="s">
        <v>126</v>
      </c>
      <c r="Q205" s="292" t="s">
        <v>210</v>
      </c>
      <c r="R205" s="294" t="s">
        <v>204</v>
      </c>
      <c r="S205" s="294" t="s">
        <v>211</v>
      </c>
      <c r="T205" s="294" t="s">
        <v>376</v>
      </c>
      <c r="U205" s="294" t="s">
        <v>213</v>
      </c>
      <c r="V205" s="289"/>
      <c r="W205" s="292" t="s">
        <v>430</v>
      </c>
      <c r="X205" s="295">
        <v>1</v>
      </c>
    </row>
    <row r="206" spans="2:24" s="39" customFormat="1" ht="16">
      <c r="B206" s="196"/>
      <c r="C206" s="286">
        <v>45610</v>
      </c>
      <c r="D206" s="287" t="str">
        <f t="shared" si="0"/>
        <v>木</v>
      </c>
      <c r="E206" s="288">
        <v>0.41736111111111113</v>
      </c>
      <c r="F206" s="289" t="s">
        <v>127</v>
      </c>
      <c r="G206" s="290" t="s">
        <v>188</v>
      </c>
      <c r="H206" s="291">
        <v>0.2</v>
      </c>
      <c r="I206" s="292" t="s">
        <v>207</v>
      </c>
      <c r="J206" s="292" t="s">
        <v>148</v>
      </c>
      <c r="K206" s="290" t="s">
        <v>149</v>
      </c>
      <c r="L206" s="290" t="s">
        <v>209</v>
      </c>
      <c r="M206" s="290" t="s">
        <v>151</v>
      </c>
      <c r="N206" s="290" t="s">
        <v>151</v>
      </c>
      <c r="O206" s="293" t="s">
        <v>151</v>
      </c>
      <c r="P206" s="290" t="s">
        <v>151</v>
      </c>
      <c r="Q206" s="292" t="s">
        <v>210</v>
      </c>
      <c r="R206" s="294" t="s">
        <v>204</v>
      </c>
      <c r="S206" s="294" t="s">
        <v>249</v>
      </c>
      <c r="T206" s="294" t="s">
        <v>376</v>
      </c>
      <c r="U206" s="294" t="s">
        <v>210</v>
      </c>
      <c r="V206" s="289"/>
      <c r="W206" s="292" t="s">
        <v>428</v>
      </c>
      <c r="X206" s="295">
        <v>2</v>
      </c>
    </row>
    <row r="207" spans="2:24" s="39" customFormat="1" ht="16">
      <c r="B207" s="196"/>
      <c r="C207" s="286">
        <v>45610</v>
      </c>
      <c r="D207" s="287" t="str">
        <f t="shared" si="0"/>
        <v>木</v>
      </c>
      <c r="E207" s="288">
        <v>0.41875000000000001</v>
      </c>
      <c r="F207" s="289" t="s">
        <v>127</v>
      </c>
      <c r="G207" s="290" t="s">
        <v>188</v>
      </c>
      <c r="H207" s="291">
        <v>0.1</v>
      </c>
      <c r="I207" s="292" t="s">
        <v>207</v>
      </c>
      <c r="J207" s="292" t="s">
        <v>148</v>
      </c>
      <c r="K207" s="290" t="s">
        <v>149</v>
      </c>
      <c r="L207" s="290" t="s">
        <v>150</v>
      </c>
      <c r="M207" s="290" t="s">
        <v>151</v>
      </c>
      <c r="N207" s="290" t="s">
        <v>151</v>
      </c>
      <c r="O207" s="293" t="s">
        <v>151</v>
      </c>
      <c r="P207" s="290" t="s">
        <v>151</v>
      </c>
      <c r="Q207" s="292" t="s">
        <v>210</v>
      </c>
      <c r="R207" s="294" t="s">
        <v>204</v>
      </c>
      <c r="S207" s="294" t="s">
        <v>246</v>
      </c>
      <c r="T207" s="294" t="s">
        <v>154</v>
      </c>
      <c r="U207" s="294" t="s">
        <v>210</v>
      </c>
      <c r="V207" s="289"/>
      <c r="W207" s="292" t="s">
        <v>460</v>
      </c>
      <c r="X207" s="295">
        <v>2</v>
      </c>
    </row>
    <row r="208" spans="2:24" s="39" customFormat="1" ht="16">
      <c r="B208" s="196"/>
      <c r="C208" s="286">
        <v>45610</v>
      </c>
      <c r="D208" s="287" t="str">
        <f t="shared" si="0"/>
        <v>木</v>
      </c>
      <c r="E208" s="288">
        <v>0.41944444444444445</v>
      </c>
      <c r="F208" s="289" t="s">
        <v>127</v>
      </c>
      <c r="G208" s="290" t="s">
        <v>188</v>
      </c>
      <c r="H208" s="291">
        <v>0.1</v>
      </c>
      <c r="I208" s="292" t="s">
        <v>207</v>
      </c>
      <c r="J208" s="292" t="s">
        <v>148</v>
      </c>
      <c r="K208" s="290" t="s">
        <v>149</v>
      </c>
      <c r="L208" s="290" t="s">
        <v>209</v>
      </c>
      <c r="M208" s="290" t="s">
        <v>151</v>
      </c>
      <c r="N208" s="290" t="s">
        <v>151</v>
      </c>
      <c r="O208" s="293" t="s">
        <v>151</v>
      </c>
      <c r="P208" s="290" t="s">
        <v>151</v>
      </c>
      <c r="Q208" s="292" t="s">
        <v>210</v>
      </c>
      <c r="R208" s="294" t="s">
        <v>242</v>
      </c>
      <c r="S208" s="294" t="s">
        <v>245</v>
      </c>
      <c r="T208" s="294"/>
      <c r="U208" s="294" t="s">
        <v>210</v>
      </c>
      <c r="V208" s="289"/>
      <c r="W208" s="292" t="s">
        <v>469</v>
      </c>
      <c r="X208" s="295">
        <v>3</v>
      </c>
    </row>
    <row r="209" spans="2:24" s="39" customFormat="1" ht="16">
      <c r="B209" s="196"/>
      <c r="C209" s="286">
        <v>45610</v>
      </c>
      <c r="D209" s="287" t="str">
        <f t="shared" si="0"/>
        <v>木</v>
      </c>
      <c r="E209" s="288">
        <v>0.42222222222222222</v>
      </c>
      <c r="F209" s="289" t="s">
        <v>127</v>
      </c>
      <c r="G209" s="290" t="s">
        <v>188</v>
      </c>
      <c r="H209" s="291">
        <v>0.4</v>
      </c>
      <c r="I209" s="292" t="s">
        <v>207</v>
      </c>
      <c r="J209" s="292" t="s">
        <v>148</v>
      </c>
      <c r="K209" s="290" t="s">
        <v>149</v>
      </c>
      <c r="L209" s="290" t="s">
        <v>150</v>
      </c>
      <c r="M209" s="290" t="s">
        <v>151</v>
      </c>
      <c r="N209" s="290" t="s">
        <v>151</v>
      </c>
      <c r="O209" s="293" t="s">
        <v>151</v>
      </c>
      <c r="P209" s="290" t="s">
        <v>151</v>
      </c>
      <c r="Q209" s="292" t="s">
        <v>210</v>
      </c>
      <c r="R209" s="294" t="s">
        <v>204</v>
      </c>
      <c r="S209" s="294" t="s">
        <v>249</v>
      </c>
      <c r="T209" s="294" t="s">
        <v>376</v>
      </c>
      <c r="U209" s="294" t="s">
        <v>210</v>
      </c>
      <c r="V209" s="289"/>
      <c r="W209" s="292" t="s">
        <v>428</v>
      </c>
      <c r="X209" s="295">
        <v>5</v>
      </c>
    </row>
    <row r="210" spans="2:24" s="39" customFormat="1" ht="16">
      <c r="B210" s="196"/>
      <c r="C210" s="286">
        <v>45610</v>
      </c>
      <c r="D210" s="287" t="str">
        <f t="shared" si="0"/>
        <v>木</v>
      </c>
      <c r="E210" s="288">
        <v>0.42430555555555555</v>
      </c>
      <c r="F210" s="289" t="s">
        <v>127</v>
      </c>
      <c r="G210" s="290" t="s">
        <v>188</v>
      </c>
      <c r="H210" s="291">
        <v>0.4</v>
      </c>
      <c r="I210" s="292" t="s">
        <v>207</v>
      </c>
      <c r="J210" s="292" t="s">
        <v>148</v>
      </c>
      <c r="K210" s="290" t="s">
        <v>149</v>
      </c>
      <c r="L210" s="290" t="s">
        <v>209</v>
      </c>
      <c r="M210" s="290" t="s">
        <v>151</v>
      </c>
      <c r="N210" s="290" t="s">
        <v>151</v>
      </c>
      <c r="O210" s="293" t="s">
        <v>151</v>
      </c>
      <c r="P210" s="290" t="s">
        <v>151</v>
      </c>
      <c r="Q210" s="292" t="s">
        <v>210</v>
      </c>
      <c r="R210" s="294" t="s">
        <v>204</v>
      </c>
      <c r="S210" s="294" t="s">
        <v>211</v>
      </c>
      <c r="T210" s="294" t="s">
        <v>376</v>
      </c>
      <c r="U210" s="294" t="s">
        <v>213</v>
      </c>
      <c r="V210" s="289"/>
      <c r="W210" s="292" t="s">
        <v>430</v>
      </c>
      <c r="X210" s="295">
        <v>5</v>
      </c>
    </row>
    <row r="211" spans="2:24" s="39" customFormat="1" ht="16">
      <c r="B211" s="196"/>
      <c r="C211" s="286">
        <v>45610</v>
      </c>
      <c r="D211" s="287" t="str">
        <f t="shared" si="0"/>
        <v>木</v>
      </c>
      <c r="E211" s="288">
        <v>0.42569444444444443</v>
      </c>
      <c r="F211" s="289" t="s">
        <v>127</v>
      </c>
      <c r="G211" s="290" t="s">
        <v>188</v>
      </c>
      <c r="H211" s="291">
        <v>0.1</v>
      </c>
      <c r="I211" s="292" t="s">
        <v>207</v>
      </c>
      <c r="J211" s="292" t="s">
        <v>148</v>
      </c>
      <c r="K211" s="290" t="s">
        <v>149</v>
      </c>
      <c r="L211" s="290" t="s">
        <v>209</v>
      </c>
      <c r="M211" s="290" t="s">
        <v>151</v>
      </c>
      <c r="N211" s="290" t="s">
        <v>151</v>
      </c>
      <c r="O211" s="293" t="s">
        <v>151</v>
      </c>
      <c r="P211" s="290" t="s">
        <v>126</v>
      </c>
      <c r="Q211" s="292" t="s">
        <v>210</v>
      </c>
      <c r="R211" s="294" t="s">
        <v>204</v>
      </c>
      <c r="S211" s="294" t="s">
        <v>246</v>
      </c>
      <c r="T211" s="294" t="s">
        <v>154</v>
      </c>
      <c r="U211" s="294" t="s">
        <v>210</v>
      </c>
      <c r="V211" s="289"/>
      <c r="W211" s="292" t="s">
        <v>460</v>
      </c>
      <c r="X211" s="295">
        <v>7</v>
      </c>
    </row>
    <row r="212" spans="2:24" s="39" customFormat="1" ht="16">
      <c r="B212" s="196"/>
      <c r="C212" s="286">
        <v>45610</v>
      </c>
      <c r="D212" s="287" t="str">
        <f t="shared" si="0"/>
        <v>木</v>
      </c>
      <c r="E212" s="288">
        <v>0.4284722222222222</v>
      </c>
      <c r="F212" s="289" t="s">
        <v>127</v>
      </c>
      <c r="G212" s="290" t="s">
        <v>188</v>
      </c>
      <c r="H212" s="291">
        <v>0.1</v>
      </c>
      <c r="I212" s="292" t="s">
        <v>207</v>
      </c>
      <c r="J212" s="292" t="s">
        <v>148</v>
      </c>
      <c r="K212" s="290" t="s">
        <v>167</v>
      </c>
      <c r="L212" s="290" t="s">
        <v>209</v>
      </c>
      <c r="M212" s="290" t="s">
        <v>151</v>
      </c>
      <c r="N212" s="290" t="s">
        <v>151</v>
      </c>
      <c r="O212" s="293" t="s">
        <v>151</v>
      </c>
      <c r="P212" s="290" t="s">
        <v>126</v>
      </c>
      <c r="Q212" s="292" t="s">
        <v>213</v>
      </c>
      <c r="R212" s="294" t="s">
        <v>204</v>
      </c>
      <c r="S212" s="294" t="s">
        <v>249</v>
      </c>
      <c r="T212" s="294"/>
      <c r="U212" s="294" t="s">
        <v>210</v>
      </c>
      <c r="V212" s="289"/>
      <c r="W212" s="292" t="s">
        <v>470</v>
      </c>
      <c r="X212" s="295">
        <v>7</v>
      </c>
    </row>
    <row r="213" spans="2:24" s="39" customFormat="1" ht="16">
      <c r="B213" s="196"/>
      <c r="C213" s="286">
        <v>45610</v>
      </c>
      <c r="D213" s="287" t="str">
        <f t="shared" si="0"/>
        <v>木</v>
      </c>
      <c r="E213" s="288">
        <v>0.43125000000000002</v>
      </c>
      <c r="F213" s="289" t="s">
        <v>127</v>
      </c>
      <c r="G213" s="290" t="s">
        <v>188</v>
      </c>
      <c r="H213" s="291">
        <v>0.1</v>
      </c>
      <c r="I213" s="292" t="s">
        <v>207</v>
      </c>
      <c r="J213" s="292" t="s">
        <v>148</v>
      </c>
      <c r="K213" s="290" t="s">
        <v>149</v>
      </c>
      <c r="L213" s="290" t="s">
        <v>548</v>
      </c>
      <c r="M213" s="290" t="s">
        <v>151</v>
      </c>
      <c r="N213" s="290" t="s">
        <v>151</v>
      </c>
      <c r="O213" s="293" t="s">
        <v>151</v>
      </c>
      <c r="P213" s="290" t="s">
        <v>151</v>
      </c>
      <c r="Q213" s="292" t="s">
        <v>210</v>
      </c>
      <c r="R213" s="294" t="s">
        <v>204</v>
      </c>
      <c r="S213" s="294" t="s">
        <v>249</v>
      </c>
      <c r="T213" s="294" t="s">
        <v>376</v>
      </c>
      <c r="U213" s="294" t="s">
        <v>210</v>
      </c>
      <c r="V213" s="289"/>
      <c r="W213" s="292" t="s">
        <v>428</v>
      </c>
      <c r="X213" s="295">
        <v>5</v>
      </c>
    </row>
    <row r="214" spans="2:24" s="39" customFormat="1" ht="16">
      <c r="B214" s="196"/>
      <c r="C214" s="286">
        <v>45610</v>
      </c>
      <c r="D214" s="287" t="str">
        <f t="shared" si="0"/>
        <v>木</v>
      </c>
      <c r="E214" s="288">
        <v>0.43194444444444446</v>
      </c>
      <c r="F214" s="289" t="s">
        <v>127</v>
      </c>
      <c r="G214" s="290" t="s">
        <v>188</v>
      </c>
      <c r="H214" s="291">
        <v>0.2</v>
      </c>
      <c r="I214" s="292" t="s">
        <v>207</v>
      </c>
      <c r="J214" s="292" t="s">
        <v>148</v>
      </c>
      <c r="K214" s="290" t="s">
        <v>149</v>
      </c>
      <c r="L214" s="290" t="s">
        <v>150</v>
      </c>
      <c r="M214" s="290" t="s">
        <v>151</v>
      </c>
      <c r="N214" s="290" t="s">
        <v>151</v>
      </c>
      <c r="O214" s="293" t="s">
        <v>151</v>
      </c>
      <c r="P214" s="290" t="s">
        <v>151</v>
      </c>
      <c r="Q214" s="292" t="s">
        <v>210</v>
      </c>
      <c r="R214" s="294" t="s">
        <v>241</v>
      </c>
      <c r="S214" s="294" t="s">
        <v>246</v>
      </c>
      <c r="T214" s="294" t="s">
        <v>376</v>
      </c>
      <c r="U214" s="294" t="s">
        <v>210</v>
      </c>
      <c r="V214" s="289"/>
      <c r="W214" s="292" t="s">
        <v>431</v>
      </c>
      <c r="X214" s="295">
        <v>5</v>
      </c>
    </row>
    <row r="215" spans="2:24" s="39" customFormat="1" ht="16">
      <c r="B215" s="196"/>
      <c r="C215" s="286">
        <v>45610</v>
      </c>
      <c r="D215" s="287" t="str">
        <f t="shared" si="0"/>
        <v>木</v>
      </c>
      <c r="E215" s="288">
        <v>0.43194444444444446</v>
      </c>
      <c r="F215" s="289" t="s">
        <v>127</v>
      </c>
      <c r="G215" s="290" t="s">
        <v>188</v>
      </c>
      <c r="H215" s="291">
        <v>0</v>
      </c>
      <c r="I215" s="292" t="s">
        <v>207</v>
      </c>
      <c r="J215" s="292" t="s">
        <v>148</v>
      </c>
      <c r="K215" s="290" t="s">
        <v>149</v>
      </c>
      <c r="L215" s="290" t="s">
        <v>150</v>
      </c>
      <c r="M215" s="290" t="s">
        <v>151</v>
      </c>
      <c r="N215" s="290" t="s">
        <v>151</v>
      </c>
      <c r="O215" s="293" t="s">
        <v>151</v>
      </c>
      <c r="P215" s="290" t="s">
        <v>151</v>
      </c>
      <c r="Q215" s="292" t="s">
        <v>210</v>
      </c>
      <c r="R215" s="294" t="s">
        <v>204</v>
      </c>
      <c r="S215" s="294" t="s">
        <v>249</v>
      </c>
      <c r="T215" s="294" t="s">
        <v>376</v>
      </c>
      <c r="U215" s="294" t="s">
        <v>210</v>
      </c>
      <c r="V215" s="289"/>
      <c r="W215" s="292" t="s">
        <v>428</v>
      </c>
      <c r="X215" s="295">
        <v>5</v>
      </c>
    </row>
    <row r="216" spans="2:24" s="39" customFormat="1" ht="16">
      <c r="B216" s="196"/>
      <c r="C216" s="286">
        <v>45610</v>
      </c>
      <c r="D216" s="287" t="str">
        <f t="shared" si="0"/>
        <v>木</v>
      </c>
      <c r="E216" s="288">
        <v>0.43402777777777779</v>
      </c>
      <c r="F216" s="289" t="s">
        <v>127</v>
      </c>
      <c r="G216" s="290" t="s">
        <v>188</v>
      </c>
      <c r="H216" s="291">
        <v>0.1</v>
      </c>
      <c r="I216" s="292" t="s">
        <v>207</v>
      </c>
      <c r="J216" s="292" t="s">
        <v>148</v>
      </c>
      <c r="K216" s="290" t="s">
        <v>149</v>
      </c>
      <c r="L216" s="290" t="s">
        <v>209</v>
      </c>
      <c r="M216" s="290" t="s">
        <v>151</v>
      </c>
      <c r="N216" s="290" t="s">
        <v>151</v>
      </c>
      <c r="O216" s="293" t="s">
        <v>151</v>
      </c>
      <c r="P216" s="290" t="s">
        <v>151</v>
      </c>
      <c r="Q216" s="292" t="s">
        <v>210</v>
      </c>
      <c r="R216" s="294" t="s">
        <v>204</v>
      </c>
      <c r="S216" s="294" t="s">
        <v>211</v>
      </c>
      <c r="T216" s="294" t="s">
        <v>376</v>
      </c>
      <c r="U216" s="294" t="s">
        <v>213</v>
      </c>
      <c r="V216" s="289"/>
      <c r="W216" s="292" t="s">
        <v>430</v>
      </c>
      <c r="X216" s="295">
        <v>4</v>
      </c>
    </row>
    <row r="217" spans="2:24" s="39" customFormat="1" ht="16">
      <c r="B217" s="196"/>
      <c r="C217" s="286">
        <v>45610</v>
      </c>
      <c r="D217" s="287" t="str">
        <f t="shared" si="0"/>
        <v>木</v>
      </c>
      <c r="E217" s="288">
        <v>0.43541666666666667</v>
      </c>
      <c r="F217" s="289" t="s">
        <v>127</v>
      </c>
      <c r="G217" s="290" t="s">
        <v>188</v>
      </c>
      <c r="H217" s="291">
        <v>0.4</v>
      </c>
      <c r="I217" s="292" t="s">
        <v>207</v>
      </c>
      <c r="J217" s="292" t="s">
        <v>148</v>
      </c>
      <c r="K217" s="290" t="s">
        <v>149</v>
      </c>
      <c r="L217" s="290" t="s">
        <v>209</v>
      </c>
      <c r="M217" s="290" t="s">
        <v>151</v>
      </c>
      <c r="N217" s="290" t="s">
        <v>151</v>
      </c>
      <c r="O217" s="293" t="s">
        <v>151</v>
      </c>
      <c r="P217" s="290" t="s">
        <v>151</v>
      </c>
      <c r="Q217" s="292" t="s">
        <v>210</v>
      </c>
      <c r="R217" s="294" t="s">
        <v>204</v>
      </c>
      <c r="S217" s="294" t="s">
        <v>249</v>
      </c>
      <c r="T217" s="294" t="s">
        <v>376</v>
      </c>
      <c r="U217" s="294" t="s">
        <v>210</v>
      </c>
      <c r="V217" s="289"/>
      <c r="W217" s="292" t="s">
        <v>428</v>
      </c>
      <c r="X217" s="295">
        <v>3</v>
      </c>
    </row>
    <row r="218" spans="2:24" s="39" customFormat="1" ht="32">
      <c r="B218" s="196"/>
      <c r="C218" s="286">
        <v>45610</v>
      </c>
      <c r="D218" s="287" t="str">
        <f t="shared" si="0"/>
        <v>木</v>
      </c>
      <c r="E218" s="288">
        <v>0.49027777777777776</v>
      </c>
      <c r="F218" s="289" t="s">
        <v>127</v>
      </c>
      <c r="G218" s="290" t="s">
        <v>188</v>
      </c>
      <c r="H218" s="291">
        <v>0.1</v>
      </c>
      <c r="I218" s="292" t="s">
        <v>207</v>
      </c>
      <c r="J218" s="292" t="s">
        <v>148</v>
      </c>
      <c r="K218" s="290" t="s">
        <v>217</v>
      </c>
      <c r="L218" s="290" t="s">
        <v>209</v>
      </c>
      <c r="M218" s="290" t="s">
        <v>151</v>
      </c>
      <c r="N218" s="290" t="s">
        <v>151</v>
      </c>
      <c r="O218" s="293" t="s">
        <v>151</v>
      </c>
      <c r="P218" s="290" t="s">
        <v>126</v>
      </c>
      <c r="Q218" s="292" t="s">
        <v>213</v>
      </c>
      <c r="R218" s="294" t="s">
        <v>204</v>
      </c>
      <c r="S218" s="294" t="s">
        <v>249</v>
      </c>
      <c r="T218" s="294"/>
      <c r="U218" s="294" t="s">
        <v>210</v>
      </c>
      <c r="V218" s="289"/>
      <c r="W218" s="292" t="s">
        <v>471</v>
      </c>
      <c r="X218" s="295">
        <v>1</v>
      </c>
    </row>
    <row r="219" spans="2:24" s="39" customFormat="1" ht="16">
      <c r="B219" s="196"/>
      <c r="C219" s="286">
        <v>45610</v>
      </c>
      <c r="D219" s="287" t="str">
        <f t="shared" si="0"/>
        <v>木</v>
      </c>
      <c r="E219" s="288">
        <v>0.49027777777777776</v>
      </c>
      <c r="F219" s="289" t="s">
        <v>127</v>
      </c>
      <c r="G219" s="290" t="s">
        <v>188</v>
      </c>
      <c r="H219" s="291">
        <v>0.1</v>
      </c>
      <c r="I219" s="292" t="s">
        <v>207</v>
      </c>
      <c r="J219" s="292" t="s">
        <v>148</v>
      </c>
      <c r="K219" s="290" t="s">
        <v>149</v>
      </c>
      <c r="L219" s="290" t="s">
        <v>209</v>
      </c>
      <c r="M219" s="290" t="s">
        <v>151</v>
      </c>
      <c r="N219" s="290" t="s">
        <v>151</v>
      </c>
      <c r="O219" s="293" t="s">
        <v>151</v>
      </c>
      <c r="P219" s="290" t="s">
        <v>126</v>
      </c>
      <c r="Q219" s="292" t="s">
        <v>213</v>
      </c>
      <c r="R219" s="294" t="s">
        <v>204</v>
      </c>
      <c r="S219" s="294" t="s">
        <v>217</v>
      </c>
      <c r="T219" s="294"/>
      <c r="U219" s="294"/>
      <c r="V219" s="289"/>
      <c r="W219" s="292" t="s">
        <v>472</v>
      </c>
      <c r="X219" s="295">
        <v>1</v>
      </c>
    </row>
    <row r="220" spans="2:24" s="39" customFormat="1" ht="16">
      <c r="B220" s="196"/>
      <c r="C220" s="286">
        <v>45610</v>
      </c>
      <c r="D220" s="287" t="str">
        <f t="shared" si="0"/>
        <v>木</v>
      </c>
      <c r="E220" s="288">
        <v>0.49444444444444446</v>
      </c>
      <c r="F220" s="289" t="s">
        <v>127</v>
      </c>
      <c r="G220" s="290" t="s">
        <v>188</v>
      </c>
      <c r="H220" s="291">
        <v>0.1</v>
      </c>
      <c r="I220" s="292" t="s">
        <v>207</v>
      </c>
      <c r="J220" s="292" t="s">
        <v>148</v>
      </c>
      <c r="K220" s="290" t="s">
        <v>208</v>
      </c>
      <c r="L220" s="290" t="s">
        <v>209</v>
      </c>
      <c r="M220" s="290" t="s">
        <v>151</v>
      </c>
      <c r="N220" s="290" t="s">
        <v>151</v>
      </c>
      <c r="O220" s="293" t="s">
        <v>151</v>
      </c>
      <c r="P220" s="290" t="s">
        <v>126</v>
      </c>
      <c r="Q220" s="292" t="s">
        <v>210</v>
      </c>
      <c r="R220" s="294" t="s">
        <v>204</v>
      </c>
      <c r="S220" s="294" t="s">
        <v>249</v>
      </c>
      <c r="T220" s="294" t="s">
        <v>376</v>
      </c>
      <c r="U220" s="294" t="s">
        <v>210</v>
      </c>
      <c r="V220" s="289"/>
      <c r="W220" s="292" t="s">
        <v>428</v>
      </c>
      <c r="X220" s="295">
        <v>1</v>
      </c>
    </row>
    <row r="221" spans="2:24" s="39" customFormat="1" ht="16">
      <c r="B221" s="196"/>
      <c r="C221" s="286">
        <v>45610</v>
      </c>
      <c r="D221" s="287" t="str">
        <f t="shared" si="0"/>
        <v>木</v>
      </c>
      <c r="E221" s="288">
        <v>0.49583333333333335</v>
      </c>
      <c r="F221" s="289" t="s">
        <v>127</v>
      </c>
      <c r="G221" s="290" t="s">
        <v>188</v>
      </c>
      <c r="H221" s="291">
        <v>0.2</v>
      </c>
      <c r="I221" s="292" t="s">
        <v>207</v>
      </c>
      <c r="J221" s="292" t="s">
        <v>148</v>
      </c>
      <c r="K221" s="290" t="s">
        <v>149</v>
      </c>
      <c r="L221" s="290" t="s">
        <v>209</v>
      </c>
      <c r="M221" s="290" t="s">
        <v>151</v>
      </c>
      <c r="N221" s="290" t="s">
        <v>151</v>
      </c>
      <c r="O221" s="293" t="s">
        <v>151</v>
      </c>
      <c r="P221" s="290" t="s">
        <v>151</v>
      </c>
      <c r="Q221" s="292" t="s">
        <v>210</v>
      </c>
      <c r="R221" s="294" t="s">
        <v>204</v>
      </c>
      <c r="S221" s="294" t="s">
        <v>249</v>
      </c>
      <c r="T221" s="294" t="s">
        <v>376</v>
      </c>
      <c r="U221" s="294" t="s">
        <v>210</v>
      </c>
      <c r="V221" s="289"/>
      <c r="W221" s="292" t="s">
        <v>428</v>
      </c>
      <c r="X221" s="295">
        <v>2</v>
      </c>
    </row>
    <row r="222" spans="2:24" s="39" customFormat="1" ht="16">
      <c r="B222" s="196"/>
      <c r="C222" s="286">
        <v>45610</v>
      </c>
      <c r="D222" s="287" t="str">
        <f t="shared" si="0"/>
        <v>木</v>
      </c>
      <c r="E222" s="288">
        <v>0.49722222222222223</v>
      </c>
      <c r="F222" s="289" t="s">
        <v>127</v>
      </c>
      <c r="G222" s="290" t="s">
        <v>188</v>
      </c>
      <c r="H222" s="291">
        <v>0.1</v>
      </c>
      <c r="I222" s="292" t="s">
        <v>207</v>
      </c>
      <c r="J222" s="292" t="s">
        <v>148</v>
      </c>
      <c r="K222" s="290" t="s">
        <v>208</v>
      </c>
      <c r="L222" s="290" t="s">
        <v>209</v>
      </c>
      <c r="M222" s="290" t="s">
        <v>151</v>
      </c>
      <c r="N222" s="290" t="s">
        <v>151</v>
      </c>
      <c r="O222" s="293" t="s">
        <v>151</v>
      </c>
      <c r="P222" s="290" t="s">
        <v>151</v>
      </c>
      <c r="Q222" s="292" t="s">
        <v>210</v>
      </c>
      <c r="R222" s="294" t="s">
        <v>204</v>
      </c>
      <c r="S222" s="294" t="s">
        <v>246</v>
      </c>
      <c r="T222" s="294" t="s">
        <v>376</v>
      </c>
      <c r="U222" s="294" t="s">
        <v>210</v>
      </c>
      <c r="V222" s="289"/>
      <c r="W222" s="292" t="s">
        <v>431</v>
      </c>
      <c r="X222" s="295">
        <v>2</v>
      </c>
    </row>
    <row r="223" spans="2:24" s="39" customFormat="1" ht="16">
      <c r="B223" s="196"/>
      <c r="C223" s="286">
        <v>45610</v>
      </c>
      <c r="D223" s="287" t="str">
        <f t="shared" si="0"/>
        <v>木</v>
      </c>
      <c r="E223" s="288">
        <v>0.49791666666666667</v>
      </c>
      <c r="F223" s="289" t="s">
        <v>127</v>
      </c>
      <c r="G223" s="290" t="s">
        <v>188</v>
      </c>
      <c r="H223" s="291">
        <v>0.2</v>
      </c>
      <c r="I223" s="292" t="s">
        <v>207</v>
      </c>
      <c r="J223" s="292" t="s">
        <v>148</v>
      </c>
      <c r="K223" s="290" t="s">
        <v>208</v>
      </c>
      <c r="L223" s="290" t="s">
        <v>209</v>
      </c>
      <c r="M223" s="290" t="s">
        <v>151</v>
      </c>
      <c r="N223" s="290" t="s">
        <v>151</v>
      </c>
      <c r="O223" s="293" t="s">
        <v>126</v>
      </c>
      <c r="P223" s="290" t="s">
        <v>151</v>
      </c>
      <c r="Q223" s="292" t="s">
        <v>210</v>
      </c>
      <c r="R223" s="294" t="s">
        <v>204</v>
      </c>
      <c r="S223" s="294" t="s">
        <v>249</v>
      </c>
      <c r="T223" s="294" t="s">
        <v>376</v>
      </c>
      <c r="U223" s="294" t="s">
        <v>210</v>
      </c>
      <c r="V223" s="289"/>
      <c r="W223" s="292" t="s">
        <v>428</v>
      </c>
      <c r="X223" s="295">
        <v>3</v>
      </c>
    </row>
    <row r="224" spans="2:24" s="39" customFormat="1" ht="16">
      <c r="B224" s="196"/>
      <c r="C224" s="286">
        <v>45610</v>
      </c>
      <c r="D224" s="287" t="str">
        <f t="shared" si="0"/>
        <v>木</v>
      </c>
      <c r="E224" s="288">
        <v>0.49930555555555556</v>
      </c>
      <c r="F224" s="289" t="s">
        <v>127</v>
      </c>
      <c r="G224" s="290" t="s">
        <v>188</v>
      </c>
      <c r="H224" s="291">
        <v>0.1</v>
      </c>
      <c r="I224" s="292" t="s">
        <v>207</v>
      </c>
      <c r="J224" s="292" t="s">
        <v>148</v>
      </c>
      <c r="K224" s="290" t="s">
        <v>208</v>
      </c>
      <c r="L224" s="290" t="s">
        <v>209</v>
      </c>
      <c r="M224" s="290" t="s">
        <v>151</v>
      </c>
      <c r="N224" s="290" t="s">
        <v>151</v>
      </c>
      <c r="O224" s="293" t="s">
        <v>151</v>
      </c>
      <c r="P224" s="290" t="s">
        <v>151</v>
      </c>
      <c r="Q224" s="292" t="s">
        <v>210</v>
      </c>
      <c r="R224" s="294" t="s">
        <v>204</v>
      </c>
      <c r="S224" s="294" t="s">
        <v>246</v>
      </c>
      <c r="T224" s="294" t="s">
        <v>154</v>
      </c>
      <c r="U224" s="294" t="s">
        <v>210</v>
      </c>
      <c r="V224" s="289"/>
      <c r="W224" s="292" t="s">
        <v>473</v>
      </c>
      <c r="X224" s="295">
        <v>3</v>
      </c>
    </row>
    <row r="225" spans="2:24" s="39" customFormat="1" ht="16">
      <c r="B225" s="196"/>
      <c r="C225" s="286">
        <v>45610</v>
      </c>
      <c r="D225" s="287" t="str">
        <f t="shared" si="0"/>
        <v>木</v>
      </c>
      <c r="E225" s="288">
        <v>0.5</v>
      </c>
      <c r="F225" s="289" t="s">
        <v>127</v>
      </c>
      <c r="G225" s="290" t="s">
        <v>188</v>
      </c>
      <c r="H225" s="291">
        <v>0.1</v>
      </c>
      <c r="I225" s="292" t="s">
        <v>207</v>
      </c>
      <c r="J225" s="292" t="s">
        <v>148</v>
      </c>
      <c r="K225" s="290" t="s">
        <v>149</v>
      </c>
      <c r="L225" s="290" t="s">
        <v>209</v>
      </c>
      <c r="M225" s="290" t="s">
        <v>151</v>
      </c>
      <c r="N225" s="290" t="s">
        <v>151</v>
      </c>
      <c r="O225" s="293" t="s">
        <v>151</v>
      </c>
      <c r="P225" s="290" t="s">
        <v>151</v>
      </c>
      <c r="Q225" s="292" t="s">
        <v>210</v>
      </c>
      <c r="R225" s="294" t="s">
        <v>204</v>
      </c>
      <c r="S225" s="294" t="s">
        <v>246</v>
      </c>
      <c r="T225" s="294" t="s">
        <v>376</v>
      </c>
      <c r="U225" s="294" t="s">
        <v>210</v>
      </c>
      <c r="V225" s="289"/>
      <c r="W225" s="292" t="s">
        <v>431</v>
      </c>
      <c r="X225" s="295">
        <v>4</v>
      </c>
    </row>
    <row r="226" spans="2:24" s="39" customFormat="1" ht="16">
      <c r="B226" s="196"/>
      <c r="C226" s="286">
        <v>45610</v>
      </c>
      <c r="D226" s="287" t="str">
        <f t="shared" si="0"/>
        <v>木</v>
      </c>
      <c r="E226" s="288">
        <v>0.50138888888888888</v>
      </c>
      <c r="F226" s="289" t="s">
        <v>127</v>
      </c>
      <c r="G226" s="290" t="s">
        <v>188</v>
      </c>
      <c r="H226" s="291">
        <v>0.3</v>
      </c>
      <c r="I226" s="292" t="s">
        <v>207</v>
      </c>
      <c r="J226" s="292" t="s">
        <v>148</v>
      </c>
      <c r="K226" s="290" t="s">
        <v>149</v>
      </c>
      <c r="L226" s="290" t="s">
        <v>150</v>
      </c>
      <c r="M226" s="290" t="s">
        <v>151</v>
      </c>
      <c r="N226" s="290" t="s">
        <v>151</v>
      </c>
      <c r="O226" s="293" t="s">
        <v>151</v>
      </c>
      <c r="P226" s="290" t="s">
        <v>151</v>
      </c>
      <c r="Q226" s="292" t="s">
        <v>210</v>
      </c>
      <c r="R226" s="294" t="s">
        <v>204</v>
      </c>
      <c r="S226" s="294" t="s">
        <v>249</v>
      </c>
      <c r="T226" s="294" t="s">
        <v>154</v>
      </c>
      <c r="U226" s="294" t="s">
        <v>210</v>
      </c>
      <c r="V226" s="289"/>
      <c r="W226" s="292" t="s">
        <v>474</v>
      </c>
      <c r="X226" s="295">
        <v>5</v>
      </c>
    </row>
    <row r="227" spans="2:24" s="39" customFormat="1" ht="16">
      <c r="B227" s="196"/>
      <c r="C227" s="286">
        <v>45610</v>
      </c>
      <c r="D227" s="287" t="str">
        <f t="shared" si="0"/>
        <v>木</v>
      </c>
      <c r="E227" s="288">
        <v>0.50208333333333333</v>
      </c>
      <c r="F227" s="289" t="s">
        <v>127</v>
      </c>
      <c r="G227" s="290" t="s">
        <v>188</v>
      </c>
      <c r="H227" s="291">
        <v>0.1</v>
      </c>
      <c r="I227" s="292" t="s">
        <v>207</v>
      </c>
      <c r="J227" s="292" t="s">
        <v>148</v>
      </c>
      <c r="K227" s="290" t="s">
        <v>167</v>
      </c>
      <c r="L227" s="290" t="s">
        <v>209</v>
      </c>
      <c r="M227" s="290" t="s">
        <v>151</v>
      </c>
      <c r="N227" s="290" t="s">
        <v>126</v>
      </c>
      <c r="O227" s="293" t="s">
        <v>151</v>
      </c>
      <c r="P227" s="290" t="s">
        <v>126</v>
      </c>
      <c r="Q227" s="292" t="s">
        <v>213</v>
      </c>
      <c r="R227" s="294" t="s">
        <v>204</v>
      </c>
      <c r="S227" s="294" t="s">
        <v>217</v>
      </c>
      <c r="T227" s="294"/>
      <c r="U227" s="294"/>
      <c r="V227" s="289"/>
      <c r="W227" s="292" t="s">
        <v>475</v>
      </c>
      <c r="X227" s="295">
        <v>5</v>
      </c>
    </row>
    <row r="228" spans="2:24" s="39" customFormat="1" ht="16">
      <c r="B228" s="196"/>
      <c r="C228" s="286">
        <v>45610</v>
      </c>
      <c r="D228" s="287" t="str">
        <f t="shared" si="0"/>
        <v>木</v>
      </c>
      <c r="E228" s="288">
        <v>0.50277777777777777</v>
      </c>
      <c r="F228" s="289" t="s">
        <v>127</v>
      </c>
      <c r="G228" s="290" t="s">
        <v>188</v>
      </c>
      <c r="H228" s="291">
        <v>0.5</v>
      </c>
      <c r="I228" s="292" t="s">
        <v>207</v>
      </c>
      <c r="J228" s="292" t="s">
        <v>148</v>
      </c>
      <c r="K228" s="290" t="s">
        <v>149</v>
      </c>
      <c r="L228" s="290" t="s">
        <v>209</v>
      </c>
      <c r="M228" s="290" t="s">
        <v>151</v>
      </c>
      <c r="N228" s="290" t="s">
        <v>151</v>
      </c>
      <c r="O228" s="293" t="s">
        <v>151</v>
      </c>
      <c r="P228" s="290" t="s">
        <v>151</v>
      </c>
      <c r="Q228" s="292" t="s">
        <v>210</v>
      </c>
      <c r="R228" s="294" t="s">
        <v>242</v>
      </c>
      <c r="S228" s="294" t="s">
        <v>246</v>
      </c>
      <c r="T228" s="294" t="s">
        <v>219</v>
      </c>
      <c r="U228" s="294" t="s">
        <v>210</v>
      </c>
      <c r="V228" s="289"/>
      <c r="W228" s="292" t="s">
        <v>436</v>
      </c>
      <c r="X228" s="295">
        <v>5</v>
      </c>
    </row>
    <row r="229" spans="2:24" s="39" customFormat="1" ht="16">
      <c r="B229" s="196"/>
      <c r="C229" s="286">
        <v>45610</v>
      </c>
      <c r="D229" s="287" t="str">
        <f t="shared" si="0"/>
        <v>木</v>
      </c>
      <c r="E229" s="288">
        <v>0.50347222222222221</v>
      </c>
      <c r="F229" s="289" t="s">
        <v>127</v>
      </c>
      <c r="G229" s="290" t="s">
        <v>188</v>
      </c>
      <c r="H229" s="291">
        <v>0</v>
      </c>
      <c r="I229" s="292" t="s">
        <v>207</v>
      </c>
      <c r="J229" s="292" t="s">
        <v>148</v>
      </c>
      <c r="K229" s="290" t="s">
        <v>149</v>
      </c>
      <c r="L229" s="290" t="s">
        <v>209</v>
      </c>
      <c r="M229" s="290" t="s">
        <v>151</v>
      </c>
      <c r="N229" s="290" t="s">
        <v>151</v>
      </c>
      <c r="O229" s="293" t="s">
        <v>126</v>
      </c>
      <c r="P229" s="290" t="s">
        <v>151</v>
      </c>
      <c r="Q229" s="292" t="s">
        <v>213</v>
      </c>
      <c r="R229" s="294" t="s">
        <v>204</v>
      </c>
      <c r="S229" s="294" t="s">
        <v>217</v>
      </c>
      <c r="T229" s="294"/>
      <c r="U229" s="294"/>
      <c r="V229" s="289"/>
      <c r="W229" s="292" t="s">
        <v>476</v>
      </c>
      <c r="X229" s="295">
        <v>5</v>
      </c>
    </row>
    <row r="230" spans="2:24" s="39" customFormat="1" ht="16">
      <c r="B230" s="196"/>
      <c r="C230" s="286">
        <v>45610</v>
      </c>
      <c r="D230" s="287" t="str">
        <f t="shared" si="0"/>
        <v>木</v>
      </c>
      <c r="E230" s="288">
        <v>0.50624999999999998</v>
      </c>
      <c r="F230" s="289" t="s">
        <v>127</v>
      </c>
      <c r="G230" s="290" t="s">
        <v>340</v>
      </c>
      <c r="H230" s="291">
        <v>0.1</v>
      </c>
      <c r="I230" s="292" t="s">
        <v>207</v>
      </c>
      <c r="J230" s="292" t="s">
        <v>148</v>
      </c>
      <c r="K230" s="290" t="s">
        <v>208</v>
      </c>
      <c r="L230" s="290" t="s">
        <v>209</v>
      </c>
      <c r="M230" s="290" t="s">
        <v>151</v>
      </c>
      <c r="N230" s="290" t="s">
        <v>126</v>
      </c>
      <c r="O230" s="293" t="s">
        <v>126</v>
      </c>
      <c r="P230" s="290" t="s">
        <v>151</v>
      </c>
      <c r="Q230" s="292" t="s">
        <v>210</v>
      </c>
      <c r="R230" s="294" t="s">
        <v>204</v>
      </c>
      <c r="S230" s="294" t="s">
        <v>246</v>
      </c>
      <c r="T230" s="294" t="s">
        <v>219</v>
      </c>
      <c r="U230" s="294" t="s">
        <v>210</v>
      </c>
      <c r="V230" s="289"/>
      <c r="W230" s="292" t="s">
        <v>436</v>
      </c>
      <c r="X230" s="295">
        <v>7</v>
      </c>
    </row>
    <row r="231" spans="2:24" s="39" customFormat="1" ht="16">
      <c r="B231" s="196"/>
      <c r="C231" s="286">
        <v>45610</v>
      </c>
      <c r="D231" s="287" t="str">
        <f t="shared" si="0"/>
        <v>木</v>
      </c>
      <c r="E231" s="288">
        <v>0.5083333333333333</v>
      </c>
      <c r="F231" s="289" t="s">
        <v>127</v>
      </c>
      <c r="G231" s="290" t="s">
        <v>340</v>
      </c>
      <c r="H231" s="291">
        <v>0.3</v>
      </c>
      <c r="I231" s="292" t="s">
        <v>207</v>
      </c>
      <c r="J231" s="292" t="s">
        <v>148</v>
      </c>
      <c r="K231" s="290" t="s">
        <v>149</v>
      </c>
      <c r="L231" s="290" t="s">
        <v>546</v>
      </c>
      <c r="M231" s="290" t="s">
        <v>151</v>
      </c>
      <c r="N231" s="290" t="s">
        <v>151</v>
      </c>
      <c r="O231" s="293" t="s">
        <v>151</v>
      </c>
      <c r="P231" s="290" t="s">
        <v>151</v>
      </c>
      <c r="Q231" s="292" t="s">
        <v>210</v>
      </c>
      <c r="R231" s="294" t="s">
        <v>204</v>
      </c>
      <c r="S231" s="294" t="s">
        <v>246</v>
      </c>
      <c r="T231" s="294" t="s">
        <v>376</v>
      </c>
      <c r="U231" s="294" t="s">
        <v>210</v>
      </c>
      <c r="V231" s="289"/>
      <c r="W231" s="292" t="s">
        <v>431</v>
      </c>
      <c r="X231" s="295">
        <v>8</v>
      </c>
    </row>
    <row r="232" spans="2:24" s="39" customFormat="1" ht="16">
      <c r="B232" s="196"/>
      <c r="C232" s="286">
        <v>45610</v>
      </c>
      <c r="D232" s="287" t="str">
        <f t="shared" si="0"/>
        <v>木</v>
      </c>
      <c r="E232" s="288">
        <v>0.5083333333333333</v>
      </c>
      <c r="F232" s="289" t="s">
        <v>127</v>
      </c>
      <c r="G232" s="290" t="s">
        <v>340</v>
      </c>
      <c r="H232" s="291">
        <v>0</v>
      </c>
      <c r="I232" s="292" t="s">
        <v>207</v>
      </c>
      <c r="J232" s="292" t="s">
        <v>148</v>
      </c>
      <c r="K232" s="290" t="s">
        <v>149</v>
      </c>
      <c r="L232" s="290" t="s">
        <v>546</v>
      </c>
      <c r="M232" s="290" t="s">
        <v>151</v>
      </c>
      <c r="N232" s="290" t="s">
        <v>151</v>
      </c>
      <c r="O232" s="293" t="s">
        <v>151</v>
      </c>
      <c r="P232" s="290" t="s">
        <v>151</v>
      </c>
      <c r="Q232" s="292" t="s">
        <v>210</v>
      </c>
      <c r="R232" s="294" t="s">
        <v>204</v>
      </c>
      <c r="S232" s="294" t="s">
        <v>249</v>
      </c>
      <c r="T232" s="294" t="s">
        <v>376</v>
      </c>
      <c r="U232" s="294" t="s">
        <v>210</v>
      </c>
      <c r="V232" s="289"/>
      <c r="W232" s="292" t="s">
        <v>428</v>
      </c>
      <c r="X232" s="295">
        <v>8</v>
      </c>
    </row>
    <row r="233" spans="2:24" s="39" customFormat="1" ht="16">
      <c r="B233" s="196"/>
      <c r="C233" s="286">
        <v>45610</v>
      </c>
      <c r="D233" s="287" t="str">
        <f t="shared" si="0"/>
        <v>木</v>
      </c>
      <c r="E233" s="288">
        <v>0.51111111111111107</v>
      </c>
      <c r="F233" s="289" t="s">
        <v>127</v>
      </c>
      <c r="G233" s="290" t="s">
        <v>340</v>
      </c>
      <c r="H233" s="291">
        <v>0.1</v>
      </c>
      <c r="I233" s="292" t="s">
        <v>207</v>
      </c>
      <c r="J233" s="292" t="s">
        <v>148</v>
      </c>
      <c r="K233" s="290" t="s">
        <v>149</v>
      </c>
      <c r="L233" s="290" t="s">
        <v>209</v>
      </c>
      <c r="M233" s="290" t="s">
        <v>151</v>
      </c>
      <c r="N233" s="290" t="s">
        <v>151</v>
      </c>
      <c r="O233" s="293" t="s">
        <v>151</v>
      </c>
      <c r="P233" s="290" t="s">
        <v>126</v>
      </c>
      <c r="Q233" s="292" t="s">
        <v>210</v>
      </c>
      <c r="R233" s="294" t="s">
        <v>204</v>
      </c>
      <c r="S233" s="294" t="s">
        <v>249</v>
      </c>
      <c r="T233" s="294" t="s">
        <v>376</v>
      </c>
      <c r="U233" s="294" t="s">
        <v>210</v>
      </c>
      <c r="V233" s="289"/>
      <c r="W233" s="292" t="s">
        <v>428</v>
      </c>
      <c r="X233" s="295">
        <v>10</v>
      </c>
    </row>
    <row r="234" spans="2:24" s="39" customFormat="1" ht="16">
      <c r="B234" s="196"/>
      <c r="C234" s="286">
        <v>45610</v>
      </c>
      <c r="D234" s="287" t="str">
        <f t="shared" si="0"/>
        <v>木</v>
      </c>
      <c r="E234" s="288">
        <v>0.51249999999999996</v>
      </c>
      <c r="F234" s="289" t="s">
        <v>127</v>
      </c>
      <c r="G234" s="290" t="s">
        <v>188</v>
      </c>
      <c r="H234" s="291">
        <v>2.4</v>
      </c>
      <c r="I234" s="292" t="s">
        <v>207</v>
      </c>
      <c r="J234" s="292" t="s">
        <v>148</v>
      </c>
      <c r="K234" s="290" t="s">
        <v>149</v>
      </c>
      <c r="L234" s="290" t="s">
        <v>209</v>
      </c>
      <c r="M234" s="290" t="s">
        <v>151</v>
      </c>
      <c r="N234" s="290" t="s">
        <v>151</v>
      </c>
      <c r="O234" s="293" t="s">
        <v>151</v>
      </c>
      <c r="P234" s="290" t="s">
        <v>151</v>
      </c>
      <c r="Q234" s="292" t="s">
        <v>213</v>
      </c>
      <c r="R234" s="294" t="s">
        <v>204</v>
      </c>
      <c r="S234" s="294" t="s">
        <v>217</v>
      </c>
      <c r="T234" s="294"/>
      <c r="U234" s="294"/>
      <c r="V234" s="289"/>
      <c r="W234" s="292" t="s">
        <v>477</v>
      </c>
      <c r="X234" s="295">
        <v>10</v>
      </c>
    </row>
    <row r="235" spans="2:24" s="39" customFormat="1" ht="16">
      <c r="B235" s="196"/>
      <c r="C235" s="286">
        <v>45610</v>
      </c>
      <c r="D235" s="287" t="str">
        <f t="shared" si="0"/>
        <v>木</v>
      </c>
      <c r="E235" s="288">
        <v>0.51944444444444449</v>
      </c>
      <c r="F235" s="289" t="s">
        <v>127</v>
      </c>
      <c r="G235" s="290" t="s">
        <v>340</v>
      </c>
      <c r="H235" s="291">
        <v>0.1</v>
      </c>
      <c r="I235" s="292" t="s">
        <v>207</v>
      </c>
      <c r="J235" s="292" t="s">
        <v>148</v>
      </c>
      <c r="K235" s="290" t="s">
        <v>149</v>
      </c>
      <c r="L235" s="290" t="s">
        <v>209</v>
      </c>
      <c r="M235" s="290" t="s">
        <v>151</v>
      </c>
      <c r="N235" s="290" t="s">
        <v>151</v>
      </c>
      <c r="O235" s="293" t="s">
        <v>151</v>
      </c>
      <c r="P235" s="290" t="s">
        <v>151</v>
      </c>
      <c r="Q235" s="292" t="s">
        <v>210</v>
      </c>
      <c r="R235" s="294" t="s">
        <v>204</v>
      </c>
      <c r="S235" s="294" t="s">
        <v>249</v>
      </c>
      <c r="T235" s="294" t="s">
        <v>376</v>
      </c>
      <c r="U235" s="294" t="s">
        <v>210</v>
      </c>
      <c r="V235" s="289"/>
      <c r="W235" s="292" t="s">
        <v>428</v>
      </c>
      <c r="X235" s="295">
        <v>9</v>
      </c>
    </row>
    <row r="236" spans="2:24" s="39" customFormat="1" ht="16">
      <c r="B236" s="196"/>
      <c r="C236" s="286">
        <v>45610</v>
      </c>
      <c r="D236" s="287" t="str">
        <f t="shared" si="0"/>
        <v>木</v>
      </c>
      <c r="E236" s="288">
        <v>0.52222222222222225</v>
      </c>
      <c r="F236" s="289" t="s">
        <v>127</v>
      </c>
      <c r="G236" s="290" t="s">
        <v>340</v>
      </c>
      <c r="H236" s="291">
        <v>0.2</v>
      </c>
      <c r="I236" s="292" t="s">
        <v>207</v>
      </c>
      <c r="J236" s="292" t="s">
        <v>148</v>
      </c>
      <c r="K236" s="290" t="s">
        <v>208</v>
      </c>
      <c r="L236" s="290" t="s">
        <v>209</v>
      </c>
      <c r="M236" s="290" t="s">
        <v>151</v>
      </c>
      <c r="N236" s="290" t="s">
        <v>151</v>
      </c>
      <c r="O236" s="293" t="s">
        <v>151</v>
      </c>
      <c r="P236" s="290" t="s">
        <v>151</v>
      </c>
      <c r="Q236" s="292" t="s">
        <v>210</v>
      </c>
      <c r="R236" s="294" t="s">
        <v>204</v>
      </c>
      <c r="S236" s="294" t="s">
        <v>249</v>
      </c>
      <c r="T236" s="294" t="s">
        <v>376</v>
      </c>
      <c r="U236" s="294" t="s">
        <v>210</v>
      </c>
      <c r="V236" s="289"/>
      <c r="W236" s="292" t="s">
        <v>428</v>
      </c>
      <c r="X236" s="295">
        <v>7</v>
      </c>
    </row>
    <row r="237" spans="2:24" s="39" customFormat="1" ht="16">
      <c r="B237" s="196"/>
      <c r="C237" s="286">
        <v>45610</v>
      </c>
      <c r="D237" s="287" t="str">
        <f t="shared" si="0"/>
        <v>木</v>
      </c>
      <c r="E237" s="288">
        <v>0.52500000000000002</v>
      </c>
      <c r="F237" s="289" t="s">
        <v>127</v>
      </c>
      <c r="G237" s="290" t="s">
        <v>188</v>
      </c>
      <c r="H237" s="291">
        <v>0.8</v>
      </c>
      <c r="I237" s="292" t="s">
        <v>207</v>
      </c>
      <c r="J237" s="292" t="s">
        <v>148</v>
      </c>
      <c r="K237" s="290" t="s">
        <v>149</v>
      </c>
      <c r="L237" s="290" t="s">
        <v>209</v>
      </c>
      <c r="M237" s="290" t="s">
        <v>151</v>
      </c>
      <c r="N237" s="290" t="s">
        <v>151</v>
      </c>
      <c r="O237" s="293" t="s">
        <v>151</v>
      </c>
      <c r="P237" s="290" t="s">
        <v>151</v>
      </c>
      <c r="Q237" s="292" t="s">
        <v>213</v>
      </c>
      <c r="R237" s="294" t="s">
        <v>204</v>
      </c>
      <c r="S237" s="294" t="s">
        <v>217</v>
      </c>
      <c r="T237" s="294"/>
      <c r="U237" s="294"/>
      <c r="V237" s="289"/>
      <c r="W237" s="292" t="s">
        <v>478</v>
      </c>
      <c r="X237" s="295">
        <v>5</v>
      </c>
    </row>
    <row r="238" spans="2:24" s="39" customFormat="1" ht="16">
      <c r="B238" s="196"/>
      <c r="C238" s="286">
        <v>45610</v>
      </c>
      <c r="D238" s="287" t="str">
        <f t="shared" si="0"/>
        <v>木</v>
      </c>
      <c r="E238" s="288">
        <v>0.52708333333333335</v>
      </c>
      <c r="F238" s="289" t="s">
        <v>127</v>
      </c>
      <c r="G238" s="290" t="s">
        <v>188</v>
      </c>
      <c r="H238" s="291">
        <v>0.1</v>
      </c>
      <c r="I238" s="292" t="s">
        <v>207</v>
      </c>
      <c r="J238" s="292" t="s">
        <v>148</v>
      </c>
      <c r="K238" s="290" t="s">
        <v>149</v>
      </c>
      <c r="L238" s="290" t="s">
        <v>548</v>
      </c>
      <c r="M238" s="290" t="s">
        <v>151</v>
      </c>
      <c r="N238" s="290" t="s">
        <v>151</v>
      </c>
      <c r="O238" s="293" t="s">
        <v>151</v>
      </c>
      <c r="P238" s="290" t="s">
        <v>151</v>
      </c>
      <c r="Q238" s="292" t="s">
        <v>210</v>
      </c>
      <c r="R238" s="294" t="s">
        <v>204</v>
      </c>
      <c r="S238" s="294" t="s">
        <v>249</v>
      </c>
      <c r="T238" s="294" t="s">
        <v>376</v>
      </c>
      <c r="U238" s="294" t="s">
        <v>210</v>
      </c>
      <c r="V238" s="289"/>
      <c r="W238" s="292" t="s">
        <v>428</v>
      </c>
      <c r="X238" s="295">
        <v>5</v>
      </c>
    </row>
    <row r="239" spans="2:24" s="39" customFormat="1" ht="16">
      <c r="B239" s="196"/>
      <c r="C239" s="286">
        <v>45610</v>
      </c>
      <c r="D239" s="287" t="str">
        <f t="shared" si="0"/>
        <v>木</v>
      </c>
      <c r="E239" s="288">
        <v>0.52708333333333335</v>
      </c>
      <c r="F239" s="289" t="s">
        <v>127</v>
      </c>
      <c r="G239" s="290" t="s">
        <v>188</v>
      </c>
      <c r="H239" s="291">
        <v>0</v>
      </c>
      <c r="I239" s="292" t="s">
        <v>207</v>
      </c>
      <c r="J239" s="292" t="s">
        <v>148</v>
      </c>
      <c r="K239" s="290" t="s">
        <v>149</v>
      </c>
      <c r="L239" s="290" t="s">
        <v>548</v>
      </c>
      <c r="M239" s="290" t="s">
        <v>151</v>
      </c>
      <c r="N239" s="290" t="s">
        <v>151</v>
      </c>
      <c r="O239" s="293" t="s">
        <v>151</v>
      </c>
      <c r="P239" s="290" t="s">
        <v>151</v>
      </c>
      <c r="Q239" s="292" t="s">
        <v>210</v>
      </c>
      <c r="R239" s="294" t="s">
        <v>204</v>
      </c>
      <c r="S239" s="294" t="s">
        <v>246</v>
      </c>
      <c r="T239" s="294" t="s">
        <v>154</v>
      </c>
      <c r="U239" s="294" t="s">
        <v>210</v>
      </c>
      <c r="V239" s="289"/>
      <c r="W239" s="292" t="s">
        <v>460</v>
      </c>
      <c r="X239" s="295">
        <v>5</v>
      </c>
    </row>
    <row r="240" spans="2:24" s="39" customFormat="1" ht="16">
      <c r="B240" s="196"/>
      <c r="C240" s="286">
        <v>45610</v>
      </c>
      <c r="D240" s="287" t="str">
        <f t="shared" si="0"/>
        <v>木</v>
      </c>
      <c r="E240" s="288">
        <v>0.52847222222222223</v>
      </c>
      <c r="F240" s="289" t="s">
        <v>127</v>
      </c>
      <c r="G240" s="290" t="s">
        <v>188</v>
      </c>
      <c r="H240" s="291">
        <v>0.3</v>
      </c>
      <c r="I240" s="292" t="s">
        <v>207</v>
      </c>
      <c r="J240" s="292" t="s">
        <v>148</v>
      </c>
      <c r="K240" s="290" t="s">
        <v>149</v>
      </c>
      <c r="L240" s="290" t="s">
        <v>209</v>
      </c>
      <c r="M240" s="290" t="s">
        <v>151</v>
      </c>
      <c r="N240" s="290" t="s">
        <v>151</v>
      </c>
      <c r="O240" s="293" t="s">
        <v>151</v>
      </c>
      <c r="P240" s="290" t="s">
        <v>151</v>
      </c>
      <c r="Q240" s="292" t="s">
        <v>210</v>
      </c>
      <c r="R240" s="294" t="s">
        <v>204</v>
      </c>
      <c r="S240" s="294" t="s">
        <v>246</v>
      </c>
      <c r="T240" s="294" t="s">
        <v>154</v>
      </c>
      <c r="U240" s="294" t="s">
        <v>210</v>
      </c>
      <c r="V240" s="289"/>
      <c r="W240" s="292" t="s">
        <v>473</v>
      </c>
      <c r="X240" s="295">
        <v>4</v>
      </c>
    </row>
    <row r="241" spans="2:24" s="39" customFormat="1" ht="16">
      <c r="B241" s="196"/>
      <c r="C241" s="286">
        <v>45610</v>
      </c>
      <c r="D241" s="287" t="str">
        <f t="shared" si="0"/>
        <v>木</v>
      </c>
      <c r="E241" s="288">
        <v>0.52847222222222223</v>
      </c>
      <c r="F241" s="289" t="s">
        <v>127</v>
      </c>
      <c r="G241" s="290" t="s">
        <v>188</v>
      </c>
      <c r="H241" s="291">
        <v>0.1</v>
      </c>
      <c r="I241" s="292" t="s">
        <v>207</v>
      </c>
      <c r="J241" s="292" t="s">
        <v>148</v>
      </c>
      <c r="K241" s="290" t="s">
        <v>149</v>
      </c>
      <c r="L241" s="290" t="s">
        <v>209</v>
      </c>
      <c r="M241" s="290" t="s">
        <v>151</v>
      </c>
      <c r="N241" s="290" t="s">
        <v>151</v>
      </c>
      <c r="O241" s="293" t="s">
        <v>151</v>
      </c>
      <c r="P241" s="290" t="s">
        <v>151</v>
      </c>
      <c r="Q241" s="292" t="s">
        <v>210</v>
      </c>
      <c r="R241" s="294" t="s">
        <v>204</v>
      </c>
      <c r="S241" s="294" t="s">
        <v>249</v>
      </c>
      <c r="T241" s="294" t="s">
        <v>376</v>
      </c>
      <c r="U241" s="294" t="s">
        <v>210</v>
      </c>
      <c r="V241" s="289"/>
      <c r="W241" s="292" t="s">
        <v>428</v>
      </c>
      <c r="X241" s="295">
        <v>4</v>
      </c>
    </row>
    <row r="242" spans="2:24" s="39" customFormat="1" ht="16">
      <c r="B242" s="196"/>
      <c r="C242" s="286">
        <v>45610</v>
      </c>
      <c r="D242" s="287" t="str">
        <f t="shared" si="0"/>
        <v>木</v>
      </c>
      <c r="E242" s="288">
        <v>0.52916666666666667</v>
      </c>
      <c r="F242" s="289" t="s">
        <v>127</v>
      </c>
      <c r="G242" s="290" t="s">
        <v>188</v>
      </c>
      <c r="H242" s="291">
        <v>0</v>
      </c>
      <c r="I242" s="292" t="s">
        <v>207</v>
      </c>
      <c r="J242" s="292" t="s">
        <v>148</v>
      </c>
      <c r="K242" s="290" t="s">
        <v>208</v>
      </c>
      <c r="L242" s="290" t="s">
        <v>209</v>
      </c>
      <c r="M242" s="290" t="s">
        <v>151</v>
      </c>
      <c r="N242" s="290" t="s">
        <v>151</v>
      </c>
      <c r="O242" s="293" t="s">
        <v>151</v>
      </c>
      <c r="P242" s="290" t="s">
        <v>151</v>
      </c>
      <c r="Q242" s="292" t="s">
        <v>210</v>
      </c>
      <c r="R242" s="294" t="s">
        <v>204</v>
      </c>
      <c r="S242" s="294" t="s">
        <v>246</v>
      </c>
      <c r="T242" s="294" t="s">
        <v>376</v>
      </c>
      <c r="U242" s="294" t="s">
        <v>210</v>
      </c>
      <c r="V242" s="289"/>
      <c r="W242" s="292" t="s">
        <v>431</v>
      </c>
      <c r="X242" s="295">
        <v>3</v>
      </c>
    </row>
    <row r="243" spans="2:24" s="39" customFormat="1" ht="16">
      <c r="B243" s="196"/>
      <c r="C243" s="286">
        <v>45610</v>
      </c>
      <c r="D243" s="287" t="str">
        <f t="shared" si="0"/>
        <v>木</v>
      </c>
      <c r="E243" s="288">
        <v>0.52986111111111112</v>
      </c>
      <c r="F243" s="289" t="s">
        <v>127</v>
      </c>
      <c r="G243" s="290" t="s">
        <v>188</v>
      </c>
      <c r="H243" s="291">
        <v>0.4</v>
      </c>
      <c r="I243" s="292" t="s">
        <v>207</v>
      </c>
      <c r="J243" s="292" t="s">
        <v>148</v>
      </c>
      <c r="K243" s="290" t="s">
        <v>149</v>
      </c>
      <c r="L243" s="290" t="s">
        <v>209</v>
      </c>
      <c r="M243" s="290" t="s">
        <v>151</v>
      </c>
      <c r="N243" s="290" t="s">
        <v>151</v>
      </c>
      <c r="O243" s="293" t="s">
        <v>151</v>
      </c>
      <c r="P243" s="290" t="s">
        <v>151</v>
      </c>
      <c r="Q243" s="292" t="s">
        <v>210</v>
      </c>
      <c r="R243" s="294" t="s">
        <v>204</v>
      </c>
      <c r="S243" s="294" t="s">
        <v>246</v>
      </c>
      <c r="T243" s="294" t="s">
        <v>376</v>
      </c>
      <c r="U243" s="294" t="s">
        <v>210</v>
      </c>
      <c r="V243" s="289"/>
      <c r="W243" s="292" t="s">
        <v>431</v>
      </c>
      <c r="X243" s="295">
        <v>3</v>
      </c>
    </row>
    <row r="244" spans="2:24" s="39" customFormat="1" ht="16">
      <c r="B244" s="196"/>
      <c r="C244" s="286">
        <v>45610</v>
      </c>
      <c r="D244" s="287" t="str">
        <f t="shared" si="0"/>
        <v>木</v>
      </c>
      <c r="E244" s="288">
        <v>0.52986111111111112</v>
      </c>
      <c r="F244" s="289" t="s">
        <v>127</v>
      </c>
      <c r="G244" s="290" t="s">
        <v>188</v>
      </c>
      <c r="H244" s="291">
        <v>0</v>
      </c>
      <c r="I244" s="292" t="s">
        <v>207</v>
      </c>
      <c r="J244" s="292" t="s">
        <v>148</v>
      </c>
      <c r="K244" s="290" t="s">
        <v>149</v>
      </c>
      <c r="L244" s="290" t="s">
        <v>209</v>
      </c>
      <c r="M244" s="290" t="s">
        <v>151</v>
      </c>
      <c r="N244" s="290" t="s">
        <v>151</v>
      </c>
      <c r="O244" s="293" t="s">
        <v>151</v>
      </c>
      <c r="P244" s="290" t="s">
        <v>151</v>
      </c>
      <c r="Q244" s="292" t="s">
        <v>210</v>
      </c>
      <c r="R244" s="294" t="s">
        <v>204</v>
      </c>
      <c r="S244" s="294" t="s">
        <v>249</v>
      </c>
      <c r="T244" s="294" t="s">
        <v>376</v>
      </c>
      <c r="U244" s="294" t="s">
        <v>210</v>
      </c>
      <c r="V244" s="289"/>
      <c r="W244" s="292" t="s">
        <v>428</v>
      </c>
      <c r="X244" s="295">
        <v>3</v>
      </c>
    </row>
    <row r="245" spans="2:24" s="39" customFormat="1" ht="16">
      <c r="B245" s="196"/>
      <c r="C245" s="286">
        <v>45610</v>
      </c>
      <c r="D245" s="287" t="str">
        <f t="shared" si="0"/>
        <v>木</v>
      </c>
      <c r="E245" s="288">
        <v>0.53125</v>
      </c>
      <c r="F245" s="289" t="s">
        <v>127</v>
      </c>
      <c r="G245" s="290" t="s">
        <v>188</v>
      </c>
      <c r="H245" s="291">
        <v>0.9</v>
      </c>
      <c r="I245" s="292" t="s">
        <v>207</v>
      </c>
      <c r="J245" s="292" t="s">
        <v>148</v>
      </c>
      <c r="K245" s="290" t="s">
        <v>149</v>
      </c>
      <c r="L245" s="290" t="s">
        <v>209</v>
      </c>
      <c r="M245" s="290" t="s">
        <v>151</v>
      </c>
      <c r="N245" s="290" t="s">
        <v>151</v>
      </c>
      <c r="O245" s="293" t="s">
        <v>151</v>
      </c>
      <c r="P245" s="290" t="s">
        <v>151</v>
      </c>
      <c r="Q245" s="292" t="s">
        <v>210</v>
      </c>
      <c r="R245" s="294" t="s">
        <v>204</v>
      </c>
      <c r="S245" s="294" t="s">
        <v>246</v>
      </c>
      <c r="T245" s="294" t="s">
        <v>154</v>
      </c>
      <c r="U245" s="294" t="s">
        <v>210</v>
      </c>
      <c r="V245" s="289"/>
      <c r="W245" s="292" t="s">
        <v>460</v>
      </c>
      <c r="X245" s="295">
        <v>2</v>
      </c>
    </row>
    <row r="246" spans="2:24" s="39" customFormat="1" ht="16">
      <c r="B246" s="196"/>
      <c r="C246" s="286">
        <v>45610</v>
      </c>
      <c r="D246" s="287" t="str">
        <f t="shared" si="0"/>
        <v>木</v>
      </c>
      <c r="E246" s="288">
        <v>0.53194444444444444</v>
      </c>
      <c r="F246" s="289" t="s">
        <v>127</v>
      </c>
      <c r="G246" s="290" t="s">
        <v>188</v>
      </c>
      <c r="H246" s="291">
        <v>0</v>
      </c>
      <c r="I246" s="292" t="s">
        <v>207</v>
      </c>
      <c r="J246" s="292" t="s">
        <v>148</v>
      </c>
      <c r="K246" s="290" t="s">
        <v>149</v>
      </c>
      <c r="L246" s="290" t="s">
        <v>209</v>
      </c>
      <c r="M246" s="290" t="s">
        <v>151</v>
      </c>
      <c r="N246" s="290" t="s">
        <v>151</v>
      </c>
      <c r="O246" s="293" t="s">
        <v>151</v>
      </c>
      <c r="P246" s="290" t="s">
        <v>151</v>
      </c>
      <c r="Q246" s="292" t="s">
        <v>210</v>
      </c>
      <c r="R246" s="294" t="s">
        <v>204</v>
      </c>
      <c r="S246" s="294" t="s">
        <v>249</v>
      </c>
      <c r="T246" s="294" t="s">
        <v>376</v>
      </c>
      <c r="U246" s="294" t="s">
        <v>210</v>
      </c>
      <c r="V246" s="289"/>
      <c r="W246" s="292" t="s">
        <v>428</v>
      </c>
      <c r="X246" s="295">
        <v>1</v>
      </c>
    </row>
    <row r="247" spans="2:24" s="39" customFormat="1" ht="16">
      <c r="B247" s="196"/>
      <c r="C247" s="286">
        <v>45610</v>
      </c>
      <c r="D247" s="287" t="str">
        <f t="shared" si="0"/>
        <v>木</v>
      </c>
      <c r="E247" s="288">
        <v>0.53333333333333333</v>
      </c>
      <c r="F247" s="289" t="s">
        <v>127</v>
      </c>
      <c r="G247" s="290" t="s">
        <v>188</v>
      </c>
      <c r="H247" s="291">
        <v>0.1</v>
      </c>
      <c r="I247" s="292" t="s">
        <v>207</v>
      </c>
      <c r="J247" s="292" t="s">
        <v>148</v>
      </c>
      <c r="K247" s="290" t="s">
        <v>149</v>
      </c>
      <c r="L247" s="290" t="s">
        <v>209</v>
      </c>
      <c r="M247" s="290" t="s">
        <v>151</v>
      </c>
      <c r="N247" s="290" t="s">
        <v>151</v>
      </c>
      <c r="O247" s="293" t="s">
        <v>151</v>
      </c>
      <c r="P247" s="290" t="s">
        <v>126</v>
      </c>
      <c r="Q247" s="292" t="s">
        <v>210</v>
      </c>
      <c r="R247" s="294" t="s">
        <v>204</v>
      </c>
      <c r="S247" s="294" t="s">
        <v>211</v>
      </c>
      <c r="T247" s="294" t="s">
        <v>376</v>
      </c>
      <c r="U247" s="294" t="s">
        <v>213</v>
      </c>
      <c r="V247" s="289"/>
      <c r="W247" s="292" t="s">
        <v>430</v>
      </c>
      <c r="X247" s="295">
        <v>1</v>
      </c>
    </row>
    <row r="248" spans="2:24" s="39" customFormat="1" ht="16">
      <c r="B248" s="196"/>
      <c r="C248" s="286">
        <v>45610</v>
      </c>
      <c r="D248" s="287" t="str">
        <f t="shared" si="0"/>
        <v>木</v>
      </c>
      <c r="E248" s="288">
        <v>0.53333333333333333</v>
      </c>
      <c r="F248" s="289" t="s">
        <v>127</v>
      </c>
      <c r="G248" s="290" t="s">
        <v>188</v>
      </c>
      <c r="H248" s="291">
        <v>0</v>
      </c>
      <c r="I248" s="292" t="s">
        <v>207</v>
      </c>
      <c r="J248" s="292" t="s">
        <v>148</v>
      </c>
      <c r="K248" s="290" t="s">
        <v>149</v>
      </c>
      <c r="L248" s="290" t="s">
        <v>209</v>
      </c>
      <c r="M248" s="290" t="s">
        <v>151</v>
      </c>
      <c r="N248" s="290" t="s">
        <v>151</v>
      </c>
      <c r="O248" s="293" t="s">
        <v>151</v>
      </c>
      <c r="P248" s="290" t="s">
        <v>126</v>
      </c>
      <c r="Q248" s="292" t="s">
        <v>213</v>
      </c>
      <c r="R248" s="294" t="s">
        <v>204</v>
      </c>
      <c r="S248" s="294" t="s">
        <v>217</v>
      </c>
      <c r="T248" s="294"/>
      <c r="U248" s="294"/>
      <c r="V248" s="289"/>
      <c r="W248" s="292" t="s">
        <v>479</v>
      </c>
      <c r="X248" s="295">
        <v>1</v>
      </c>
    </row>
    <row r="249" spans="2:24" s="39" customFormat="1" ht="16">
      <c r="B249" s="196"/>
      <c r="C249" s="286">
        <v>45610</v>
      </c>
      <c r="D249" s="287" t="str">
        <f t="shared" si="0"/>
        <v>木</v>
      </c>
      <c r="E249" s="288">
        <v>0.53472222222222221</v>
      </c>
      <c r="F249" s="289" t="s">
        <v>127</v>
      </c>
      <c r="G249" s="290" t="s">
        <v>188</v>
      </c>
      <c r="H249" s="291">
        <v>0.1</v>
      </c>
      <c r="I249" s="292" t="s">
        <v>207</v>
      </c>
      <c r="J249" s="292" t="s">
        <v>148</v>
      </c>
      <c r="K249" s="290" t="s">
        <v>149</v>
      </c>
      <c r="L249" s="290" t="s">
        <v>209</v>
      </c>
      <c r="M249" s="290" t="s">
        <v>151</v>
      </c>
      <c r="N249" s="290" t="s">
        <v>151</v>
      </c>
      <c r="O249" s="293" t="s">
        <v>151</v>
      </c>
      <c r="P249" s="290" t="s">
        <v>126</v>
      </c>
      <c r="Q249" s="292" t="s">
        <v>210</v>
      </c>
      <c r="R249" s="294" t="s">
        <v>204</v>
      </c>
      <c r="S249" s="294" t="s">
        <v>211</v>
      </c>
      <c r="T249" s="294" t="s">
        <v>376</v>
      </c>
      <c r="U249" s="294" t="s">
        <v>213</v>
      </c>
      <c r="V249" s="289"/>
      <c r="W249" s="292" t="s">
        <v>430</v>
      </c>
      <c r="X249" s="295">
        <v>1</v>
      </c>
    </row>
    <row r="250" spans="2:24" s="39" customFormat="1" ht="16">
      <c r="B250" s="196"/>
      <c r="C250" s="286">
        <v>45610</v>
      </c>
      <c r="D250" s="287" t="str">
        <f t="shared" si="0"/>
        <v>木</v>
      </c>
      <c r="E250" s="288">
        <v>0.53472222222222221</v>
      </c>
      <c r="F250" s="289" t="s">
        <v>127</v>
      </c>
      <c r="G250" s="290" t="s">
        <v>188</v>
      </c>
      <c r="H250" s="291">
        <v>0</v>
      </c>
      <c r="I250" s="292" t="s">
        <v>207</v>
      </c>
      <c r="J250" s="292" t="s">
        <v>148</v>
      </c>
      <c r="K250" s="290" t="s">
        <v>208</v>
      </c>
      <c r="L250" s="290" t="s">
        <v>209</v>
      </c>
      <c r="M250" s="290" t="s">
        <v>151</v>
      </c>
      <c r="N250" s="290" t="s">
        <v>126</v>
      </c>
      <c r="O250" s="293" t="s">
        <v>151</v>
      </c>
      <c r="P250" s="290" t="s">
        <v>126</v>
      </c>
      <c r="Q250" s="292" t="s">
        <v>213</v>
      </c>
      <c r="R250" s="294" t="s">
        <v>204</v>
      </c>
      <c r="S250" s="294" t="s">
        <v>217</v>
      </c>
      <c r="T250" s="294"/>
      <c r="U250" s="294"/>
      <c r="V250" s="289"/>
      <c r="W250" s="292" t="s">
        <v>480</v>
      </c>
      <c r="X250" s="295">
        <v>1</v>
      </c>
    </row>
    <row r="251" spans="2:24" s="39" customFormat="1" ht="16">
      <c r="B251" s="196"/>
      <c r="C251" s="286">
        <v>45610</v>
      </c>
      <c r="D251" s="287" t="str">
        <f t="shared" si="0"/>
        <v>木</v>
      </c>
      <c r="E251" s="288">
        <v>0.625</v>
      </c>
      <c r="F251" s="289" t="s">
        <v>127</v>
      </c>
      <c r="G251" s="290" t="s">
        <v>188</v>
      </c>
      <c r="H251" s="291">
        <v>0</v>
      </c>
      <c r="I251" s="292" t="s">
        <v>207</v>
      </c>
      <c r="J251" s="292" t="s">
        <v>148</v>
      </c>
      <c r="K251" s="290" t="s">
        <v>149</v>
      </c>
      <c r="L251" s="290" t="s">
        <v>209</v>
      </c>
      <c r="M251" s="290" t="s">
        <v>151</v>
      </c>
      <c r="N251" s="290" t="s">
        <v>151</v>
      </c>
      <c r="O251" s="293" t="s">
        <v>151</v>
      </c>
      <c r="P251" s="290" t="s">
        <v>126</v>
      </c>
      <c r="Q251" s="292" t="s">
        <v>210</v>
      </c>
      <c r="R251" s="294" t="s">
        <v>204</v>
      </c>
      <c r="S251" s="294" t="s">
        <v>211</v>
      </c>
      <c r="T251" s="294" t="s">
        <v>376</v>
      </c>
      <c r="U251" s="294" t="s">
        <v>213</v>
      </c>
      <c r="V251" s="289"/>
      <c r="W251" s="292" t="s">
        <v>433</v>
      </c>
      <c r="X251" s="295">
        <v>1</v>
      </c>
    </row>
    <row r="252" spans="2:24" s="39" customFormat="1" ht="16">
      <c r="B252" s="196"/>
      <c r="C252" s="286">
        <v>45610</v>
      </c>
      <c r="D252" s="287" t="str">
        <f t="shared" si="0"/>
        <v>木</v>
      </c>
      <c r="E252" s="288">
        <v>0.62777777777777777</v>
      </c>
      <c r="F252" s="289" t="s">
        <v>127</v>
      </c>
      <c r="G252" s="290" t="s">
        <v>188</v>
      </c>
      <c r="H252" s="291">
        <v>0.3</v>
      </c>
      <c r="I252" s="292" t="s">
        <v>207</v>
      </c>
      <c r="J252" s="292" t="s">
        <v>148</v>
      </c>
      <c r="K252" s="290" t="s">
        <v>149</v>
      </c>
      <c r="L252" s="290" t="s">
        <v>209</v>
      </c>
      <c r="M252" s="290" t="s">
        <v>151</v>
      </c>
      <c r="N252" s="290" t="s">
        <v>151</v>
      </c>
      <c r="O252" s="293" t="s">
        <v>151</v>
      </c>
      <c r="P252" s="290" t="s">
        <v>151</v>
      </c>
      <c r="Q252" s="292" t="s">
        <v>210</v>
      </c>
      <c r="R252" s="294" t="s">
        <v>204</v>
      </c>
      <c r="S252" s="294" t="s">
        <v>249</v>
      </c>
      <c r="T252" s="294" t="s">
        <v>376</v>
      </c>
      <c r="U252" s="294" t="s">
        <v>210</v>
      </c>
      <c r="V252" s="289"/>
      <c r="W252" s="292" t="s">
        <v>428</v>
      </c>
      <c r="X252" s="295">
        <v>2</v>
      </c>
    </row>
    <row r="253" spans="2:24" s="39" customFormat="1" ht="16">
      <c r="B253" s="196"/>
      <c r="C253" s="286">
        <v>45610</v>
      </c>
      <c r="D253" s="287" t="str">
        <f t="shared" si="0"/>
        <v>木</v>
      </c>
      <c r="E253" s="288">
        <v>0.63124999999999998</v>
      </c>
      <c r="F253" s="289" t="s">
        <v>127</v>
      </c>
      <c r="G253" s="290" t="s">
        <v>188</v>
      </c>
      <c r="H253" s="291">
        <v>0.1</v>
      </c>
      <c r="I253" s="292" t="s">
        <v>207</v>
      </c>
      <c r="J253" s="292" t="s">
        <v>148</v>
      </c>
      <c r="K253" s="290" t="s">
        <v>149</v>
      </c>
      <c r="L253" s="290" t="s">
        <v>209</v>
      </c>
      <c r="M253" s="290" t="s">
        <v>151</v>
      </c>
      <c r="N253" s="290" t="s">
        <v>151</v>
      </c>
      <c r="O253" s="293" t="s">
        <v>151</v>
      </c>
      <c r="P253" s="290" t="s">
        <v>151</v>
      </c>
      <c r="Q253" s="292" t="s">
        <v>210</v>
      </c>
      <c r="R253" s="294" t="s">
        <v>204</v>
      </c>
      <c r="S253" s="294" t="s">
        <v>246</v>
      </c>
      <c r="T253" s="294" t="s">
        <v>154</v>
      </c>
      <c r="U253" s="294" t="s">
        <v>210</v>
      </c>
      <c r="V253" s="289"/>
      <c r="W253" s="292" t="s">
        <v>431</v>
      </c>
      <c r="X253" s="295">
        <v>4</v>
      </c>
    </row>
    <row r="254" spans="2:24" s="39" customFormat="1" ht="16">
      <c r="B254" s="196"/>
      <c r="C254" s="286">
        <v>45610</v>
      </c>
      <c r="D254" s="287" t="str">
        <f t="shared" si="0"/>
        <v>木</v>
      </c>
      <c r="E254" s="288">
        <v>0.63124999999999998</v>
      </c>
      <c r="F254" s="289" t="s">
        <v>127</v>
      </c>
      <c r="G254" s="290" t="s">
        <v>188</v>
      </c>
      <c r="H254" s="291">
        <v>0</v>
      </c>
      <c r="I254" s="292" t="s">
        <v>207</v>
      </c>
      <c r="J254" s="292" t="s">
        <v>148</v>
      </c>
      <c r="K254" s="290" t="s">
        <v>149</v>
      </c>
      <c r="L254" s="290" t="s">
        <v>209</v>
      </c>
      <c r="M254" s="290" t="s">
        <v>151</v>
      </c>
      <c r="N254" s="290" t="s">
        <v>151</v>
      </c>
      <c r="O254" s="293" t="s">
        <v>151</v>
      </c>
      <c r="P254" s="290" t="s">
        <v>151</v>
      </c>
      <c r="Q254" s="292" t="s">
        <v>210</v>
      </c>
      <c r="R254" s="294" t="s">
        <v>204</v>
      </c>
      <c r="S254" s="294" t="s">
        <v>246</v>
      </c>
      <c r="T254" s="294" t="s">
        <v>154</v>
      </c>
      <c r="U254" s="294" t="s">
        <v>210</v>
      </c>
      <c r="V254" s="289"/>
      <c r="W254" s="292" t="s">
        <v>431</v>
      </c>
      <c r="X254" s="295">
        <v>4</v>
      </c>
    </row>
    <row r="255" spans="2:24" s="39" customFormat="1" ht="16">
      <c r="B255" s="196"/>
      <c r="C255" s="286">
        <v>45610</v>
      </c>
      <c r="D255" s="287" t="str">
        <f t="shared" si="0"/>
        <v>木</v>
      </c>
      <c r="E255" s="288">
        <v>0.63194444444444442</v>
      </c>
      <c r="F255" s="289" t="s">
        <v>127</v>
      </c>
      <c r="G255" s="290" t="s">
        <v>188</v>
      </c>
      <c r="H255" s="291">
        <v>0.1</v>
      </c>
      <c r="I255" s="292" t="s">
        <v>207</v>
      </c>
      <c r="J255" s="292" t="s">
        <v>148</v>
      </c>
      <c r="K255" s="290" t="s">
        <v>149</v>
      </c>
      <c r="L255" s="290" t="s">
        <v>209</v>
      </c>
      <c r="M255" s="290" t="s">
        <v>151</v>
      </c>
      <c r="N255" s="290" t="s">
        <v>151</v>
      </c>
      <c r="O255" s="293" t="s">
        <v>151</v>
      </c>
      <c r="P255" s="290" t="s">
        <v>151</v>
      </c>
      <c r="Q255" s="292" t="s">
        <v>210</v>
      </c>
      <c r="R255" s="294" t="s">
        <v>204</v>
      </c>
      <c r="S255" s="294" t="s">
        <v>246</v>
      </c>
      <c r="T255" s="294" t="s">
        <v>376</v>
      </c>
      <c r="U255" s="294" t="s">
        <v>210</v>
      </c>
      <c r="V255" s="289"/>
      <c r="W255" s="292" t="s">
        <v>431</v>
      </c>
      <c r="X255" s="295">
        <v>4</v>
      </c>
    </row>
    <row r="256" spans="2:24" s="39" customFormat="1" ht="16">
      <c r="B256" s="196"/>
      <c r="C256" s="286">
        <v>45610</v>
      </c>
      <c r="D256" s="287" t="str">
        <f t="shared" si="0"/>
        <v>木</v>
      </c>
      <c r="E256" s="288">
        <v>0.63263888888888886</v>
      </c>
      <c r="F256" s="289" t="s">
        <v>127</v>
      </c>
      <c r="G256" s="290" t="s">
        <v>188</v>
      </c>
      <c r="H256" s="291">
        <v>0.6</v>
      </c>
      <c r="I256" s="292" t="s">
        <v>207</v>
      </c>
      <c r="J256" s="292" t="s">
        <v>148</v>
      </c>
      <c r="K256" s="290" t="s">
        <v>149</v>
      </c>
      <c r="L256" s="290" t="s">
        <v>548</v>
      </c>
      <c r="M256" s="290" t="s">
        <v>151</v>
      </c>
      <c r="N256" s="290" t="s">
        <v>151</v>
      </c>
      <c r="O256" s="293" t="s">
        <v>151</v>
      </c>
      <c r="P256" s="290" t="s">
        <v>151</v>
      </c>
      <c r="Q256" s="292" t="s">
        <v>210</v>
      </c>
      <c r="R256" s="294" t="s">
        <v>242</v>
      </c>
      <c r="S256" s="294" t="s">
        <v>246</v>
      </c>
      <c r="T256" s="294" t="s">
        <v>219</v>
      </c>
      <c r="U256" s="294" t="s">
        <v>210</v>
      </c>
      <c r="V256" s="289"/>
      <c r="W256" s="292" t="s">
        <v>436</v>
      </c>
      <c r="X256" s="295">
        <v>4</v>
      </c>
    </row>
    <row r="257" spans="2:24" s="39" customFormat="1" ht="16">
      <c r="B257" s="196"/>
      <c r="C257" s="286">
        <v>45610</v>
      </c>
      <c r="D257" s="287" t="str">
        <f t="shared" si="0"/>
        <v>木</v>
      </c>
      <c r="E257" s="288">
        <v>0.6333333333333333</v>
      </c>
      <c r="F257" s="289" t="s">
        <v>127</v>
      </c>
      <c r="G257" s="290" t="s">
        <v>188</v>
      </c>
      <c r="H257" s="291">
        <v>0</v>
      </c>
      <c r="I257" s="292" t="s">
        <v>207</v>
      </c>
      <c r="J257" s="292" t="s">
        <v>148</v>
      </c>
      <c r="K257" s="290" t="s">
        <v>149</v>
      </c>
      <c r="L257" s="290" t="s">
        <v>209</v>
      </c>
      <c r="M257" s="290" t="s">
        <v>151</v>
      </c>
      <c r="N257" s="290" t="s">
        <v>151</v>
      </c>
      <c r="O257" s="293" t="s">
        <v>151</v>
      </c>
      <c r="P257" s="290" t="s">
        <v>151</v>
      </c>
      <c r="Q257" s="292" t="s">
        <v>210</v>
      </c>
      <c r="R257" s="294" t="s">
        <v>204</v>
      </c>
      <c r="S257" s="294" t="s">
        <v>249</v>
      </c>
      <c r="T257" s="294" t="s">
        <v>376</v>
      </c>
      <c r="U257" s="294" t="s">
        <v>210</v>
      </c>
      <c r="V257" s="289"/>
      <c r="W257" s="292" t="s">
        <v>428</v>
      </c>
      <c r="X257" s="295">
        <v>4</v>
      </c>
    </row>
    <row r="258" spans="2:24" s="39" customFormat="1" ht="16">
      <c r="B258" s="196"/>
      <c r="C258" s="286">
        <v>45610</v>
      </c>
      <c r="D258" s="287" t="str">
        <f t="shared" si="0"/>
        <v>木</v>
      </c>
      <c r="E258" s="288">
        <v>0.63611111111111107</v>
      </c>
      <c r="F258" s="289" t="s">
        <v>127</v>
      </c>
      <c r="G258" s="290" t="s">
        <v>188</v>
      </c>
      <c r="H258" s="291">
        <v>0.1</v>
      </c>
      <c r="I258" s="292" t="s">
        <v>207</v>
      </c>
      <c r="J258" s="292" t="s">
        <v>148</v>
      </c>
      <c r="K258" s="290" t="s">
        <v>167</v>
      </c>
      <c r="L258" s="290" t="s">
        <v>209</v>
      </c>
      <c r="M258" s="290" t="s">
        <v>151</v>
      </c>
      <c r="N258" s="290" t="s">
        <v>151</v>
      </c>
      <c r="O258" s="293" t="s">
        <v>151</v>
      </c>
      <c r="P258" s="290" t="s">
        <v>151</v>
      </c>
      <c r="Q258" s="292" t="s">
        <v>213</v>
      </c>
      <c r="R258" s="294" t="s">
        <v>204</v>
      </c>
      <c r="S258" s="294" t="s">
        <v>217</v>
      </c>
      <c r="T258" s="294"/>
      <c r="U258" s="294"/>
      <c r="V258" s="289"/>
      <c r="W258" s="292" t="s">
        <v>481</v>
      </c>
      <c r="X258" s="295">
        <v>7</v>
      </c>
    </row>
    <row r="259" spans="2:24" s="39" customFormat="1" ht="16">
      <c r="B259" s="196"/>
      <c r="C259" s="286">
        <v>45610</v>
      </c>
      <c r="D259" s="287" t="str">
        <f t="shared" si="0"/>
        <v>木</v>
      </c>
      <c r="E259" s="288">
        <v>0.6430555555555556</v>
      </c>
      <c r="F259" s="289" t="s">
        <v>127</v>
      </c>
      <c r="G259" s="290" t="s">
        <v>188</v>
      </c>
      <c r="H259" s="291">
        <v>0.3</v>
      </c>
      <c r="I259" s="292" t="s">
        <v>207</v>
      </c>
      <c r="J259" s="292" t="s">
        <v>148</v>
      </c>
      <c r="K259" s="290" t="s">
        <v>149</v>
      </c>
      <c r="L259" s="290" t="s">
        <v>209</v>
      </c>
      <c r="M259" s="290" t="s">
        <v>151</v>
      </c>
      <c r="N259" s="290" t="s">
        <v>151</v>
      </c>
      <c r="O259" s="293" t="s">
        <v>151</v>
      </c>
      <c r="P259" s="290" t="s">
        <v>126</v>
      </c>
      <c r="Q259" s="292" t="s">
        <v>210</v>
      </c>
      <c r="R259" s="294" t="s">
        <v>204</v>
      </c>
      <c r="S259" s="294" t="s">
        <v>246</v>
      </c>
      <c r="T259" s="294" t="s">
        <v>376</v>
      </c>
      <c r="U259" s="294" t="s">
        <v>210</v>
      </c>
      <c r="V259" s="289"/>
      <c r="W259" s="292" t="s">
        <v>431</v>
      </c>
      <c r="X259" s="295">
        <v>7</v>
      </c>
    </row>
    <row r="260" spans="2:24" s="39" customFormat="1" ht="16">
      <c r="B260" s="196"/>
      <c r="C260" s="286">
        <v>45610</v>
      </c>
      <c r="D260" s="287" t="str">
        <f t="shared" si="0"/>
        <v>木</v>
      </c>
      <c r="E260" s="288">
        <v>0.6430555555555556</v>
      </c>
      <c r="F260" s="289" t="s">
        <v>127</v>
      </c>
      <c r="G260" s="290" t="s">
        <v>188</v>
      </c>
      <c r="H260" s="291">
        <v>0</v>
      </c>
      <c r="I260" s="292" t="s">
        <v>207</v>
      </c>
      <c r="J260" s="292" t="s">
        <v>148</v>
      </c>
      <c r="K260" s="290" t="s">
        <v>149</v>
      </c>
      <c r="L260" s="290" t="s">
        <v>209</v>
      </c>
      <c r="M260" s="290" t="s">
        <v>151</v>
      </c>
      <c r="N260" s="290" t="s">
        <v>151</v>
      </c>
      <c r="O260" s="293" t="s">
        <v>151</v>
      </c>
      <c r="P260" s="290" t="s">
        <v>126</v>
      </c>
      <c r="Q260" s="292" t="s">
        <v>210</v>
      </c>
      <c r="R260" s="294" t="s">
        <v>204</v>
      </c>
      <c r="S260" s="294" t="s">
        <v>249</v>
      </c>
      <c r="T260" s="294" t="s">
        <v>376</v>
      </c>
      <c r="U260" s="294" t="s">
        <v>210</v>
      </c>
      <c r="V260" s="289"/>
      <c r="W260" s="292" t="s">
        <v>428</v>
      </c>
      <c r="X260" s="295">
        <v>7</v>
      </c>
    </row>
    <row r="261" spans="2:24" s="39" customFormat="1" ht="16">
      <c r="B261" s="196"/>
      <c r="C261" s="286">
        <v>45610</v>
      </c>
      <c r="D261" s="287" t="str">
        <f t="shared" si="0"/>
        <v>木</v>
      </c>
      <c r="E261" s="288">
        <v>0.64375000000000004</v>
      </c>
      <c r="F261" s="289" t="s">
        <v>127</v>
      </c>
      <c r="G261" s="290" t="s">
        <v>188</v>
      </c>
      <c r="H261" s="291">
        <v>0.2</v>
      </c>
      <c r="I261" s="292" t="s">
        <v>207</v>
      </c>
      <c r="J261" s="292" t="s">
        <v>148</v>
      </c>
      <c r="K261" s="290" t="s">
        <v>208</v>
      </c>
      <c r="L261" s="290" t="s">
        <v>209</v>
      </c>
      <c r="M261" s="290" t="s">
        <v>151</v>
      </c>
      <c r="N261" s="290" t="s">
        <v>151</v>
      </c>
      <c r="O261" s="293" t="s">
        <v>151</v>
      </c>
      <c r="P261" s="290" t="s">
        <v>151</v>
      </c>
      <c r="Q261" s="292" t="s">
        <v>210</v>
      </c>
      <c r="R261" s="294" t="s">
        <v>242</v>
      </c>
      <c r="S261" s="294" t="s">
        <v>246</v>
      </c>
      <c r="T261" s="294" t="s">
        <v>219</v>
      </c>
      <c r="U261" s="294"/>
      <c r="V261" s="289"/>
      <c r="W261" s="292" t="s">
        <v>436</v>
      </c>
      <c r="X261" s="295">
        <v>6</v>
      </c>
    </row>
    <row r="262" spans="2:24" s="39" customFormat="1" ht="16">
      <c r="B262" s="196"/>
      <c r="C262" s="286">
        <v>45610</v>
      </c>
      <c r="D262" s="287" t="str">
        <f t="shared" si="0"/>
        <v>木</v>
      </c>
      <c r="E262" s="288">
        <v>0.64513888888888893</v>
      </c>
      <c r="F262" s="289" t="s">
        <v>127</v>
      </c>
      <c r="G262" s="290" t="s">
        <v>188</v>
      </c>
      <c r="H262" s="291">
        <v>0.2</v>
      </c>
      <c r="I262" s="292" t="s">
        <v>207</v>
      </c>
      <c r="J262" s="292" t="s">
        <v>148</v>
      </c>
      <c r="K262" s="290" t="s">
        <v>149</v>
      </c>
      <c r="L262" s="290" t="s">
        <v>209</v>
      </c>
      <c r="M262" s="290" t="s">
        <v>151</v>
      </c>
      <c r="N262" s="290" t="s">
        <v>151</v>
      </c>
      <c r="O262" s="293" t="s">
        <v>151</v>
      </c>
      <c r="P262" s="290" t="s">
        <v>151</v>
      </c>
      <c r="Q262" s="292" t="s">
        <v>210</v>
      </c>
      <c r="R262" s="294" t="s">
        <v>204</v>
      </c>
      <c r="S262" s="294" t="s">
        <v>246</v>
      </c>
      <c r="T262" s="294" t="s">
        <v>154</v>
      </c>
      <c r="U262" s="294" t="s">
        <v>210</v>
      </c>
      <c r="V262" s="289"/>
      <c r="W262" s="292" t="s">
        <v>431</v>
      </c>
      <c r="X262" s="295">
        <v>5</v>
      </c>
    </row>
    <row r="263" spans="2:24" s="39" customFormat="1" ht="16">
      <c r="B263" s="196"/>
      <c r="C263" s="286">
        <v>45610</v>
      </c>
      <c r="D263" s="287" t="str">
        <f t="shared" si="0"/>
        <v>木</v>
      </c>
      <c r="E263" s="288">
        <v>0.64652777777777781</v>
      </c>
      <c r="F263" s="289" t="s">
        <v>127</v>
      </c>
      <c r="G263" s="290" t="s">
        <v>188</v>
      </c>
      <c r="H263" s="291">
        <v>0.2</v>
      </c>
      <c r="I263" s="292" t="s">
        <v>207</v>
      </c>
      <c r="J263" s="292" t="s">
        <v>148</v>
      </c>
      <c r="K263" s="290" t="s">
        <v>149</v>
      </c>
      <c r="L263" s="290" t="s">
        <v>548</v>
      </c>
      <c r="M263" s="290" t="s">
        <v>151</v>
      </c>
      <c r="N263" s="290" t="s">
        <v>151</v>
      </c>
      <c r="O263" s="293" t="s">
        <v>151</v>
      </c>
      <c r="P263" s="290" t="s">
        <v>151</v>
      </c>
      <c r="Q263" s="292" t="s">
        <v>210</v>
      </c>
      <c r="R263" s="294" t="s">
        <v>204</v>
      </c>
      <c r="S263" s="294" t="s">
        <v>246</v>
      </c>
      <c r="T263" s="294" t="s">
        <v>376</v>
      </c>
      <c r="U263" s="294" t="s">
        <v>210</v>
      </c>
      <c r="V263" s="289"/>
      <c r="W263" s="292" t="s">
        <v>431</v>
      </c>
      <c r="X263" s="295">
        <v>5</v>
      </c>
    </row>
    <row r="264" spans="2:24" s="39" customFormat="1" ht="16">
      <c r="B264" s="196"/>
      <c r="C264" s="286">
        <v>45610</v>
      </c>
      <c r="D264" s="287" t="str">
        <f t="shared" si="0"/>
        <v>木</v>
      </c>
      <c r="E264" s="288">
        <v>0.6479166666666667</v>
      </c>
      <c r="F264" s="289" t="s">
        <v>127</v>
      </c>
      <c r="G264" s="290" t="s">
        <v>188</v>
      </c>
      <c r="H264" s="291">
        <v>0.4</v>
      </c>
      <c r="I264" s="292" t="s">
        <v>207</v>
      </c>
      <c r="J264" s="292" t="s">
        <v>148</v>
      </c>
      <c r="K264" s="290" t="s">
        <v>149</v>
      </c>
      <c r="L264" s="290" t="s">
        <v>209</v>
      </c>
      <c r="M264" s="290" t="s">
        <v>151</v>
      </c>
      <c r="N264" s="290" t="s">
        <v>151</v>
      </c>
      <c r="O264" s="293" t="s">
        <v>151</v>
      </c>
      <c r="P264" s="290" t="s">
        <v>151</v>
      </c>
      <c r="Q264" s="292" t="s">
        <v>210</v>
      </c>
      <c r="R264" s="294" t="s">
        <v>204</v>
      </c>
      <c r="S264" s="294" t="s">
        <v>246</v>
      </c>
      <c r="T264" s="294" t="s">
        <v>376</v>
      </c>
      <c r="U264" s="294" t="s">
        <v>210</v>
      </c>
      <c r="V264" s="289"/>
      <c r="W264" s="292" t="s">
        <v>431</v>
      </c>
      <c r="X264" s="295">
        <v>4</v>
      </c>
    </row>
    <row r="265" spans="2:24" s="39" customFormat="1" ht="16">
      <c r="B265" s="196"/>
      <c r="C265" s="286">
        <v>45610</v>
      </c>
      <c r="D265" s="287" t="str">
        <f t="shared" si="0"/>
        <v>木</v>
      </c>
      <c r="E265" s="288">
        <v>0.64930555555555558</v>
      </c>
      <c r="F265" s="289" t="s">
        <v>127</v>
      </c>
      <c r="G265" s="290" t="s">
        <v>188</v>
      </c>
      <c r="H265" s="291">
        <v>0.2</v>
      </c>
      <c r="I265" s="292" t="s">
        <v>207</v>
      </c>
      <c r="J265" s="292" t="s">
        <v>148</v>
      </c>
      <c r="K265" s="290" t="s">
        <v>149</v>
      </c>
      <c r="L265" s="290" t="s">
        <v>209</v>
      </c>
      <c r="M265" s="290" t="s">
        <v>151</v>
      </c>
      <c r="N265" s="290" t="s">
        <v>151</v>
      </c>
      <c r="O265" s="293" t="s">
        <v>151</v>
      </c>
      <c r="P265" s="290" t="s">
        <v>151</v>
      </c>
      <c r="Q265" s="292" t="s">
        <v>210</v>
      </c>
      <c r="R265" s="294" t="s">
        <v>204</v>
      </c>
      <c r="S265" s="294" t="s">
        <v>246</v>
      </c>
      <c r="T265" s="294" t="s">
        <v>376</v>
      </c>
      <c r="U265" s="294" t="s">
        <v>210</v>
      </c>
      <c r="V265" s="289"/>
      <c r="W265" s="292" t="s">
        <v>431</v>
      </c>
      <c r="X265" s="295">
        <v>3</v>
      </c>
    </row>
    <row r="266" spans="2:24" s="39" customFormat="1" ht="16">
      <c r="B266" s="196"/>
      <c r="C266" s="286">
        <v>45610</v>
      </c>
      <c r="D266" s="287" t="str">
        <f t="shared" si="0"/>
        <v>木</v>
      </c>
      <c r="E266" s="288">
        <v>0.65069444444444446</v>
      </c>
      <c r="F266" s="289" t="s">
        <v>127</v>
      </c>
      <c r="G266" s="290" t="s">
        <v>188</v>
      </c>
      <c r="H266" s="291">
        <v>0.1</v>
      </c>
      <c r="I266" s="292" t="s">
        <v>207</v>
      </c>
      <c r="J266" s="292" t="s">
        <v>148</v>
      </c>
      <c r="K266" s="290" t="s">
        <v>149</v>
      </c>
      <c r="L266" s="290" t="s">
        <v>546</v>
      </c>
      <c r="M266" s="290" t="s">
        <v>151</v>
      </c>
      <c r="N266" s="290" t="s">
        <v>151</v>
      </c>
      <c r="O266" s="293" t="s">
        <v>151</v>
      </c>
      <c r="P266" s="290" t="s">
        <v>151</v>
      </c>
      <c r="Q266" s="292" t="s">
        <v>210</v>
      </c>
      <c r="R266" s="294" t="s">
        <v>204</v>
      </c>
      <c r="S266" s="294" t="s">
        <v>246</v>
      </c>
      <c r="T266" s="294" t="s">
        <v>376</v>
      </c>
      <c r="U266" s="294" t="s">
        <v>210</v>
      </c>
      <c r="V266" s="289"/>
      <c r="W266" s="292" t="s">
        <v>431</v>
      </c>
      <c r="X266" s="295">
        <v>2</v>
      </c>
    </row>
    <row r="267" spans="2:24" s="39" customFormat="1" ht="16">
      <c r="B267" s="196"/>
      <c r="C267" s="286">
        <v>45610</v>
      </c>
      <c r="D267" s="287" t="str">
        <f t="shared" si="0"/>
        <v>木</v>
      </c>
      <c r="E267" s="288">
        <v>0.65208333333333335</v>
      </c>
      <c r="F267" s="289" t="s">
        <v>127</v>
      </c>
      <c r="G267" s="290" t="s">
        <v>188</v>
      </c>
      <c r="H267" s="291">
        <v>0</v>
      </c>
      <c r="I267" s="292" t="s">
        <v>207</v>
      </c>
      <c r="J267" s="292" t="s">
        <v>148</v>
      </c>
      <c r="K267" s="290" t="s">
        <v>149</v>
      </c>
      <c r="L267" s="290" t="s">
        <v>209</v>
      </c>
      <c r="M267" s="290" t="s">
        <v>151</v>
      </c>
      <c r="N267" s="290" t="s">
        <v>151</v>
      </c>
      <c r="O267" s="293" t="s">
        <v>151</v>
      </c>
      <c r="P267" s="290" t="s">
        <v>126</v>
      </c>
      <c r="Q267" s="292" t="s">
        <v>210</v>
      </c>
      <c r="R267" s="294" t="s">
        <v>204</v>
      </c>
      <c r="S267" s="294" t="s">
        <v>211</v>
      </c>
      <c r="T267" s="294" t="s">
        <v>376</v>
      </c>
      <c r="U267" s="294" t="s">
        <v>213</v>
      </c>
      <c r="V267" s="289"/>
      <c r="W267" s="292" t="s">
        <v>433</v>
      </c>
      <c r="X267" s="295">
        <v>2</v>
      </c>
    </row>
    <row r="268" spans="2:24" s="39" customFormat="1" ht="16">
      <c r="B268" s="196"/>
      <c r="C268" s="286">
        <v>45610</v>
      </c>
      <c r="D268" s="287" t="str">
        <f t="shared" si="0"/>
        <v>木</v>
      </c>
      <c r="E268" s="288">
        <v>0.65208333333333335</v>
      </c>
      <c r="F268" s="289" t="s">
        <v>127</v>
      </c>
      <c r="G268" s="290" t="s">
        <v>188</v>
      </c>
      <c r="H268" s="291">
        <v>0.1</v>
      </c>
      <c r="I268" s="292" t="s">
        <v>207</v>
      </c>
      <c r="J268" s="292" t="s">
        <v>148</v>
      </c>
      <c r="K268" s="290" t="s">
        <v>149</v>
      </c>
      <c r="L268" s="290" t="s">
        <v>209</v>
      </c>
      <c r="M268" s="290" t="s">
        <v>151</v>
      </c>
      <c r="N268" s="290" t="s">
        <v>151</v>
      </c>
      <c r="O268" s="293" t="s">
        <v>151</v>
      </c>
      <c r="P268" s="290" t="s">
        <v>126</v>
      </c>
      <c r="Q268" s="292" t="s">
        <v>210</v>
      </c>
      <c r="R268" s="294" t="s">
        <v>204</v>
      </c>
      <c r="S268" s="294" t="s">
        <v>246</v>
      </c>
      <c r="T268" s="294" t="s">
        <v>154</v>
      </c>
      <c r="U268" s="294" t="s">
        <v>210</v>
      </c>
      <c r="V268" s="289"/>
      <c r="W268" s="292" t="s">
        <v>431</v>
      </c>
      <c r="X268" s="295">
        <v>2</v>
      </c>
    </row>
    <row r="269" spans="2:24" s="39" customFormat="1" ht="16">
      <c r="B269" s="196"/>
      <c r="C269" s="286">
        <v>45610</v>
      </c>
      <c r="D269" s="287" t="str">
        <f t="shared" si="0"/>
        <v>木</v>
      </c>
      <c r="E269" s="288">
        <v>0.65347222222222223</v>
      </c>
      <c r="F269" s="289" t="s">
        <v>127</v>
      </c>
      <c r="G269" s="290" t="s">
        <v>188</v>
      </c>
      <c r="H269" s="291">
        <v>0.2</v>
      </c>
      <c r="I269" s="292" t="s">
        <v>207</v>
      </c>
      <c r="J269" s="292" t="s">
        <v>148</v>
      </c>
      <c r="K269" s="290" t="s">
        <v>167</v>
      </c>
      <c r="L269" s="290" t="s">
        <v>209</v>
      </c>
      <c r="M269" s="290" t="s">
        <v>126</v>
      </c>
      <c r="N269" s="290" t="s">
        <v>126</v>
      </c>
      <c r="O269" s="293" t="s">
        <v>151</v>
      </c>
      <c r="P269" s="290" t="s">
        <v>126</v>
      </c>
      <c r="Q269" s="292" t="s">
        <v>155</v>
      </c>
      <c r="R269" s="294" t="s">
        <v>242</v>
      </c>
      <c r="S269" s="294" t="s">
        <v>249</v>
      </c>
      <c r="T269" s="294" t="s">
        <v>376</v>
      </c>
      <c r="U269" s="294" t="s">
        <v>210</v>
      </c>
      <c r="V269" s="289"/>
      <c r="W269" s="292" t="s">
        <v>482</v>
      </c>
      <c r="X269" s="295">
        <v>1</v>
      </c>
    </row>
    <row r="270" spans="2:24" s="39" customFormat="1" ht="16">
      <c r="B270" s="196"/>
      <c r="C270" s="286">
        <v>45611</v>
      </c>
      <c r="D270" s="287" t="s">
        <v>380</v>
      </c>
      <c r="E270" s="288">
        <v>0.41944444444444445</v>
      </c>
      <c r="F270" s="289" t="s">
        <v>216</v>
      </c>
      <c r="G270" s="290" t="s">
        <v>188</v>
      </c>
      <c r="H270" s="291">
        <v>0.2</v>
      </c>
      <c r="I270" s="292" t="s">
        <v>207</v>
      </c>
      <c r="J270" s="292" t="s">
        <v>148</v>
      </c>
      <c r="K270" s="290" t="s">
        <v>149</v>
      </c>
      <c r="L270" s="290" t="s">
        <v>209</v>
      </c>
      <c r="M270" s="290" t="s">
        <v>151</v>
      </c>
      <c r="N270" s="290" t="s">
        <v>151</v>
      </c>
      <c r="O270" s="293" t="s">
        <v>151</v>
      </c>
      <c r="P270" s="290" t="s">
        <v>151</v>
      </c>
      <c r="Q270" s="292" t="s">
        <v>210</v>
      </c>
      <c r="R270" s="294" t="s">
        <v>204</v>
      </c>
      <c r="S270" s="294" t="s">
        <v>249</v>
      </c>
      <c r="T270" s="294" t="s">
        <v>376</v>
      </c>
      <c r="U270" s="294" t="s">
        <v>210</v>
      </c>
      <c r="V270" s="289"/>
      <c r="W270" s="292" t="s">
        <v>428</v>
      </c>
      <c r="X270" s="295">
        <v>2</v>
      </c>
    </row>
    <row r="271" spans="2:24" s="39" customFormat="1" ht="16">
      <c r="B271" s="196"/>
      <c r="C271" s="286">
        <v>45611</v>
      </c>
      <c r="D271" s="287" t="s">
        <v>380</v>
      </c>
      <c r="E271" s="288">
        <v>0.4201388888888889</v>
      </c>
      <c r="F271" s="289" t="s">
        <v>216</v>
      </c>
      <c r="G271" s="290" t="s">
        <v>188</v>
      </c>
      <c r="H271" s="291">
        <v>0.2</v>
      </c>
      <c r="I271" s="292" t="s">
        <v>207</v>
      </c>
      <c r="J271" s="292" t="s">
        <v>148</v>
      </c>
      <c r="K271" s="290" t="s">
        <v>149</v>
      </c>
      <c r="L271" s="290" t="s">
        <v>209</v>
      </c>
      <c r="M271" s="290" t="s">
        <v>151</v>
      </c>
      <c r="N271" s="290" t="s">
        <v>151</v>
      </c>
      <c r="O271" s="293" t="s">
        <v>151</v>
      </c>
      <c r="P271" s="290" t="s">
        <v>151</v>
      </c>
      <c r="Q271" s="292" t="s">
        <v>210</v>
      </c>
      <c r="R271" s="294" t="s">
        <v>204</v>
      </c>
      <c r="S271" s="294" t="s">
        <v>246</v>
      </c>
      <c r="T271" s="294" t="s">
        <v>376</v>
      </c>
      <c r="U271" s="294" t="s">
        <v>210</v>
      </c>
      <c r="V271" s="289"/>
      <c r="W271" s="292" t="s">
        <v>431</v>
      </c>
      <c r="X271" s="295">
        <v>2</v>
      </c>
    </row>
    <row r="272" spans="2:24" s="39" customFormat="1" ht="16">
      <c r="B272" s="196"/>
      <c r="C272" s="286">
        <v>45611</v>
      </c>
      <c r="D272" s="287" t="s">
        <v>380</v>
      </c>
      <c r="E272" s="288">
        <v>0.42083333333333334</v>
      </c>
      <c r="F272" s="289" t="s">
        <v>216</v>
      </c>
      <c r="G272" s="290" t="s">
        <v>188</v>
      </c>
      <c r="H272" s="291">
        <v>0.2</v>
      </c>
      <c r="I272" s="292" t="s">
        <v>207</v>
      </c>
      <c r="J272" s="292" t="s">
        <v>148</v>
      </c>
      <c r="K272" s="290" t="s">
        <v>149</v>
      </c>
      <c r="L272" s="290" t="s">
        <v>209</v>
      </c>
      <c r="M272" s="290" t="s">
        <v>151</v>
      </c>
      <c r="N272" s="290" t="s">
        <v>151</v>
      </c>
      <c r="O272" s="293" t="s">
        <v>151</v>
      </c>
      <c r="P272" s="290" t="s">
        <v>151</v>
      </c>
      <c r="Q272" s="292" t="s">
        <v>210</v>
      </c>
      <c r="R272" s="294" t="s">
        <v>204</v>
      </c>
      <c r="S272" s="294" t="s">
        <v>249</v>
      </c>
      <c r="T272" s="294" t="s">
        <v>376</v>
      </c>
      <c r="U272" s="294" t="s">
        <v>210</v>
      </c>
      <c r="V272" s="289"/>
      <c r="W272" s="292" t="s">
        <v>428</v>
      </c>
      <c r="X272" s="295">
        <v>2</v>
      </c>
    </row>
    <row r="273" spans="2:24" s="39" customFormat="1" ht="16">
      <c r="B273" s="196"/>
      <c r="C273" s="286">
        <v>45611</v>
      </c>
      <c r="D273" s="287" t="s">
        <v>380</v>
      </c>
      <c r="E273" s="288">
        <v>0.42083333333333334</v>
      </c>
      <c r="F273" s="289" t="s">
        <v>216</v>
      </c>
      <c r="G273" s="290" t="s">
        <v>188</v>
      </c>
      <c r="H273" s="291">
        <v>0</v>
      </c>
      <c r="I273" s="292" t="s">
        <v>207</v>
      </c>
      <c r="J273" s="292" t="s">
        <v>148</v>
      </c>
      <c r="K273" s="290" t="s">
        <v>149</v>
      </c>
      <c r="L273" s="290" t="s">
        <v>209</v>
      </c>
      <c r="M273" s="290" t="s">
        <v>151</v>
      </c>
      <c r="N273" s="290" t="s">
        <v>151</v>
      </c>
      <c r="O273" s="293" t="s">
        <v>151</v>
      </c>
      <c r="P273" s="290" t="s">
        <v>151</v>
      </c>
      <c r="Q273" s="292" t="s">
        <v>210</v>
      </c>
      <c r="R273" s="294" t="s">
        <v>204</v>
      </c>
      <c r="S273" s="294" t="s">
        <v>246</v>
      </c>
      <c r="T273" s="294" t="s">
        <v>154</v>
      </c>
      <c r="U273" s="294" t="s">
        <v>210</v>
      </c>
      <c r="V273" s="289"/>
      <c r="W273" s="292" t="s">
        <v>431</v>
      </c>
      <c r="X273" s="295">
        <v>2</v>
      </c>
    </row>
    <row r="274" spans="2:24" s="39" customFormat="1" ht="16">
      <c r="B274" s="196"/>
      <c r="C274" s="286">
        <v>45611</v>
      </c>
      <c r="D274" s="287" t="s">
        <v>380</v>
      </c>
      <c r="E274" s="288">
        <v>0.42083333333333334</v>
      </c>
      <c r="F274" s="289" t="s">
        <v>216</v>
      </c>
      <c r="G274" s="290" t="s">
        <v>188</v>
      </c>
      <c r="H274" s="291">
        <v>0</v>
      </c>
      <c r="I274" s="292" t="s">
        <v>207</v>
      </c>
      <c r="J274" s="292" t="s">
        <v>148</v>
      </c>
      <c r="K274" s="290" t="s">
        <v>149</v>
      </c>
      <c r="L274" s="290" t="s">
        <v>209</v>
      </c>
      <c r="M274" s="290" t="s">
        <v>151</v>
      </c>
      <c r="N274" s="290" t="s">
        <v>151</v>
      </c>
      <c r="O274" s="293" t="s">
        <v>151</v>
      </c>
      <c r="P274" s="290" t="s">
        <v>151</v>
      </c>
      <c r="Q274" s="292" t="s">
        <v>210</v>
      </c>
      <c r="R274" s="294" t="s">
        <v>204</v>
      </c>
      <c r="S274" s="294" t="s">
        <v>249</v>
      </c>
      <c r="T274" s="294" t="s">
        <v>376</v>
      </c>
      <c r="U274" s="294" t="s">
        <v>210</v>
      </c>
      <c r="V274" s="289"/>
      <c r="W274" s="292" t="s">
        <v>428</v>
      </c>
      <c r="X274" s="295">
        <v>2</v>
      </c>
    </row>
    <row r="275" spans="2:24" s="39" customFormat="1" ht="16">
      <c r="B275" s="196"/>
      <c r="C275" s="286">
        <v>45611</v>
      </c>
      <c r="D275" s="287" t="s">
        <v>380</v>
      </c>
      <c r="E275" s="288">
        <v>0.42430555555555555</v>
      </c>
      <c r="F275" s="289" t="s">
        <v>216</v>
      </c>
      <c r="G275" s="290" t="s">
        <v>188</v>
      </c>
      <c r="H275" s="291">
        <v>0.6</v>
      </c>
      <c r="I275" s="292" t="s">
        <v>207</v>
      </c>
      <c r="J275" s="292" t="s">
        <v>148</v>
      </c>
      <c r="K275" s="290" t="s">
        <v>149</v>
      </c>
      <c r="L275" s="290" t="s">
        <v>209</v>
      </c>
      <c r="M275" s="290" t="s">
        <v>151</v>
      </c>
      <c r="N275" s="290" t="s">
        <v>151</v>
      </c>
      <c r="O275" s="293" t="s">
        <v>151</v>
      </c>
      <c r="P275" s="290" t="s">
        <v>151</v>
      </c>
      <c r="Q275" s="292" t="s">
        <v>210</v>
      </c>
      <c r="R275" s="294" t="s">
        <v>204</v>
      </c>
      <c r="S275" s="294" t="s">
        <v>246</v>
      </c>
      <c r="T275" s="294" t="s">
        <v>376</v>
      </c>
      <c r="U275" s="294" t="s">
        <v>210</v>
      </c>
      <c r="V275" s="289"/>
      <c r="W275" s="292" t="s">
        <v>431</v>
      </c>
      <c r="X275" s="295">
        <v>4</v>
      </c>
    </row>
    <row r="276" spans="2:24" s="39" customFormat="1" ht="16">
      <c r="B276" s="196"/>
      <c r="C276" s="286">
        <v>45611</v>
      </c>
      <c r="D276" s="287" t="s">
        <v>380</v>
      </c>
      <c r="E276" s="288">
        <v>0.42499999999999999</v>
      </c>
      <c r="F276" s="289" t="s">
        <v>216</v>
      </c>
      <c r="G276" s="290" t="s">
        <v>188</v>
      </c>
      <c r="H276" s="291">
        <v>0</v>
      </c>
      <c r="I276" s="292" t="s">
        <v>207</v>
      </c>
      <c r="J276" s="292" t="s">
        <v>148</v>
      </c>
      <c r="K276" s="290" t="s">
        <v>149</v>
      </c>
      <c r="L276" s="290" t="s">
        <v>209</v>
      </c>
      <c r="M276" s="290" t="s">
        <v>151</v>
      </c>
      <c r="N276" s="290" t="s">
        <v>151</v>
      </c>
      <c r="O276" s="293" t="s">
        <v>151</v>
      </c>
      <c r="P276" s="290" t="s">
        <v>151</v>
      </c>
      <c r="Q276" s="292" t="s">
        <v>210</v>
      </c>
      <c r="R276" s="294" t="s">
        <v>204</v>
      </c>
      <c r="S276" s="294" t="s">
        <v>249</v>
      </c>
      <c r="T276" s="294" t="s">
        <v>376</v>
      </c>
      <c r="U276" s="294" t="s">
        <v>210</v>
      </c>
      <c r="V276" s="289"/>
      <c r="W276" s="292" t="s">
        <v>428</v>
      </c>
      <c r="X276" s="295">
        <v>4</v>
      </c>
    </row>
    <row r="277" spans="2:24" s="39" customFormat="1" ht="16">
      <c r="B277" s="196"/>
      <c r="C277" s="286">
        <v>45611</v>
      </c>
      <c r="D277" s="287" t="s">
        <v>380</v>
      </c>
      <c r="E277" s="288">
        <v>0.42569444444444443</v>
      </c>
      <c r="F277" s="289" t="s">
        <v>216</v>
      </c>
      <c r="G277" s="290" t="s">
        <v>188</v>
      </c>
      <c r="H277" s="291">
        <v>0.8</v>
      </c>
      <c r="I277" s="292" t="s">
        <v>207</v>
      </c>
      <c r="J277" s="292" t="s">
        <v>148</v>
      </c>
      <c r="K277" s="290" t="s">
        <v>149</v>
      </c>
      <c r="L277" s="290" t="s">
        <v>209</v>
      </c>
      <c r="M277" s="290" t="s">
        <v>151</v>
      </c>
      <c r="N277" s="290" t="s">
        <v>151</v>
      </c>
      <c r="O277" s="293" t="s">
        <v>151</v>
      </c>
      <c r="P277" s="290" t="s">
        <v>151</v>
      </c>
      <c r="Q277" s="292" t="s">
        <v>210</v>
      </c>
      <c r="R277" s="294" t="s">
        <v>204</v>
      </c>
      <c r="S277" s="294" t="s">
        <v>246</v>
      </c>
      <c r="T277" s="294" t="s">
        <v>376</v>
      </c>
      <c r="U277" s="294" t="s">
        <v>210</v>
      </c>
      <c r="V277" s="289"/>
      <c r="W277" s="292" t="s">
        <v>431</v>
      </c>
      <c r="X277" s="295">
        <v>5</v>
      </c>
    </row>
    <row r="278" spans="2:24" s="39" customFormat="1" ht="16">
      <c r="B278" s="196"/>
      <c r="C278" s="286">
        <v>45611</v>
      </c>
      <c r="D278" s="287" t="s">
        <v>380</v>
      </c>
      <c r="E278" s="288">
        <v>0.42569444444444443</v>
      </c>
      <c r="F278" s="289" t="s">
        <v>216</v>
      </c>
      <c r="G278" s="290" t="s">
        <v>188</v>
      </c>
      <c r="H278" s="291">
        <v>0</v>
      </c>
      <c r="I278" s="292" t="s">
        <v>207</v>
      </c>
      <c r="J278" s="292" t="s">
        <v>148</v>
      </c>
      <c r="K278" s="290" t="s">
        <v>149</v>
      </c>
      <c r="L278" s="290" t="s">
        <v>209</v>
      </c>
      <c r="M278" s="290" t="s">
        <v>151</v>
      </c>
      <c r="N278" s="290" t="s">
        <v>151</v>
      </c>
      <c r="O278" s="293" t="s">
        <v>151</v>
      </c>
      <c r="P278" s="290" t="s">
        <v>151</v>
      </c>
      <c r="Q278" s="292" t="s">
        <v>210</v>
      </c>
      <c r="R278" s="294" t="s">
        <v>204</v>
      </c>
      <c r="S278" s="294" t="s">
        <v>246</v>
      </c>
      <c r="T278" s="294" t="s">
        <v>154</v>
      </c>
      <c r="U278" s="294" t="s">
        <v>210</v>
      </c>
      <c r="V278" s="289"/>
      <c r="W278" s="292" t="s">
        <v>431</v>
      </c>
      <c r="X278" s="295">
        <v>5</v>
      </c>
    </row>
    <row r="279" spans="2:24" s="39" customFormat="1" ht="16">
      <c r="B279" s="196"/>
      <c r="C279" s="286">
        <v>45611</v>
      </c>
      <c r="D279" s="287" t="s">
        <v>380</v>
      </c>
      <c r="E279" s="288">
        <v>0.42638888888888887</v>
      </c>
      <c r="F279" s="289" t="s">
        <v>216</v>
      </c>
      <c r="G279" s="290" t="s">
        <v>188</v>
      </c>
      <c r="H279" s="291">
        <v>0</v>
      </c>
      <c r="I279" s="292" t="s">
        <v>207</v>
      </c>
      <c r="J279" s="292" t="s">
        <v>148</v>
      </c>
      <c r="K279" s="290" t="s">
        <v>149</v>
      </c>
      <c r="L279" s="290" t="s">
        <v>209</v>
      </c>
      <c r="M279" s="290" t="s">
        <v>151</v>
      </c>
      <c r="N279" s="290" t="s">
        <v>151</v>
      </c>
      <c r="O279" s="293" t="s">
        <v>151</v>
      </c>
      <c r="P279" s="290" t="s">
        <v>151</v>
      </c>
      <c r="Q279" s="292" t="s">
        <v>210</v>
      </c>
      <c r="R279" s="294" t="s">
        <v>204</v>
      </c>
      <c r="S279" s="294" t="s">
        <v>249</v>
      </c>
      <c r="T279" s="294"/>
      <c r="U279" s="294" t="s">
        <v>210</v>
      </c>
      <c r="V279" s="289"/>
      <c r="W279" s="292" t="s">
        <v>428</v>
      </c>
      <c r="X279" s="295">
        <v>5</v>
      </c>
    </row>
    <row r="280" spans="2:24" s="39" customFormat="1" ht="16">
      <c r="B280" s="196"/>
      <c r="C280" s="286">
        <v>45611</v>
      </c>
      <c r="D280" s="287" t="s">
        <v>380</v>
      </c>
      <c r="E280" s="288">
        <v>0.4284722222222222</v>
      </c>
      <c r="F280" s="289" t="s">
        <v>216</v>
      </c>
      <c r="G280" s="290" t="s">
        <v>188</v>
      </c>
      <c r="H280" s="291">
        <v>0.1</v>
      </c>
      <c r="I280" s="292" t="s">
        <v>207</v>
      </c>
      <c r="J280" s="292" t="s">
        <v>148</v>
      </c>
      <c r="K280" s="290" t="s">
        <v>217</v>
      </c>
      <c r="L280" s="290" t="s">
        <v>217</v>
      </c>
      <c r="M280" s="290" t="s">
        <v>151</v>
      </c>
      <c r="N280" s="290" t="s">
        <v>151</v>
      </c>
      <c r="O280" s="293" t="s">
        <v>151</v>
      </c>
      <c r="P280" s="290" t="s">
        <v>151</v>
      </c>
      <c r="Q280" s="292" t="s">
        <v>210</v>
      </c>
      <c r="R280" s="294" t="s">
        <v>204</v>
      </c>
      <c r="S280" s="294" t="s">
        <v>246</v>
      </c>
      <c r="T280" s="294" t="s">
        <v>376</v>
      </c>
      <c r="U280" s="294" t="s">
        <v>210</v>
      </c>
      <c r="V280" s="289"/>
      <c r="W280" s="292" t="s">
        <v>431</v>
      </c>
      <c r="X280" s="295">
        <v>7</v>
      </c>
    </row>
    <row r="281" spans="2:24" s="39" customFormat="1" ht="16">
      <c r="B281" s="196"/>
      <c r="C281" s="286">
        <v>45611</v>
      </c>
      <c r="D281" s="287" t="s">
        <v>380</v>
      </c>
      <c r="E281" s="288">
        <v>0.43611111111111112</v>
      </c>
      <c r="F281" s="289" t="s">
        <v>216</v>
      </c>
      <c r="G281" s="290" t="s">
        <v>188</v>
      </c>
      <c r="H281" s="291">
        <v>0.3</v>
      </c>
      <c r="I281" s="292" t="s">
        <v>207</v>
      </c>
      <c r="J281" s="292" t="s">
        <v>148</v>
      </c>
      <c r="K281" s="290" t="s">
        <v>167</v>
      </c>
      <c r="L281" s="290" t="s">
        <v>209</v>
      </c>
      <c r="M281" s="290" t="s">
        <v>126</v>
      </c>
      <c r="N281" s="290" t="s">
        <v>126</v>
      </c>
      <c r="O281" s="293" t="s">
        <v>151</v>
      </c>
      <c r="P281" s="290" t="s">
        <v>151</v>
      </c>
      <c r="Q281" s="292" t="s">
        <v>210</v>
      </c>
      <c r="R281" s="294" t="s">
        <v>204</v>
      </c>
      <c r="S281" s="294" t="s">
        <v>246</v>
      </c>
      <c r="T281" s="294" t="s">
        <v>376</v>
      </c>
      <c r="U281" s="294" t="s">
        <v>210</v>
      </c>
      <c r="V281" s="289"/>
      <c r="W281" s="292" t="s">
        <v>431</v>
      </c>
      <c r="X281" s="295">
        <v>5</v>
      </c>
    </row>
    <row r="282" spans="2:24" s="39" customFormat="1" ht="16">
      <c r="B282" s="196"/>
      <c r="C282" s="286">
        <v>45611</v>
      </c>
      <c r="D282" s="287" t="s">
        <v>380</v>
      </c>
      <c r="E282" s="288">
        <v>0.43819444444444444</v>
      </c>
      <c r="F282" s="289" t="s">
        <v>216</v>
      </c>
      <c r="G282" s="290" t="s">
        <v>188</v>
      </c>
      <c r="H282" s="291">
        <v>0.2</v>
      </c>
      <c r="I282" s="292" t="s">
        <v>207</v>
      </c>
      <c r="J282" s="292" t="s">
        <v>148</v>
      </c>
      <c r="K282" s="290" t="s">
        <v>149</v>
      </c>
      <c r="L282" s="290" t="s">
        <v>150</v>
      </c>
      <c r="M282" s="290" t="s">
        <v>151</v>
      </c>
      <c r="N282" s="290" t="s">
        <v>151</v>
      </c>
      <c r="O282" s="293" t="s">
        <v>151</v>
      </c>
      <c r="P282" s="290" t="s">
        <v>151</v>
      </c>
      <c r="Q282" s="292" t="s">
        <v>210</v>
      </c>
      <c r="R282" s="294" t="s">
        <v>204</v>
      </c>
      <c r="S282" s="294" t="s">
        <v>246</v>
      </c>
      <c r="T282" s="294" t="s">
        <v>376</v>
      </c>
      <c r="U282" s="294" t="s">
        <v>210</v>
      </c>
      <c r="V282" s="289"/>
      <c r="W282" s="292" t="s">
        <v>431</v>
      </c>
      <c r="X282" s="295">
        <v>5</v>
      </c>
    </row>
    <row r="283" spans="2:24" s="39" customFormat="1" ht="16">
      <c r="B283" s="196"/>
      <c r="C283" s="286">
        <v>45611</v>
      </c>
      <c r="D283" s="287" t="s">
        <v>380</v>
      </c>
      <c r="E283" s="288">
        <v>0.43958333333333333</v>
      </c>
      <c r="F283" s="289" t="s">
        <v>216</v>
      </c>
      <c r="G283" s="290" t="s">
        <v>188</v>
      </c>
      <c r="H283" s="291">
        <v>0.2</v>
      </c>
      <c r="I283" s="292" t="s">
        <v>207</v>
      </c>
      <c r="J283" s="292" t="s">
        <v>148</v>
      </c>
      <c r="K283" s="290" t="s">
        <v>149</v>
      </c>
      <c r="L283" s="290" t="s">
        <v>209</v>
      </c>
      <c r="M283" s="290" t="s">
        <v>151</v>
      </c>
      <c r="N283" s="290" t="s">
        <v>151</v>
      </c>
      <c r="O283" s="293" t="s">
        <v>151</v>
      </c>
      <c r="P283" s="290" t="s">
        <v>151</v>
      </c>
      <c r="Q283" s="292" t="s">
        <v>210</v>
      </c>
      <c r="R283" s="294" t="s">
        <v>204</v>
      </c>
      <c r="S283" s="294" t="s">
        <v>246</v>
      </c>
      <c r="T283" s="294" t="s">
        <v>154</v>
      </c>
      <c r="U283" s="294" t="s">
        <v>210</v>
      </c>
      <c r="V283" s="289"/>
      <c r="W283" s="292" t="s">
        <v>431</v>
      </c>
      <c r="X283" s="295">
        <v>4</v>
      </c>
    </row>
    <row r="284" spans="2:24" s="39" customFormat="1" ht="16">
      <c r="B284" s="196"/>
      <c r="C284" s="286">
        <v>45611</v>
      </c>
      <c r="D284" s="287" t="s">
        <v>380</v>
      </c>
      <c r="E284" s="288">
        <v>0.43958333333333333</v>
      </c>
      <c r="F284" s="289" t="s">
        <v>216</v>
      </c>
      <c r="G284" s="290" t="s">
        <v>188</v>
      </c>
      <c r="H284" s="291">
        <v>0</v>
      </c>
      <c r="I284" s="292" t="s">
        <v>207</v>
      </c>
      <c r="J284" s="292" t="s">
        <v>148</v>
      </c>
      <c r="K284" s="290" t="s">
        <v>149</v>
      </c>
      <c r="L284" s="290" t="s">
        <v>209</v>
      </c>
      <c r="M284" s="290" t="s">
        <v>151</v>
      </c>
      <c r="N284" s="290" t="s">
        <v>151</v>
      </c>
      <c r="O284" s="293" t="s">
        <v>151</v>
      </c>
      <c r="P284" s="290" t="s">
        <v>151</v>
      </c>
      <c r="Q284" s="292" t="s">
        <v>210</v>
      </c>
      <c r="R284" s="294" t="s">
        <v>204</v>
      </c>
      <c r="S284" s="294" t="s">
        <v>249</v>
      </c>
      <c r="T284" s="294" t="s">
        <v>376</v>
      </c>
      <c r="U284" s="294" t="s">
        <v>210</v>
      </c>
      <c r="V284" s="289"/>
      <c r="W284" s="292" t="s">
        <v>428</v>
      </c>
      <c r="X284" s="295">
        <v>4</v>
      </c>
    </row>
    <row r="285" spans="2:24" s="39" customFormat="1" ht="16">
      <c r="B285" s="196"/>
      <c r="C285" s="286">
        <v>45611</v>
      </c>
      <c r="D285" s="287" t="s">
        <v>380</v>
      </c>
      <c r="E285" s="288">
        <v>0.44166666666666665</v>
      </c>
      <c r="F285" s="289" t="s">
        <v>216</v>
      </c>
      <c r="G285" s="290" t="s">
        <v>188</v>
      </c>
      <c r="H285" s="291">
        <v>0.3</v>
      </c>
      <c r="I285" s="292" t="s">
        <v>207</v>
      </c>
      <c r="J285" s="292" t="s">
        <v>148</v>
      </c>
      <c r="K285" s="290" t="s">
        <v>149</v>
      </c>
      <c r="L285" s="290" t="s">
        <v>209</v>
      </c>
      <c r="M285" s="290" t="s">
        <v>151</v>
      </c>
      <c r="N285" s="290" t="s">
        <v>151</v>
      </c>
      <c r="O285" s="293" t="s">
        <v>151</v>
      </c>
      <c r="P285" s="290" t="s">
        <v>151</v>
      </c>
      <c r="Q285" s="292" t="s">
        <v>210</v>
      </c>
      <c r="R285" s="294" t="s">
        <v>204</v>
      </c>
      <c r="S285" s="294" t="s">
        <v>246</v>
      </c>
      <c r="T285" s="294" t="s">
        <v>376</v>
      </c>
      <c r="U285" s="294" t="s">
        <v>210</v>
      </c>
      <c r="V285" s="289"/>
      <c r="W285" s="292" t="s">
        <v>431</v>
      </c>
      <c r="X285" s="295">
        <v>3</v>
      </c>
    </row>
    <row r="286" spans="2:24" s="39" customFormat="1" ht="16">
      <c r="B286" s="196"/>
      <c r="C286" s="286">
        <v>45611</v>
      </c>
      <c r="D286" s="287" t="s">
        <v>380</v>
      </c>
      <c r="E286" s="288">
        <v>0.44236111111111109</v>
      </c>
      <c r="F286" s="289" t="s">
        <v>216</v>
      </c>
      <c r="G286" s="290" t="s">
        <v>188</v>
      </c>
      <c r="H286" s="291">
        <v>0.2</v>
      </c>
      <c r="I286" s="292" t="s">
        <v>207</v>
      </c>
      <c r="J286" s="292" t="s">
        <v>148</v>
      </c>
      <c r="K286" s="290" t="s">
        <v>149</v>
      </c>
      <c r="L286" s="290" t="s">
        <v>209</v>
      </c>
      <c r="M286" s="290" t="s">
        <v>151</v>
      </c>
      <c r="N286" s="290" t="s">
        <v>151</v>
      </c>
      <c r="O286" s="293" t="s">
        <v>151</v>
      </c>
      <c r="P286" s="290" t="s">
        <v>151</v>
      </c>
      <c r="Q286" s="292" t="s">
        <v>210</v>
      </c>
      <c r="R286" s="294" t="s">
        <v>204</v>
      </c>
      <c r="S286" s="294" t="s">
        <v>246</v>
      </c>
      <c r="T286" s="294" t="s">
        <v>376</v>
      </c>
      <c r="U286" s="294" t="s">
        <v>210</v>
      </c>
      <c r="V286" s="289"/>
      <c r="W286" s="292" t="s">
        <v>431</v>
      </c>
      <c r="X286" s="295">
        <v>2</v>
      </c>
    </row>
    <row r="287" spans="2:24" s="39" customFormat="1" ht="16">
      <c r="B287" s="196"/>
      <c r="C287" s="286">
        <v>45611</v>
      </c>
      <c r="D287" s="287" t="s">
        <v>380</v>
      </c>
      <c r="E287" s="288">
        <v>0.44444444444444442</v>
      </c>
      <c r="F287" s="289" t="s">
        <v>216</v>
      </c>
      <c r="G287" s="290" t="s">
        <v>188</v>
      </c>
      <c r="H287" s="291">
        <v>0.1</v>
      </c>
      <c r="I287" s="292" t="s">
        <v>207</v>
      </c>
      <c r="J287" s="292" t="s">
        <v>148</v>
      </c>
      <c r="K287" s="290" t="s">
        <v>149</v>
      </c>
      <c r="L287" s="290" t="s">
        <v>209</v>
      </c>
      <c r="M287" s="290" t="s">
        <v>151</v>
      </c>
      <c r="N287" s="290" t="s">
        <v>151</v>
      </c>
      <c r="O287" s="293" t="s">
        <v>151</v>
      </c>
      <c r="P287" s="290" t="s">
        <v>126</v>
      </c>
      <c r="Q287" s="292" t="s">
        <v>210</v>
      </c>
      <c r="R287" s="294" t="s">
        <v>204</v>
      </c>
      <c r="S287" s="294" t="s">
        <v>249</v>
      </c>
      <c r="T287" s="294" t="s">
        <v>376</v>
      </c>
      <c r="U287" s="294" t="s">
        <v>210</v>
      </c>
      <c r="V287" s="289"/>
      <c r="W287" s="292" t="s">
        <v>428</v>
      </c>
      <c r="X287" s="295">
        <v>2</v>
      </c>
    </row>
    <row r="288" spans="2:24" s="39" customFormat="1" ht="16">
      <c r="B288" s="196"/>
      <c r="C288" s="286">
        <v>45611</v>
      </c>
      <c r="D288" s="287" t="s">
        <v>380</v>
      </c>
      <c r="E288" s="288">
        <v>0.44513888888888886</v>
      </c>
      <c r="F288" s="289" t="s">
        <v>216</v>
      </c>
      <c r="G288" s="290" t="s">
        <v>188</v>
      </c>
      <c r="H288" s="291">
        <v>0.2</v>
      </c>
      <c r="I288" s="292" t="s">
        <v>207</v>
      </c>
      <c r="J288" s="292" t="s">
        <v>148</v>
      </c>
      <c r="K288" s="290" t="s">
        <v>208</v>
      </c>
      <c r="L288" s="290" t="s">
        <v>209</v>
      </c>
      <c r="M288" s="290" t="s">
        <v>151</v>
      </c>
      <c r="N288" s="290" t="s">
        <v>151</v>
      </c>
      <c r="O288" s="293" t="s">
        <v>151</v>
      </c>
      <c r="P288" s="290" t="s">
        <v>126</v>
      </c>
      <c r="Q288" s="292" t="s">
        <v>210</v>
      </c>
      <c r="R288" s="294" t="s">
        <v>204</v>
      </c>
      <c r="S288" s="294" t="s">
        <v>211</v>
      </c>
      <c r="T288" s="294" t="s">
        <v>376</v>
      </c>
      <c r="U288" s="294" t="s">
        <v>213</v>
      </c>
      <c r="V288" s="289"/>
      <c r="W288" s="292" t="s">
        <v>433</v>
      </c>
      <c r="X288" s="295">
        <v>1</v>
      </c>
    </row>
    <row r="289" spans="2:24" s="39" customFormat="1" ht="16">
      <c r="B289" s="196"/>
      <c r="C289" s="286">
        <v>45611</v>
      </c>
      <c r="D289" s="287" t="s">
        <v>380</v>
      </c>
      <c r="E289" s="288">
        <v>0.4465277777777778</v>
      </c>
      <c r="F289" s="289" t="s">
        <v>216</v>
      </c>
      <c r="G289" s="290" t="s">
        <v>188</v>
      </c>
      <c r="H289" s="291">
        <v>0.1</v>
      </c>
      <c r="I289" s="292" t="s">
        <v>207</v>
      </c>
      <c r="J289" s="292" t="s">
        <v>148</v>
      </c>
      <c r="K289" s="290" t="s">
        <v>149</v>
      </c>
      <c r="L289" s="290" t="s">
        <v>209</v>
      </c>
      <c r="M289" s="290" t="s">
        <v>151</v>
      </c>
      <c r="N289" s="290" t="s">
        <v>151</v>
      </c>
      <c r="O289" s="293" t="s">
        <v>151</v>
      </c>
      <c r="P289" s="290" t="s">
        <v>126</v>
      </c>
      <c r="Q289" s="292" t="s">
        <v>210</v>
      </c>
      <c r="R289" s="294" t="s">
        <v>204</v>
      </c>
      <c r="S289" s="294" t="s">
        <v>246</v>
      </c>
      <c r="T289" s="294" t="s">
        <v>376</v>
      </c>
      <c r="U289" s="294" t="s">
        <v>210</v>
      </c>
      <c r="V289" s="289"/>
      <c r="W289" s="292" t="s">
        <v>431</v>
      </c>
      <c r="X289" s="295">
        <v>1</v>
      </c>
    </row>
    <row r="290" spans="2:24" s="39" customFormat="1" ht="16">
      <c r="B290" s="196"/>
      <c r="C290" s="286">
        <v>45611</v>
      </c>
      <c r="D290" s="287" t="s">
        <v>380</v>
      </c>
      <c r="E290" s="288">
        <v>0.4597222222222222</v>
      </c>
      <c r="F290" s="289" t="s">
        <v>216</v>
      </c>
      <c r="G290" s="290" t="s">
        <v>188</v>
      </c>
      <c r="H290" s="291">
        <v>0.1</v>
      </c>
      <c r="I290" s="292" t="s">
        <v>207</v>
      </c>
      <c r="J290" s="292" t="s">
        <v>148</v>
      </c>
      <c r="K290" s="290" t="s">
        <v>208</v>
      </c>
      <c r="L290" s="290" t="s">
        <v>209</v>
      </c>
      <c r="M290" s="290" t="s">
        <v>151</v>
      </c>
      <c r="N290" s="290" t="s">
        <v>151</v>
      </c>
      <c r="O290" s="293" t="s">
        <v>151</v>
      </c>
      <c r="P290" s="290" t="s">
        <v>126</v>
      </c>
      <c r="Q290" s="292" t="s">
        <v>210</v>
      </c>
      <c r="R290" s="294" t="s">
        <v>204</v>
      </c>
      <c r="S290" s="294" t="s">
        <v>211</v>
      </c>
      <c r="T290" s="294" t="s">
        <v>376</v>
      </c>
      <c r="U290" s="294" t="s">
        <v>213</v>
      </c>
      <c r="V290" s="289"/>
      <c r="W290" s="292" t="s">
        <v>433</v>
      </c>
      <c r="X290" s="295">
        <v>1</v>
      </c>
    </row>
    <row r="291" spans="2:24" s="39" customFormat="1" ht="16">
      <c r="B291" s="196"/>
      <c r="C291" s="286">
        <v>45611</v>
      </c>
      <c r="D291" s="287" t="s">
        <v>380</v>
      </c>
      <c r="E291" s="288">
        <v>0.46111111111111114</v>
      </c>
      <c r="F291" s="289" t="s">
        <v>216</v>
      </c>
      <c r="G291" s="290" t="s">
        <v>188</v>
      </c>
      <c r="H291" s="291">
        <v>0.3</v>
      </c>
      <c r="I291" s="292" t="s">
        <v>207</v>
      </c>
      <c r="J291" s="292" t="s">
        <v>148</v>
      </c>
      <c r="K291" s="290" t="s">
        <v>149</v>
      </c>
      <c r="L291" s="290" t="s">
        <v>209</v>
      </c>
      <c r="M291" s="290" t="s">
        <v>151</v>
      </c>
      <c r="N291" s="290" t="s">
        <v>151</v>
      </c>
      <c r="O291" s="293" t="s">
        <v>151</v>
      </c>
      <c r="P291" s="290" t="s">
        <v>151</v>
      </c>
      <c r="Q291" s="292" t="s">
        <v>210</v>
      </c>
      <c r="R291" s="294" t="s">
        <v>204</v>
      </c>
      <c r="S291" s="294" t="s">
        <v>249</v>
      </c>
      <c r="T291" s="294" t="s">
        <v>376</v>
      </c>
      <c r="U291" s="294" t="s">
        <v>210</v>
      </c>
      <c r="V291" s="289"/>
      <c r="W291" s="292" t="s">
        <v>428</v>
      </c>
      <c r="X291" s="295">
        <v>2</v>
      </c>
    </row>
    <row r="292" spans="2:24" s="39" customFormat="1" ht="16">
      <c r="B292" s="196"/>
      <c r="C292" s="286">
        <v>45611</v>
      </c>
      <c r="D292" s="287" t="s">
        <v>380</v>
      </c>
      <c r="E292" s="288">
        <v>0.46388888888888891</v>
      </c>
      <c r="F292" s="289" t="s">
        <v>216</v>
      </c>
      <c r="G292" s="290" t="s">
        <v>188</v>
      </c>
      <c r="H292" s="291">
        <v>0.2</v>
      </c>
      <c r="I292" s="292" t="s">
        <v>207</v>
      </c>
      <c r="J292" s="292" t="s">
        <v>148</v>
      </c>
      <c r="K292" s="290" t="s">
        <v>208</v>
      </c>
      <c r="L292" s="290" t="s">
        <v>209</v>
      </c>
      <c r="M292" s="290" t="s">
        <v>151</v>
      </c>
      <c r="N292" s="290" t="s">
        <v>151</v>
      </c>
      <c r="O292" s="293" t="s">
        <v>151</v>
      </c>
      <c r="P292" s="290" t="s">
        <v>151</v>
      </c>
      <c r="Q292" s="292" t="s">
        <v>210</v>
      </c>
      <c r="R292" s="294" t="s">
        <v>204</v>
      </c>
      <c r="S292" s="294" t="s">
        <v>249</v>
      </c>
      <c r="T292" s="294" t="s">
        <v>376</v>
      </c>
      <c r="U292" s="294" t="s">
        <v>210</v>
      </c>
      <c r="V292" s="289"/>
      <c r="W292" s="292" t="s">
        <v>428</v>
      </c>
      <c r="X292" s="295">
        <v>3</v>
      </c>
    </row>
    <row r="293" spans="2:24" s="39" customFormat="1" ht="16">
      <c r="B293" s="196"/>
      <c r="C293" s="286">
        <v>45611</v>
      </c>
      <c r="D293" s="287" t="s">
        <v>380</v>
      </c>
      <c r="E293" s="288">
        <v>0.46458333333333335</v>
      </c>
      <c r="F293" s="289" t="s">
        <v>216</v>
      </c>
      <c r="G293" s="290" t="s">
        <v>188</v>
      </c>
      <c r="H293" s="291">
        <v>0.2</v>
      </c>
      <c r="I293" s="292" t="s">
        <v>207</v>
      </c>
      <c r="J293" s="292" t="s">
        <v>148</v>
      </c>
      <c r="K293" s="290" t="s">
        <v>149</v>
      </c>
      <c r="L293" s="290" t="s">
        <v>209</v>
      </c>
      <c r="M293" s="290" t="s">
        <v>151</v>
      </c>
      <c r="N293" s="290" t="s">
        <v>151</v>
      </c>
      <c r="O293" s="293" t="s">
        <v>151</v>
      </c>
      <c r="P293" s="290" t="s">
        <v>151</v>
      </c>
      <c r="Q293" s="292" t="s">
        <v>210</v>
      </c>
      <c r="R293" s="294" t="s">
        <v>204</v>
      </c>
      <c r="S293" s="294" t="s">
        <v>246</v>
      </c>
      <c r="T293" s="294" t="s">
        <v>154</v>
      </c>
      <c r="U293" s="294" t="s">
        <v>210</v>
      </c>
      <c r="V293" s="289"/>
      <c r="W293" s="292" t="s">
        <v>431</v>
      </c>
      <c r="X293" s="295">
        <v>3</v>
      </c>
    </row>
    <row r="294" spans="2:24" s="39" customFormat="1" ht="16">
      <c r="B294" s="196"/>
      <c r="C294" s="286">
        <v>45611</v>
      </c>
      <c r="D294" s="287" t="s">
        <v>380</v>
      </c>
      <c r="E294" s="288">
        <v>0.46527777777777779</v>
      </c>
      <c r="F294" s="289" t="s">
        <v>216</v>
      </c>
      <c r="G294" s="290" t="s">
        <v>188</v>
      </c>
      <c r="H294" s="291">
        <v>0.2</v>
      </c>
      <c r="I294" s="292" t="s">
        <v>207</v>
      </c>
      <c r="J294" s="292" t="s">
        <v>148</v>
      </c>
      <c r="K294" s="290" t="s">
        <v>149</v>
      </c>
      <c r="L294" s="290" t="s">
        <v>209</v>
      </c>
      <c r="M294" s="290" t="s">
        <v>151</v>
      </c>
      <c r="N294" s="290" t="s">
        <v>151</v>
      </c>
      <c r="O294" s="293" t="s">
        <v>151</v>
      </c>
      <c r="P294" s="290" t="s">
        <v>151</v>
      </c>
      <c r="Q294" s="292" t="s">
        <v>210</v>
      </c>
      <c r="R294" s="294" t="s">
        <v>204</v>
      </c>
      <c r="S294" s="294" t="s">
        <v>249</v>
      </c>
      <c r="T294" s="294" t="s">
        <v>376</v>
      </c>
      <c r="U294" s="294" t="s">
        <v>210</v>
      </c>
      <c r="V294" s="289"/>
      <c r="W294" s="292" t="s">
        <v>428</v>
      </c>
      <c r="X294" s="295">
        <v>4</v>
      </c>
    </row>
    <row r="295" spans="2:24" s="39" customFormat="1" ht="16">
      <c r="B295" s="196"/>
      <c r="C295" s="286">
        <v>45611</v>
      </c>
      <c r="D295" s="287" t="s">
        <v>380</v>
      </c>
      <c r="E295" s="288">
        <v>0.46736111111111112</v>
      </c>
      <c r="F295" s="289" t="s">
        <v>216</v>
      </c>
      <c r="G295" s="290" t="s">
        <v>188</v>
      </c>
      <c r="H295" s="291">
        <v>0.1</v>
      </c>
      <c r="I295" s="292" t="s">
        <v>207</v>
      </c>
      <c r="J295" s="292" t="s">
        <v>148</v>
      </c>
      <c r="K295" s="290" t="s">
        <v>149</v>
      </c>
      <c r="L295" s="290" t="s">
        <v>209</v>
      </c>
      <c r="M295" s="290" t="s">
        <v>151</v>
      </c>
      <c r="N295" s="290" t="s">
        <v>151</v>
      </c>
      <c r="O295" s="293" t="s">
        <v>151</v>
      </c>
      <c r="P295" s="290" t="s">
        <v>151</v>
      </c>
      <c r="Q295" s="292" t="s">
        <v>210</v>
      </c>
      <c r="R295" s="294" t="s">
        <v>204</v>
      </c>
      <c r="S295" s="294" t="s">
        <v>249</v>
      </c>
      <c r="T295" s="294" t="s">
        <v>376</v>
      </c>
      <c r="U295" s="294" t="s">
        <v>210</v>
      </c>
      <c r="V295" s="289"/>
      <c r="W295" s="292" t="s">
        <v>428</v>
      </c>
      <c r="X295" s="295">
        <v>5</v>
      </c>
    </row>
    <row r="296" spans="2:24" s="39" customFormat="1" ht="16">
      <c r="B296" s="196"/>
      <c r="C296" s="286">
        <v>45611</v>
      </c>
      <c r="D296" s="287" t="s">
        <v>380</v>
      </c>
      <c r="E296" s="288">
        <v>0.46875</v>
      </c>
      <c r="F296" s="289" t="s">
        <v>216</v>
      </c>
      <c r="G296" s="290" t="s">
        <v>188</v>
      </c>
      <c r="H296" s="291">
        <v>0.1</v>
      </c>
      <c r="I296" s="292" t="s">
        <v>207</v>
      </c>
      <c r="J296" s="292" t="s">
        <v>148</v>
      </c>
      <c r="K296" s="290" t="s">
        <v>149</v>
      </c>
      <c r="L296" s="290" t="s">
        <v>209</v>
      </c>
      <c r="M296" s="290" t="s">
        <v>151</v>
      </c>
      <c r="N296" s="290" t="s">
        <v>151</v>
      </c>
      <c r="O296" s="293" t="s">
        <v>151</v>
      </c>
      <c r="P296" s="290" t="s">
        <v>151</v>
      </c>
      <c r="Q296" s="292" t="s">
        <v>210</v>
      </c>
      <c r="R296" s="294" t="s">
        <v>204</v>
      </c>
      <c r="S296" s="294" t="s">
        <v>246</v>
      </c>
      <c r="T296" s="294" t="s">
        <v>376</v>
      </c>
      <c r="U296" s="294" t="s">
        <v>210</v>
      </c>
      <c r="V296" s="289"/>
      <c r="W296" s="292" t="s">
        <v>431</v>
      </c>
      <c r="X296" s="295">
        <v>5</v>
      </c>
    </row>
    <row r="297" spans="2:24" s="39" customFormat="1" ht="16">
      <c r="B297" s="196"/>
      <c r="C297" s="286">
        <v>45611</v>
      </c>
      <c r="D297" s="287" t="s">
        <v>380</v>
      </c>
      <c r="E297" s="288">
        <v>0.47916666666666669</v>
      </c>
      <c r="F297" s="289" t="s">
        <v>216</v>
      </c>
      <c r="G297" s="290" t="s">
        <v>188</v>
      </c>
      <c r="H297" s="291">
        <v>0.1</v>
      </c>
      <c r="I297" s="292" t="s">
        <v>207</v>
      </c>
      <c r="J297" s="292" t="s">
        <v>148</v>
      </c>
      <c r="K297" s="290" t="s">
        <v>149</v>
      </c>
      <c r="L297" s="290" t="s">
        <v>548</v>
      </c>
      <c r="M297" s="290" t="s">
        <v>151</v>
      </c>
      <c r="N297" s="290" t="s">
        <v>151</v>
      </c>
      <c r="O297" s="293" t="s">
        <v>151</v>
      </c>
      <c r="P297" s="290" t="s">
        <v>151</v>
      </c>
      <c r="Q297" s="292" t="s">
        <v>210</v>
      </c>
      <c r="R297" s="294" t="s">
        <v>204</v>
      </c>
      <c r="S297" s="294" t="s">
        <v>249</v>
      </c>
      <c r="T297" s="294" t="s">
        <v>376</v>
      </c>
      <c r="U297" s="294" t="s">
        <v>210</v>
      </c>
      <c r="V297" s="289"/>
      <c r="W297" s="292" t="s">
        <v>428</v>
      </c>
      <c r="X297" s="295">
        <v>5</v>
      </c>
    </row>
    <row r="298" spans="2:24" s="39" customFormat="1" ht="16">
      <c r="B298" s="196"/>
      <c r="C298" s="286">
        <v>45611</v>
      </c>
      <c r="D298" s="287" t="s">
        <v>380</v>
      </c>
      <c r="E298" s="288">
        <v>0.48194444444444445</v>
      </c>
      <c r="F298" s="289" t="s">
        <v>216</v>
      </c>
      <c r="G298" s="290" t="s">
        <v>188</v>
      </c>
      <c r="H298" s="291">
        <v>0.1</v>
      </c>
      <c r="I298" s="292" t="s">
        <v>207</v>
      </c>
      <c r="J298" s="292" t="s">
        <v>148</v>
      </c>
      <c r="K298" s="290" t="s">
        <v>149</v>
      </c>
      <c r="L298" s="290" t="s">
        <v>209</v>
      </c>
      <c r="M298" s="290" t="s">
        <v>151</v>
      </c>
      <c r="N298" s="290" t="s">
        <v>151</v>
      </c>
      <c r="O298" s="293" t="s">
        <v>151</v>
      </c>
      <c r="P298" s="290" t="s">
        <v>151</v>
      </c>
      <c r="Q298" s="292" t="s">
        <v>210</v>
      </c>
      <c r="R298" s="294" t="s">
        <v>204</v>
      </c>
      <c r="S298" s="294" t="s">
        <v>249</v>
      </c>
      <c r="T298" s="294" t="s">
        <v>376</v>
      </c>
      <c r="U298" s="294" t="s">
        <v>210</v>
      </c>
      <c r="V298" s="289"/>
      <c r="W298" s="292" t="s">
        <v>428</v>
      </c>
      <c r="X298" s="295">
        <v>4</v>
      </c>
    </row>
    <row r="299" spans="2:24" s="39" customFormat="1" ht="16">
      <c r="B299" s="196"/>
      <c r="C299" s="286">
        <v>45611</v>
      </c>
      <c r="D299" s="287" t="s">
        <v>380</v>
      </c>
      <c r="E299" s="288">
        <v>0.48194444444444445</v>
      </c>
      <c r="F299" s="289" t="s">
        <v>216</v>
      </c>
      <c r="G299" s="290" t="s">
        <v>188</v>
      </c>
      <c r="H299" s="291">
        <v>0.1</v>
      </c>
      <c r="I299" s="292" t="s">
        <v>207</v>
      </c>
      <c r="J299" s="292" t="s">
        <v>148</v>
      </c>
      <c r="K299" s="290" t="s">
        <v>149</v>
      </c>
      <c r="L299" s="290" t="s">
        <v>209</v>
      </c>
      <c r="M299" s="290" t="s">
        <v>151</v>
      </c>
      <c r="N299" s="290" t="s">
        <v>151</v>
      </c>
      <c r="O299" s="293" t="s">
        <v>151</v>
      </c>
      <c r="P299" s="290" t="s">
        <v>151</v>
      </c>
      <c r="Q299" s="292" t="s">
        <v>210</v>
      </c>
      <c r="R299" s="294" t="s">
        <v>204</v>
      </c>
      <c r="S299" s="294" t="s">
        <v>246</v>
      </c>
      <c r="T299" s="294" t="s">
        <v>376</v>
      </c>
      <c r="U299" s="294" t="s">
        <v>210</v>
      </c>
      <c r="V299" s="289"/>
      <c r="W299" s="292" t="s">
        <v>431</v>
      </c>
      <c r="X299" s="295">
        <v>4</v>
      </c>
    </row>
    <row r="300" spans="2:24" s="39" customFormat="1" ht="16">
      <c r="B300" s="196"/>
      <c r="C300" s="286">
        <v>45611</v>
      </c>
      <c r="D300" s="287" t="s">
        <v>380</v>
      </c>
      <c r="E300" s="288">
        <v>0.48472222222222222</v>
      </c>
      <c r="F300" s="289" t="s">
        <v>216</v>
      </c>
      <c r="G300" s="290" t="s">
        <v>188</v>
      </c>
      <c r="H300" s="291">
        <v>0.1</v>
      </c>
      <c r="I300" s="292" t="s">
        <v>207</v>
      </c>
      <c r="J300" s="292" t="s">
        <v>148</v>
      </c>
      <c r="K300" s="290" t="s">
        <v>149</v>
      </c>
      <c r="L300" s="290" t="s">
        <v>209</v>
      </c>
      <c r="M300" s="290" t="s">
        <v>151</v>
      </c>
      <c r="N300" s="290" t="s">
        <v>151</v>
      </c>
      <c r="O300" s="293" t="s">
        <v>151</v>
      </c>
      <c r="P300" s="290" t="s">
        <v>151</v>
      </c>
      <c r="Q300" s="292" t="s">
        <v>210</v>
      </c>
      <c r="R300" s="294" t="s">
        <v>204</v>
      </c>
      <c r="S300" s="294" t="s">
        <v>246</v>
      </c>
      <c r="T300" s="294" t="s">
        <v>376</v>
      </c>
      <c r="U300" s="294" t="s">
        <v>210</v>
      </c>
      <c r="V300" s="289"/>
      <c r="W300" s="292" t="s">
        <v>483</v>
      </c>
      <c r="X300" s="295">
        <v>2</v>
      </c>
    </row>
    <row r="301" spans="2:24" s="39" customFormat="1" ht="16">
      <c r="B301" s="196"/>
      <c r="C301" s="286">
        <v>45611</v>
      </c>
      <c r="D301" s="287" t="s">
        <v>380</v>
      </c>
      <c r="E301" s="288">
        <v>0.48749999999999999</v>
      </c>
      <c r="F301" s="289" t="s">
        <v>216</v>
      </c>
      <c r="G301" s="290" t="s">
        <v>188</v>
      </c>
      <c r="H301" s="291">
        <v>0.1</v>
      </c>
      <c r="I301" s="292" t="s">
        <v>207</v>
      </c>
      <c r="J301" s="292" t="s">
        <v>148</v>
      </c>
      <c r="K301" s="290" t="s">
        <v>149</v>
      </c>
      <c r="L301" s="290" t="s">
        <v>209</v>
      </c>
      <c r="M301" s="290" t="s">
        <v>151</v>
      </c>
      <c r="N301" s="290" t="s">
        <v>151</v>
      </c>
      <c r="O301" s="293" t="s">
        <v>151</v>
      </c>
      <c r="P301" s="290" t="s">
        <v>126</v>
      </c>
      <c r="Q301" s="292" t="s">
        <v>210</v>
      </c>
      <c r="R301" s="294" t="s">
        <v>204</v>
      </c>
      <c r="S301" s="294" t="s">
        <v>246</v>
      </c>
      <c r="T301" s="294" t="s">
        <v>376</v>
      </c>
      <c r="U301" s="294" t="s">
        <v>210</v>
      </c>
      <c r="V301" s="289"/>
      <c r="W301" s="292" t="s">
        <v>431</v>
      </c>
      <c r="X301" s="295">
        <v>1</v>
      </c>
    </row>
    <row r="302" spans="2:24" s="39" customFormat="1" ht="16">
      <c r="B302" s="196"/>
      <c r="C302" s="286">
        <v>45611</v>
      </c>
      <c r="D302" s="287" t="s">
        <v>380</v>
      </c>
      <c r="E302" s="288">
        <v>0.48819444444444443</v>
      </c>
      <c r="F302" s="289" t="s">
        <v>216</v>
      </c>
      <c r="G302" s="290" t="s">
        <v>188</v>
      </c>
      <c r="H302" s="291">
        <v>0.1</v>
      </c>
      <c r="I302" s="292" t="s">
        <v>207</v>
      </c>
      <c r="J302" s="292" t="s">
        <v>148</v>
      </c>
      <c r="K302" s="290" t="s">
        <v>149</v>
      </c>
      <c r="L302" s="290" t="s">
        <v>209</v>
      </c>
      <c r="M302" s="290" t="s">
        <v>151</v>
      </c>
      <c r="N302" s="290" t="s">
        <v>151</v>
      </c>
      <c r="O302" s="293" t="s">
        <v>151</v>
      </c>
      <c r="P302" s="290" t="s">
        <v>126</v>
      </c>
      <c r="Q302" s="292" t="s">
        <v>155</v>
      </c>
      <c r="R302" s="294" t="s">
        <v>204</v>
      </c>
      <c r="S302" s="294" t="s">
        <v>245</v>
      </c>
      <c r="T302" s="294" t="s">
        <v>376</v>
      </c>
      <c r="U302" s="294" t="s">
        <v>155</v>
      </c>
      <c r="V302" s="289"/>
      <c r="W302" s="292" t="s">
        <v>484</v>
      </c>
      <c r="X302" s="295">
        <v>1</v>
      </c>
    </row>
    <row r="303" spans="2:24" s="39" customFormat="1" ht="16">
      <c r="B303" s="196"/>
      <c r="C303" s="286">
        <v>45611</v>
      </c>
      <c r="D303" s="287" t="s">
        <v>380</v>
      </c>
      <c r="E303" s="288">
        <v>0.48958333333333331</v>
      </c>
      <c r="F303" s="289" t="s">
        <v>216</v>
      </c>
      <c r="G303" s="290" t="s">
        <v>188</v>
      </c>
      <c r="H303" s="291">
        <v>0</v>
      </c>
      <c r="I303" s="292" t="s">
        <v>207</v>
      </c>
      <c r="J303" s="292" t="s">
        <v>148</v>
      </c>
      <c r="K303" s="290" t="s">
        <v>149</v>
      </c>
      <c r="L303" s="290" t="s">
        <v>209</v>
      </c>
      <c r="M303" s="290" t="s">
        <v>151</v>
      </c>
      <c r="N303" s="290" t="s">
        <v>151</v>
      </c>
      <c r="O303" s="293" t="s">
        <v>126</v>
      </c>
      <c r="P303" s="290" t="s">
        <v>126</v>
      </c>
      <c r="Q303" s="292" t="s">
        <v>210</v>
      </c>
      <c r="R303" s="294" t="s">
        <v>204</v>
      </c>
      <c r="S303" s="294" t="s">
        <v>246</v>
      </c>
      <c r="T303" s="294" t="s">
        <v>154</v>
      </c>
      <c r="U303" s="294" t="s">
        <v>210</v>
      </c>
      <c r="V303" s="289"/>
      <c r="W303" s="292" t="s">
        <v>431</v>
      </c>
      <c r="X303" s="295">
        <v>1</v>
      </c>
    </row>
    <row r="304" spans="2:24" s="39" customFormat="1" ht="32">
      <c r="B304" s="196"/>
      <c r="C304" s="286">
        <v>45611</v>
      </c>
      <c r="D304" s="287" t="s">
        <v>380</v>
      </c>
      <c r="E304" s="288">
        <v>0.63888888888888884</v>
      </c>
      <c r="F304" s="289" t="s">
        <v>216</v>
      </c>
      <c r="G304" s="290" t="s">
        <v>188</v>
      </c>
      <c r="H304" s="291">
        <v>0.1</v>
      </c>
      <c r="I304" s="292" t="s">
        <v>207</v>
      </c>
      <c r="J304" s="292" t="s">
        <v>148</v>
      </c>
      <c r="K304" s="290" t="s">
        <v>149</v>
      </c>
      <c r="L304" s="290" t="s">
        <v>209</v>
      </c>
      <c r="M304" s="290" t="s">
        <v>151</v>
      </c>
      <c r="N304" s="290" t="s">
        <v>151</v>
      </c>
      <c r="O304" s="293" t="s">
        <v>151</v>
      </c>
      <c r="P304" s="290" t="s">
        <v>126</v>
      </c>
      <c r="Q304" s="292" t="s">
        <v>215</v>
      </c>
      <c r="R304" s="294" t="s">
        <v>204</v>
      </c>
      <c r="S304" s="294" t="s">
        <v>244</v>
      </c>
      <c r="T304" s="294" t="s">
        <v>154</v>
      </c>
      <c r="U304" s="294" t="s">
        <v>213</v>
      </c>
      <c r="V304" s="289"/>
      <c r="W304" s="292" t="s">
        <v>485</v>
      </c>
      <c r="X304" s="295">
        <v>1</v>
      </c>
    </row>
    <row r="305" spans="2:24" s="39" customFormat="1" ht="16">
      <c r="B305" s="196"/>
      <c r="C305" s="286">
        <v>45611</v>
      </c>
      <c r="D305" s="287" t="s">
        <v>380</v>
      </c>
      <c r="E305" s="288">
        <v>0.63888888888888884</v>
      </c>
      <c r="F305" s="289" t="s">
        <v>216</v>
      </c>
      <c r="G305" s="290" t="s">
        <v>188</v>
      </c>
      <c r="H305" s="291">
        <v>0.1</v>
      </c>
      <c r="I305" s="292" t="s">
        <v>207</v>
      </c>
      <c r="J305" s="292" t="s">
        <v>148</v>
      </c>
      <c r="K305" s="290" t="s">
        <v>149</v>
      </c>
      <c r="L305" s="290" t="s">
        <v>209</v>
      </c>
      <c r="M305" s="290" t="s">
        <v>151</v>
      </c>
      <c r="N305" s="290" t="s">
        <v>151</v>
      </c>
      <c r="O305" s="293" t="s">
        <v>151</v>
      </c>
      <c r="P305" s="290" t="s">
        <v>126</v>
      </c>
      <c r="Q305" s="292" t="s">
        <v>210</v>
      </c>
      <c r="R305" s="294" t="s">
        <v>204</v>
      </c>
      <c r="S305" s="294" t="s">
        <v>211</v>
      </c>
      <c r="T305" s="294" t="s">
        <v>376</v>
      </c>
      <c r="U305" s="294" t="s">
        <v>213</v>
      </c>
      <c r="V305" s="289"/>
      <c r="W305" s="292" t="s">
        <v>433</v>
      </c>
      <c r="X305" s="295">
        <v>1</v>
      </c>
    </row>
    <row r="306" spans="2:24" s="39" customFormat="1" ht="16">
      <c r="B306" s="196"/>
      <c r="C306" s="286">
        <v>45611</v>
      </c>
      <c r="D306" s="287" t="s">
        <v>380</v>
      </c>
      <c r="E306" s="288">
        <v>0.64097222222222228</v>
      </c>
      <c r="F306" s="289" t="s">
        <v>216</v>
      </c>
      <c r="G306" s="290" t="s">
        <v>188</v>
      </c>
      <c r="H306" s="291">
        <v>0.4</v>
      </c>
      <c r="I306" s="292" t="s">
        <v>207</v>
      </c>
      <c r="J306" s="292" t="s">
        <v>148</v>
      </c>
      <c r="K306" s="290" t="s">
        <v>149</v>
      </c>
      <c r="L306" s="290" t="s">
        <v>209</v>
      </c>
      <c r="M306" s="290" t="s">
        <v>151</v>
      </c>
      <c r="N306" s="290" t="s">
        <v>151</v>
      </c>
      <c r="O306" s="293" t="s">
        <v>151</v>
      </c>
      <c r="P306" s="290" t="s">
        <v>151</v>
      </c>
      <c r="Q306" s="292" t="s">
        <v>210</v>
      </c>
      <c r="R306" s="294" t="s">
        <v>204</v>
      </c>
      <c r="S306" s="294" t="s">
        <v>249</v>
      </c>
      <c r="T306" s="294" t="s">
        <v>376</v>
      </c>
      <c r="U306" s="294" t="s">
        <v>210</v>
      </c>
      <c r="V306" s="289"/>
      <c r="W306" s="292" t="s">
        <v>428</v>
      </c>
      <c r="X306" s="295">
        <v>2</v>
      </c>
    </row>
    <row r="307" spans="2:24" s="39" customFormat="1" ht="16">
      <c r="B307" s="196"/>
      <c r="C307" s="286">
        <v>45611</v>
      </c>
      <c r="D307" s="287" t="s">
        <v>380</v>
      </c>
      <c r="E307" s="288">
        <v>0.64166666666666672</v>
      </c>
      <c r="F307" s="289" t="s">
        <v>216</v>
      </c>
      <c r="G307" s="290" t="s">
        <v>188</v>
      </c>
      <c r="H307" s="291">
        <v>0</v>
      </c>
      <c r="I307" s="292" t="s">
        <v>207</v>
      </c>
      <c r="J307" s="292" t="s">
        <v>148</v>
      </c>
      <c r="K307" s="290" t="s">
        <v>149</v>
      </c>
      <c r="L307" s="290" t="s">
        <v>209</v>
      </c>
      <c r="M307" s="290" t="s">
        <v>151</v>
      </c>
      <c r="N307" s="290" t="s">
        <v>151</v>
      </c>
      <c r="O307" s="293" t="s">
        <v>151</v>
      </c>
      <c r="P307" s="290" t="s">
        <v>151</v>
      </c>
      <c r="Q307" s="292" t="s">
        <v>210</v>
      </c>
      <c r="R307" s="294" t="s">
        <v>204</v>
      </c>
      <c r="S307" s="294" t="s">
        <v>246</v>
      </c>
      <c r="T307" s="294" t="s">
        <v>154</v>
      </c>
      <c r="U307" s="294" t="s">
        <v>210</v>
      </c>
      <c r="V307" s="289"/>
      <c r="W307" s="292" t="s">
        <v>431</v>
      </c>
      <c r="X307" s="295">
        <v>2</v>
      </c>
    </row>
    <row r="308" spans="2:24" s="39" customFormat="1" ht="16">
      <c r="B308" s="196"/>
      <c r="C308" s="286">
        <v>45611</v>
      </c>
      <c r="D308" s="287" t="s">
        <v>380</v>
      </c>
      <c r="E308" s="288">
        <v>0.64236111111111116</v>
      </c>
      <c r="F308" s="289" t="s">
        <v>216</v>
      </c>
      <c r="G308" s="290" t="s">
        <v>188</v>
      </c>
      <c r="H308" s="291">
        <v>0.2</v>
      </c>
      <c r="I308" s="292" t="s">
        <v>207</v>
      </c>
      <c r="J308" s="292" t="s">
        <v>148</v>
      </c>
      <c r="K308" s="290" t="s">
        <v>149</v>
      </c>
      <c r="L308" s="290" t="s">
        <v>209</v>
      </c>
      <c r="M308" s="290" t="s">
        <v>151</v>
      </c>
      <c r="N308" s="290" t="s">
        <v>151</v>
      </c>
      <c r="O308" s="293" t="s">
        <v>151</v>
      </c>
      <c r="P308" s="290" t="s">
        <v>151</v>
      </c>
      <c r="Q308" s="292" t="s">
        <v>210</v>
      </c>
      <c r="R308" s="294" t="s">
        <v>204</v>
      </c>
      <c r="S308" s="294" t="s">
        <v>246</v>
      </c>
      <c r="T308" s="294" t="s">
        <v>154</v>
      </c>
      <c r="U308" s="294" t="s">
        <v>210</v>
      </c>
      <c r="V308" s="289"/>
      <c r="W308" s="292" t="s">
        <v>431</v>
      </c>
      <c r="X308" s="295">
        <v>2</v>
      </c>
    </row>
    <row r="309" spans="2:24" s="39" customFormat="1" ht="16">
      <c r="B309" s="196"/>
      <c r="C309" s="286">
        <v>45611</v>
      </c>
      <c r="D309" s="287" t="s">
        <v>380</v>
      </c>
      <c r="E309" s="288">
        <v>0.6430555555555556</v>
      </c>
      <c r="F309" s="289" t="s">
        <v>216</v>
      </c>
      <c r="G309" s="290" t="s">
        <v>188</v>
      </c>
      <c r="H309" s="291">
        <v>0</v>
      </c>
      <c r="I309" s="292" t="s">
        <v>207</v>
      </c>
      <c r="J309" s="292" t="s">
        <v>148</v>
      </c>
      <c r="K309" s="290" t="s">
        <v>149</v>
      </c>
      <c r="L309" s="290" t="s">
        <v>209</v>
      </c>
      <c r="M309" s="290" t="s">
        <v>151</v>
      </c>
      <c r="N309" s="290" t="s">
        <v>151</v>
      </c>
      <c r="O309" s="293" t="s">
        <v>151</v>
      </c>
      <c r="P309" s="290" t="s">
        <v>151</v>
      </c>
      <c r="Q309" s="292" t="s">
        <v>210</v>
      </c>
      <c r="R309" s="294" t="s">
        <v>242</v>
      </c>
      <c r="S309" s="294" t="s">
        <v>244</v>
      </c>
      <c r="T309" s="294"/>
      <c r="U309" s="294"/>
      <c r="V309" s="289"/>
      <c r="W309" s="292" t="s">
        <v>486</v>
      </c>
      <c r="X309" s="295">
        <v>3</v>
      </c>
    </row>
    <row r="310" spans="2:24" s="39" customFormat="1" ht="16">
      <c r="B310" s="196"/>
      <c r="C310" s="286">
        <v>45611</v>
      </c>
      <c r="D310" s="287" t="s">
        <v>380</v>
      </c>
      <c r="E310" s="288">
        <v>0.6430555555555556</v>
      </c>
      <c r="F310" s="289" t="s">
        <v>216</v>
      </c>
      <c r="G310" s="290" t="s">
        <v>188</v>
      </c>
      <c r="H310" s="291">
        <v>0.2</v>
      </c>
      <c r="I310" s="292" t="s">
        <v>207</v>
      </c>
      <c r="J310" s="292" t="s">
        <v>148</v>
      </c>
      <c r="K310" s="290" t="s">
        <v>149</v>
      </c>
      <c r="L310" s="290" t="s">
        <v>209</v>
      </c>
      <c r="M310" s="290" t="s">
        <v>151</v>
      </c>
      <c r="N310" s="290" t="s">
        <v>151</v>
      </c>
      <c r="O310" s="293" t="s">
        <v>151</v>
      </c>
      <c r="P310" s="290" t="s">
        <v>151</v>
      </c>
      <c r="Q310" s="292" t="s">
        <v>210</v>
      </c>
      <c r="R310" s="294" t="s">
        <v>204</v>
      </c>
      <c r="S310" s="294" t="s">
        <v>246</v>
      </c>
      <c r="T310" s="294" t="s">
        <v>376</v>
      </c>
      <c r="U310" s="294" t="s">
        <v>210</v>
      </c>
      <c r="V310" s="289"/>
      <c r="W310" s="292" t="s">
        <v>431</v>
      </c>
      <c r="X310" s="295">
        <v>3</v>
      </c>
    </row>
    <row r="311" spans="2:24" s="39" customFormat="1" ht="16">
      <c r="B311" s="196"/>
      <c r="C311" s="286">
        <v>45611</v>
      </c>
      <c r="D311" s="287" t="s">
        <v>380</v>
      </c>
      <c r="E311" s="288">
        <v>0.64375000000000004</v>
      </c>
      <c r="F311" s="289" t="s">
        <v>216</v>
      </c>
      <c r="G311" s="290" t="s">
        <v>188</v>
      </c>
      <c r="H311" s="291">
        <v>0</v>
      </c>
      <c r="I311" s="292" t="s">
        <v>207</v>
      </c>
      <c r="J311" s="292" t="s">
        <v>148</v>
      </c>
      <c r="K311" s="290" t="s">
        <v>149</v>
      </c>
      <c r="L311" s="290" t="s">
        <v>209</v>
      </c>
      <c r="M311" s="290" t="s">
        <v>151</v>
      </c>
      <c r="N311" s="290" t="s">
        <v>151</v>
      </c>
      <c r="O311" s="293" t="s">
        <v>151</v>
      </c>
      <c r="P311" s="290" t="s">
        <v>151</v>
      </c>
      <c r="Q311" s="292" t="s">
        <v>210</v>
      </c>
      <c r="R311" s="294" t="s">
        <v>204</v>
      </c>
      <c r="S311" s="294" t="s">
        <v>249</v>
      </c>
      <c r="T311" s="294" t="s">
        <v>376</v>
      </c>
      <c r="U311" s="294" t="s">
        <v>210</v>
      </c>
      <c r="V311" s="289"/>
      <c r="W311" s="292" t="s">
        <v>428</v>
      </c>
      <c r="X311" s="295">
        <v>3</v>
      </c>
    </row>
    <row r="312" spans="2:24" s="39" customFormat="1" ht="16">
      <c r="B312" s="196"/>
      <c r="C312" s="286">
        <v>45611</v>
      </c>
      <c r="D312" s="287" t="s">
        <v>380</v>
      </c>
      <c r="E312" s="288">
        <v>0.64513888888888893</v>
      </c>
      <c r="F312" s="289" t="s">
        <v>216</v>
      </c>
      <c r="G312" s="290" t="s">
        <v>188</v>
      </c>
      <c r="H312" s="291">
        <v>0.1</v>
      </c>
      <c r="I312" s="292" t="s">
        <v>207</v>
      </c>
      <c r="J312" s="292" t="s">
        <v>148</v>
      </c>
      <c r="K312" s="290" t="s">
        <v>149</v>
      </c>
      <c r="L312" s="290" t="s">
        <v>209</v>
      </c>
      <c r="M312" s="290" t="s">
        <v>151</v>
      </c>
      <c r="N312" s="290" t="s">
        <v>151</v>
      </c>
      <c r="O312" s="293" t="s">
        <v>151</v>
      </c>
      <c r="P312" s="290" t="s">
        <v>151</v>
      </c>
      <c r="Q312" s="292" t="s">
        <v>210</v>
      </c>
      <c r="R312" s="294" t="s">
        <v>204</v>
      </c>
      <c r="S312" s="294" t="s">
        <v>246</v>
      </c>
      <c r="T312" s="294" t="s">
        <v>376</v>
      </c>
      <c r="U312" s="294" t="s">
        <v>210</v>
      </c>
      <c r="V312" s="289"/>
      <c r="W312" s="292" t="s">
        <v>431</v>
      </c>
      <c r="X312" s="295">
        <v>4</v>
      </c>
    </row>
    <row r="313" spans="2:24" s="39" customFormat="1" ht="16">
      <c r="B313" s="196"/>
      <c r="C313" s="286">
        <v>45611</v>
      </c>
      <c r="D313" s="287" t="s">
        <v>380</v>
      </c>
      <c r="E313" s="288">
        <v>0.64722222222222225</v>
      </c>
      <c r="F313" s="289" t="s">
        <v>216</v>
      </c>
      <c r="G313" s="290" t="s">
        <v>188</v>
      </c>
      <c r="H313" s="291">
        <v>0.9</v>
      </c>
      <c r="I313" s="292" t="s">
        <v>207</v>
      </c>
      <c r="J313" s="292" t="s">
        <v>148</v>
      </c>
      <c r="K313" s="290" t="s">
        <v>208</v>
      </c>
      <c r="L313" s="290" t="s">
        <v>548</v>
      </c>
      <c r="M313" s="290" t="s">
        <v>151</v>
      </c>
      <c r="N313" s="290" t="s">
        <v>151</v>
      </c>
      <c r="O313" s="293" t="s">
        <v>151</v>
      </c>
      <c r="P313" s="290" t="s">
        <v>151</v>
      </c>
      <c r="Q313" s="292" t="s">
        <v>210</v>
      </c>
      <c r="R313" s="294" t="s">
        <v>204</v>
      </c>
      <c r="S313" s="294" t="s">
        <v>211</v>
      </c>
      <c r="T313" s="294" t="s">
        <v>376</v>
      </c>
      <c r="U313" s="294" t="s">
        <v>213</v>
      </c>
      <c r="V313" s="289"/>
      <c r="W313" s="292" t="s">
        <v>433</v>
      </c>
      <c r="X313" s="295">
        <v>5</v>
      </c>
    </row>
    <row r="314" spans="2:24" s="39" customFormat="1" ht="16">
      <c r="B314" s="196"/>
      <c r="C314" s="286">
        <v>45611</v>
      </c>
      <c r="D314" s="287" t="s">
        <v>380</v>
      </c>
      <c r="E314" s="288">
        <v>0.64930555555555558</v>
      </c>
      <c r="F314" s="289" t="s">
        <v>216</v>
      </c>
      <c r="G314" s="290" t="s">
        <v>188</v>
      </c>
      <c r="H314" s="291">
        <v>0.1</v>
      </c>
      <c r="I314" s="292" t="s">
        <v>207</v>
      </c>
      <c r="J314" s="292" t="s">
        <v>148</v>
      </c>
      <c r="K314" s="290" t="s">
        <v>149</v>
      </c>
      <c r="L314" s="290" t="s">
        <v>209</v>
      </c>
      <c r="M314" s="290" t="s">
        <v>151</v>
      </c>
      <c r="N314" s="290" t="s">
        <v>151</v>
      </c>
      <c r="O314" s="293" t="s">
        <v>151</v>
      </c>
      <c r="P314" s="290" t="s">
        <v>126</v>
      </c>
      <c r="Q314" s="292" t="s">
        <v>210</v>
      </c>
      <c r="R314" s="294" t="s">
        <v>204</v>
      </c>
      <c r="S314" s="294" t="s">
        <v>211</v>
      </c>
      <c r="T314" s="294" t="s">
        <v>376</v>
      </c>
      <c r="U314" s="294" t="s">
        <v>213</v>
      </c>
      <c r="V314" s="289"/>
      <c r="W314" s="292" t="s">
        <v>433</v>
      </c>
      <c r="X314" s="295">
        <v>7</v>
      </c>
    </row>
    <row r="315" spans="2:24" s="39" customFormat="1" ht="16">
      <c r="B315" s="196"/>
      <c r="C315" s="286">
        <v>45611</v>
      </c>
      <c r="D315" s="287" t="s">
        <v>380</v>
      </c>
      <c r="E315" s="288">
        <v>0.65069444444444446</v>
      </c>
      <c r="F315" s="289" t="s">
        <v>216</v>
      </c>
      <c r="G315" s="290" t="s">
        <v>340</v>
      </c>
      <c r="H315" s="291">
        <v>0.4</v>
      </c>
      <c r="I315" s="292" t="s">
        <v>207</v>
      </c>
      <c r="J315" s="292" t="s">
        <v>148</v>
      </c>
      <c r="K315" s="290" t="s">
        <v>149</v>
      </c>
      <c r="L315" s="290" t="s">
        <v>209</v>
      </c>
      <c r="M315" s="290" t="s">
        <v>151</v>
      </c>
      <c r="N315" s="290" t="s">
        <v>151</v>
      </c>
      <c r="O315" s="293" t="s">
        <v>151</v>
      </c>
      <c r="P315" s="290" t="s">
        <v>151</v>
      </c>
      <c r="Q315" s="292" t="s">
        <v>210</v>
      </c>
      <c r="R315" s="294" t="s">
        <v>242</v>
      </c>
      <c r="S315" s="294" t="s">
        <v>246</v>
      </c>
      <c r="T315" s="294" t="s">
        <v>219</v>
      </c>
      <c r="U315" s="294" t="s">
        <v>210</v>
      </c>
      <c r="V315" s="289"/>
      <c r="W315" s="292" t="s">
        <v>436</v>
      </c>
      <c r="X315" s="295">
        <v>7</v>
      </c>
    </row>
    <row r="316" spans="2:24" s="39" customFormat="1" ht="16">
      <c r="B316" s="196"/>
      <c r="C316" s="286">
        <v>45611</v>
      </c>
      <c r="D316" s="287" t="s">
        <v>380</v>
      </c>
      <c r="E316" s="288">
        <v>0.65277777777777779</v>
      </c>
      <c r="F316" s="289" t="s">
        <v>216</v>
      </c>
      <c r="G316" s="290" t="s">
        <v>340</v>
      </c>
      <c r="H316" s="291">
        <v>0.1</v>
      </c>
      <c r="I316" s="292" t="s">
        <v>207</v>
      </c>
      <c r="J316" s="292" t="s">
        <v>148</v>
      </c>
      <c r="K316" s="290" t="s">
        <v>149</v>
      </c>
      <c r="L316" s="290" t="s">
        <v>209</v>
      </c>
      <c r="M316" s="290" t="s">
        <v>151</v>
      </c>
      <c r="N316" s="290" t="s">
        <v>151</v>
      </c>
      <c r="O316" s="293" t="s">
        <v>151</v>
      </c>
      <c r="P316" s="290" t="s">
        <v>151</v>
      </c>
      <c r="Q316" s="292" t="s">
        <v>210</v>
      </c>
      <c r="R316" s="294" t="s">
        <v>204</v>
      </c>
      <c r="S316" s="294" t="s">
        <v>249</v>
      </c>
      <c r="T316" s="294" t="s">
        <v>376</v>
      </c>
      <c r="U316" s="294" t="s">
        <v>210</v>
      </c>
      <c r="V316" s="289"/>
      <c r="W316" s="292" t="s">
        <v>428</v>
      </c>
      <c r="X316" s="295">
        <v>8</v>
      </c>
    </row>
    <row r="317" spans="2:24" s="39" customFormat="1" ht="16">
      <c r="B317" s="196"/>
      <c r="C317" s="286">
        <v>45611</v>
      </c>
      <c r="D317" s="287" t="s">
        <v>380</v>
      </c>
      <c r="E317" s="288">
        <v>0.66180555555555554</v>
      </c>
      <c r="F317" s="289" t="s">
        <v>216</v>
      </c>
      <c r="G317" s="290" t="s">
        <v>188</v>
      </c>
      <c r="H317" s="291">
        <v>0.1</v>
      </c>
      <c r="I317" s="292" t="s">
        <v>207</v>
      </c>
      <c r="J317" s="292" t="s">
        <v>148</v>
      </c>
      <c r="K317" s="290" t="s">
        <v>149</v>
      </c>
      <c r="L317" s="290" t="s">
        <v>209</v>
      </c>
      <c r="M317" s="290" t="s">
        <v>151</v>
      </c>
      <c r="N317" s="290" t="s">
        <v>151</v>
      </c>
      <c r="O317" s="293" t="s">
        <v>151</v>
      </c>
      <c r="P317" s="290" t="s">
        <v>151</v>
      </c>
      <c r="Q317" s="292" t="s">
        <v>210</v>
      </c>
      <c r="R317" s="294" t="s">
        <v>204</v>
      </c>
      <c r="S317" s="294" t="s">
        <v>211</v>
      </c>
      <c r="T317" s="294" t="s">
        <v>376</v>
      </c>
      <c r="U317" s="294" t="s">
        <v>213</v>
      </c>
      <c r="V317" s="289"/>
      <c r="W317" s="292" t="s">
        <v>433</v>
      </c>
      <c r="X317" s="295">
        <v>12</v>
      </c>
    </row>
    <row r="318" spans="2:24" s="39" customFormat="1" ht="16">
      <c r="B318" s="196"/>
      <c r="C318" s="286">
        <v>45611</v>
      </c>
      <c r="D318" s="287" t="s">
        <v>380</v>
      </c>
      <c r="E318" s="288">
        <v>0.66527777777777775</v>
      </c>
      <c r="F318" s="289" t="s">
        <v>216</v>
      </c>
      <c r="G318" s="290" t="s">
        <v>188</v>
      </c>
      <c r="H318" s="291">
        <v>0.1</v>
      </c>
      <c r="I318" s="292" t="s">
        <v>207</v>
      </c>
      <c r="J318" s="292" t="s">
        <v>148</v>
      </c>
      <c r="K318" s="290" t="s">
        <v>149</v>
      </c>
      <c r="L318" s="290" t="s">
        <v>209</v>
      </c>
      <c r="M318" s="290" t="s">
        <v>151</v>
      </c>
      <c r="N318" s="290" t="s">
        <v>151</v>
      </c>
      <c r="O318" s="293" t="s">
        <v>151</v>
      </c>
      <c r="P318" s="290" t="s">
        <v>151</v>
      </c>
      <c r="Q318" s="292" t="s">
        <v>210</v>
      </c>
      <c r="R318" s="294" t="s">
        <v>242</v>
      </c>
      <c r="S318" s="294" t="s">
        <v>248</v>
      </c>
      <c r="T318" s="294" t="s">
        <v>219</v>
      </c>
      <c r="U318" s="294" t="s">
        <v>210</v>
      </c>
      <c r="V318" s="289"/>
      <c r="W318" s="292" t="s">
        <v>436</v>
      </c>
      <c r="X318" s="295">
        <v>12</v>
      </c>
    </row>
    <row r="319" spans="2:24" s="39" customFormat="1" ht="16">
      <c r="B319" s="196"/>
      <c r="C319" s="286">
        <v>45611</v>
      </c>
      <c r="D319" s="287" t="s">
        <v>380</v>
      </c>
      <c r="E319" s="288">
        <v>0.66805555555555551</v>
      </c>
      <c r="F319" s="289" t="s">
        <v>216</v>
      </c>
      <c r="G319" s="290" t="s">
        <v>188</v>
      </c>
      <c r="H319" s="291">
        <v>0.7</v>
      </c>
      <c r="I319" s="292" t="s">
        <v>207</v>
      </c>
      <c r="J319" s="292" t="s">
        <v>148</v>
      </c>
      <c r="K319" s="290" t="s">
        <v>149</v>
      </c>
      <c r="L319" s="290" t="s">
        <v>209</v>
      </c>
      <c r="M319" s="290" t="s">
        <v>151</v>
      </c>
      <c r="N319" s="290" t="s">
        <v>151</v>
      </c>
      <c r="O319" s="293" t="s">
        <v>151</v>
      </c>
      <c r="P319" s="290" t="s">
        <v>151</v>
      </c>
      <c r="Q319" s="292" t="s">
        <v>210</v>
      </c>
      <c r="R319" s="294" t="s">
        <v>204</v>
      </c>
      <c r="S319" s="294" t="s">
        <v>246</v>
      </c>
      <c r="T319" s="294" t="s">
        <v>154</v>
      </c>
      <c r="U319" s="294" t="s">
        <v>210</v>
      </c>
      <c r="V319" s="289"/>
      <c r="W319" s="292" t="s">
        <v>431</v>
      </c>
      <c r="X319" s="295">
        <v>11</v>
      </c>
    </row>
    <row r="320" spans="2:24" s="39" customFormat="1" ht="16">
      <c r="B320" s="196"/>
      <c r="C320" s="286">
        <v>45611</v>
      </c>
      <c r="D320" s="287" t="s">
        <v>380</v>
      </c>
      <c r="E320" s="288">
        <v>0.66805555555555551</v>
      </c>
      <c r="F320" s="289" t="s">
        <v>216</v>
      </c>
      <c r="G320" s="290" t="s">
        <v>188</v>
      </c>
      <c r="H320" s="291">
        <v>0</v>
      </c>
      <c r="I320" s="292" t="s">
        <v>207</v>
      </c>
      <c r="J320" s="292" t="s">
        <v>148</v>
      </c>
      <c r="K320" s="290" t="s">
        <v>217</v>
      </c>
      <c r="L320" s="290" t="s">
        <v>217</v>
      </c>
      <c r="M320" s="290" t="s">
        <v>151</v>
      </c>
      <c r="N320" s="290" t="s">
        <v>151</v>
      </c>
      <c r="O320" s="293" t="s">
        <v>151</v>
      </c>
      <c r="P320" s="290" t="s">
        <v>151</v>
      </c>
      <c r="Q320" s="292" t="s">
        <v>213</v>
      </c>
      <c r="R320" s="294" t="s">
        <v>204</v>
      </c>
      <c r="S320" s="294" t="s">
        <v>217</v>
      </c>
      <c r="T320" s="294"/>
      <c r="U320" s="294"/>
      <c r="V320" s="289"/>
      <c r="W320" s="292" t="s">
        <v>487</v>
      </c>
      <c r="X320" s="295">
        <v>11</v>
      </c>
    </row>
    <row r="321" spans="2:24" s="39" customFormat="1" ht="16">
      <c r="B321" s="196"/>
      <c r="C321" s="286">
        <v>45611</v>
      </c>
      <c r="D321" s="287" t="s">
        <v>380</v>
      </c>
      <c r="E321" s="288">
        <v>0.67569444444444449</v>
      </c>
      <c r="F321" s="289" t="s">
        <v>216</v>
      </c>
      <c r="G321" s="290" t="s">
        <v>188</v>
      </c>
      <c r="H321" s="291">
        <v>0.2</v>
      </c>
      <c r="I321" s="292" t="s">
        <v>207</v>
      </c>
      <c r="J321" s="292" t="s">
        <v>148</v>
      </c>
      <c r="K321" s="290" t="s">
        <v>149</v>
      </c>
      <c r="L321" s="290" t="s">
        <v>209</v>
      </c>
      <c r="M321" s="290" t="s">
        <v>151</v>
      </c>
      <c r="N321" s="290" t="s">
        <v>151</v>
      </c>
      <c r="O321" s="293" t="s">
        <v>151</v>
      </c>
      <c r="P321" s="290" t="s">
        <v>151</v>
      </c>
      <c r="Q321" s="292" t="s">
        <v>210</v>
      </c>
      <c r="R321" s="294" t="s">
        <v>204</v>
      </c>
      <c r="S321" s="294" t="s">
        <v>246</v>
      </c>
      <c r="T321" s="294" t="s">
        <v>376</v>
      </c>
      <c r="U321" s="294" t="s">
        <v>210</v>
      </c>
      <c r="V321" s="289"/>
      <c r="W321" s="292" t="s">
        <v>437</v>
      </c>
      <c r="X321" s="295">
        <v>11</v>
      </c>
    </row>
    <row r="322" spans="2:24" s="39" customFormat="1" ht="16">
      <c r="B322" s="196"/>
      <c r="C322" s="286">
        <v>45611</v>
      </c>
      <c r="D322" s="287" t="s">
        <v>380</v>
      </c>
      <c r="E322" s="288">
        <v>0.67569444444444449</v>
      </c>
      <c r="F322" s="289" t="s">
        <v>216</v>
      </c>
      <c r="G322" s="290" t="s">
        <v>188</v>
      </c>
      <c r="H322" s="291">
        <v>0</v>
      </c>
      <c r="I322" s="292" t="s">
        <v>207</v>
      </c>
      <c r="J322" s="292" t="s">
        <v>148</v>
      </c>
      <c r="K322" s="290" t="s">
        <v>149</v>
      </c>
      <c r="L322" s="290" t="s">
        <v>209</v>
      </c>
      <c r="M322" s="290" t="s">
        <v>151</v>
      </c>
      <c r="N322" s="290" t="s">
        <v>151</v>
      </c>
      <c r="O322" s="293" t="s">
        <v>151</v>
      </c>
      <c r="P322" s="290" t="s">
        <v>151</v>
      </c>
      <c r="Q322" s="292" t="s">
        <v>210</v>
      </c>
      <c r="R322" s="294" t="s">
        <v>204</v>
      </c>
      <c r="S322" s="294" t="s">
        <v>249</v>
      </c>
      <c r="T322" s="294" t="s">
        <v>376</v>
      </c>
      <c r="U322" s="294" t="s">
        <v>210</v>
      </c>
      <c r="V322" s="289"/>
      <c r="W322" s="292" t="s">
        <v>428</v>
      </c>
      <c r="X322" s="295">
        <v>10</v>
      </c>
    </row>
    <row r="323" spans="2:24" s="39" customFormat="1" ht="16">
      <c r="B323" s="196"/>
      <c r="C323" s="286">
        <v>45611</v>
      </c>
      <c r="D323" s="287" t="s">
        <v>380</v>
      </c>
      <c r="E323" s="288">
        <v>0.67708333333333337</v>
      </c>
      <c r="F323" s="289" t="s">
        <v>216</v>
      </c>
      <c r="G323" s="290" t="s">
        <v>340</v>
      </c>
      <c r="H323" s="291">
        <v>0.1</v>
      </c>
      <c r="I323" s="292" t="s">
        <v>207</v>
      </c>
      <c r="J323" s="292" t="s">
        <v>148</v>
      </c>
      <c r="K323" s="290" t="s">
        <v>149</v>
      </c>
      <c r="L323" s="290" t="s">
        <v>150</v>
      </c>
      <c r="M323" s="290" t="s">
        <v>151</v>
      </c>
      <c r="N323" s="290" t="s">
        <v>151</v>
      </c>
      <c r="O323" s="293" t="s">
        <v>126</v>
      </c>
      <c r="P323" s="290" t="s">
        <v>151</v>
      </c>
      <c r="Q323" s="292" t="s">
        <v>210</v>
      </c>
      <c r="R323" s="294" t="s">
        <v>204</v>
      </c>
      <c r="S323" s="294" t="s">
        <v>246</v>
      </c>
      <c r="T323" s="294" t="s">
        <v>376</v>
      </c>
      <c r="U323" s="294" t="s">
        <v>210</v>
      </c>
      <c r="V323" s="289"/>
      <c r="W323" s="292" t="s">
        <v>431</v>
      </c>
      <c r="X323" s="295">
        <v>10</v>
      </c>
    </row>
    <row r="324" spans="2:24" s="39" customFormat="1" ht="16">
      <c r="B324" s="196"/>
      <c r="C324" s="286">
        <v>45611</v>
      </c>
      <c r="D324" s="287" t="s">
        <v>380</v>
      </c>
      <c r="E324" s="288">
        <v>0.68194444444444446</v>
      </c>
      <c r="F324" s="289" t="s">
        <v>216</v>
      </c>
      <c r="G324" s="290" t="s">
        <v>340</v>
      </c>
      <c r="H324" s="291">
        <v>0.1</v>
      </c>
      <c r="I324" s="292" t="s">
        <v>207</v>
      </c>
      <c r="J324" s="292" t="s">
        <v>148</v>
      </c>
      <c r="K324" s="290" t="s">
        <v>149</v>
      </c>
      <c r="L324" s="290" t="s">
        <v>209</v>
      </c>
      <c r="M324" s="290" t="s">
        <v>151</v>
      </c>
      <c r="N324" s="290" t="s">
        <v>151</v>
      </c>
      <c r="O324" s="293" t="s">
        <v>151</v>
      </c>
      <c r="P324" s="290" t="s">
        <v>151</v>
      </c>
      <c r="Q324" s="292" t="s">
        <v>210</v>
      </c>
      <c r="R324" s="294" t="s">
        <v>204</v>
      </c>
      <c r="S324" s="294" t="s">
        <v>246</v>
      </c>
      <c r="T324" s="294" t="s">
        <v>376</v>
      </c>
      <c r="U324" s="294" t="s">
        <v>210</v>
      </c>
      <c r="V324" s="289"/>
      <c r="W324" s="292" t="s">
        <v>431</v>
      </c>
      <c r="X324" s="295">
        <v>7</v>
      </c>
    </row>
    <row r="325" spans="2:24" s="39" customFormat="1" ht="16">
      <c r="B325" s="196"/>
      <c r="C325" s="286">
        <v>45611</v>
      </c>
      <c r="D325" s="287" t="s">
        <v>380</v>
      </c>
      <c r="E325" s="288">
        <v>0.68194444444444446</v>
      </c>
      <c r="F325" s="289" t="s">
        <v>216</v>
      </c>
      <c r="G325" s="290" t="s">
        <v>340</v>
      </c>
      <c r="H325" s="291">
        <v>0</v>
      </c>
      <c r="I325" s="292" t="s">
        <v>207</v>
      </c>
      <c r="J325" s="292" t="s">
        <v>148</v>
      </c>
      <c r="K325" s="290" t="s">
        <v>149</v>
      </c>
      <c r="L325" s="290" t="s">
        <v>209</v>
      </c>
      <c r="M325" s="290" t="s">
        <v>151</v>
      </c>
      <c r="N325" s="290" t="s">
        <v>151</v>
      </c>
      <c r="O325" s="293" t="s">
        <v>151</v>
      </c>
      <c r="P325" s="290" t="s">
        <v>151</v>
      </c>
      <c r="Q325" s="292" t="s">
        <v>210</v>
      </c>
      <c r="R325" s="294" t="s">
        <v>204</v>
      </c>
      <c r="S325" s="294" t="s">
        <v>249</v>
      </c>
      <c r="T325" s="294" t="s">
        <v>376</v>
      </c>
      <c r="U325" s="294" t="s">
        <v>210</v>
      </c>
      <c r="V325" s="289"/>
      <c r="W325" s="292" t="s">
        <v>428</v>
      </c>
      <c r="X325" s="295">
        <v>7</v>
      </c>
    </row>
    <row r="326" spans="2:24" s="39" customFormat="1" ht="16">
      <c r="B326" s="196"/>
      <c r="C326" s="286">
        <v>45611</v>
      </c>
      <c r="D326" s="287" t="s">
        <v>380</v>
      </c>
      <c r="E326" s="288">
        <v>0.68263888888888891</v>
      </c>
      <c r="F326" s="289" t="s">
        <v>216</v>
      </c>
      <c r="G326" s="290" t="s">
        <v>340</v>
      </c>
      <c r="H326" s="291">
        <v>0.4</v>
      </c>
      <c r="I326" s="292" t="s">
        <v>207</v>
      </c>
      <c r="J326" s="292" t="s">
        <v>148</v>
      </c>
      <c r="K326" s="290" t="s">
        <v>208</v>
      </c>
      <c r="L326" s="290" t="s">
        <v>209</v>
      </c>
      <c r="M326" s="290" t="s">
        <v>151</v>
      </c>
      <c r="N326" s="290" t="s">
        <v>151</v>
      </c>
      <c r="O326" s="293" t="s">
        <v>151</v>
      </c>
      <c r="P326" s="290" t="s">
        <v>151</v>
      </c>
      <c r="Q326" s="292" t="s">
        <v>210</v>
      </c>
      <c r="R326" s="294" t="s">
        <v>204</v>
      </c>
      <c r="S326" s="294" t="s">
        <v>211</v>
      </c>
      <c r="T326" s="294" t="s">
        <v>376</v>
      </c>
      <c r="U326" s="294" t="s">
        <v>213</v>
      </c>
      <c r="V326" s="289"/>
      <c r="W326" s="292" t="s">
        <v>433</v>
      </c>
      <c r="X326" s="295">
        <v>7</v>
      </c>
    </row>
    <row r="327" spans="2:24" s="39" customFormat="1" ht="16">
      <c r="B327" s="196"/>
      <c r="C327" s="286">
        <v>45611</v>
      </c>
      <c r="D327" s="287" t="s">
        <v>380</v>
      </c>
      <c r="E327" s="288">
        <v>0.68333333333333335</v>
      </c>
      <c r="F327" s="289" t="s">
        <v>216</v>
      </c>
      <c r="G327" s="290" t="s">
        <v>340</v>
      </c>
      <c r="H327" s="291">
        <v>0</v>
      </c>
      <c r="I327" s="292" t="s">
        <v>207</v>
      </c>
      <c r="J327" s="292" t="s">
        <v>148</v>
      </c>
      <c r="K327" s="290" t="s">
        <v>149</v>
      </c>
      <c r="L327" s="290" t="s">
        <v>209</v>
      </c>
      <c r="M327" s="290" t="s">
        <v>151</v>
      </c>
      <c r="N327" s="290" t="s">
        <v>151</v>
      </c>
      <c r="O327" s="293" t="s">
        <v>151</v>
      </c>
      <c r="P327" s="290" t="s">
        <v>151</v>
      </c>
      <c r="Q327" s="292" t="s">
        <v>210</v>
      </c>
      <c r="R327" s="294" t="s">
        <v>204</v>
      </c>
      <c r="S327" s="294" t="s">
        <v>217</v>
      </c>
      <c r="T327" s="294"/>
      <c r="U327" s="294"/>
      <c r="V327" s="289"/>
      <c r="W327" s="292" t="s">
        <v>488</v>
      </c>
      <c r="X327" s="295">
        <v>7</v>
      </c>
    </row>
    <row r="328" spans="2:24" s="39" customFormat="1" ht="16">
      <c r="B328" s="196"/>
      <c r="C328" s="286">
        <v>45611</v>
      </c>
      <c r="D328" s="287" t="s">
        <v>380</v>
      </c>
      <c r="E328" s="288">
        <v>0.68541666666666667</v>
      </c>
      <c r="F328" s="289" t="s">
        <v>216</v>
      </c>
      <c r="G328" s="290" t="s">
        <v>188</v>
      </c>
      <c r="H328" s="291">
        <v>0.2</v>
      </c>
      <c r="I328" s="292" t="s">
        <v>207</v>
      </c>
      <c r="J328" s="292" t="s">
        <v>148</v>
      </c>
      <c r="K328" s="290" t="s">
        <v>149</v>
      </c>
      <c r="L328" s="290" t="s">
        <v>209</v>
      </c>
      <c r="M328" s="290" t="s">
        <v>151</v>
      </c>
      <c r="N328" s="290" t="s">
        <v>151</v>
      </c>
      <c r="O328" s="293" t="s">
        <v>151</v>
      </c>
      <c r="P328" s="290" t="s">
        <v>151</v>
      </c>
      <c r="Q328" s="292" t="s">
        <v>210</v>
      </c>
      <c r="R328" s="294" t="s">
        <v>204</v>
      </c>
      <c r="S328" s="294" t="s">
        <v>246</v>
      </c>
      <c r="T328" s="294" t="s">
        <v>376</v>
      </c>
      <c r="U328" s="294" t="s">
        <v>210</v>
      </c>
      <c r="V328" s="289"/>
      <c r="W328" s="292" t="s">
        <v>431</v>
      </c>
      <c r="X328" s="295">
        <v>5</v>
      </c>
    </row>
    <row r="329" spans="2:24" s="39" customFormat="1" ht="16">
      <c r="B329" s="196"/>
      <c r="C329" s="286">
        <v>45611</v>
      </c>
      <c r="D329" s="287" t="s">
        <v>380</v>
      </c>
      <c r="E329" s="288">
        <v>0.68611111111111112</v>
      </c>
      <c r="F329" s="289" t="s">
        <v>216</v>
      </c>
      <c r="G329" s="290" t="s">
        <v>188</v>
      </c>
      <c r="H329" s="291">
        <v>0.1</v>
      </c>
      <c r="I329" s="292" t="s">
        <v>207</v>
      </c>
      <c r="J329" s="292" t="s">
        <v>148</v>
      </c>
      <c r="K329" s="290" t="s">
        <v>149</v>
      </c>
      <c r="L329" s="290" t="s">
        <v>548</v>
      </c>
      <c r="M329" s="290" t="s">
        <v>151</v>
      </c>
      <c r="N329" s="290" t="s">
        <v>151</v>
      </c>
      <c r="O329" s="293" t="s">
        <v>151</v>
      </c>
      <c r="P329" s="290" t="s">
        <v>126</v>
      </c>
      <c r="Q329" s="292" t="s">
        <v>210</v>
      </c>
      <c r="R329" s="294" t="s">
        <v>204</v>
      </c>
      <c r="S329" s="294" t="s">
        <v>249</v>
      </c>
      <c r="T329" s="294" t="s">
        <v>376</v>
      </c>
      <c r="U329" s="294" t="s">
        <v>210</v>
      </c>
      <c r="V329" s="289"/>
      <c r="W329" s="292" t="s">
        <v>428</v>
      </c>
      <c r="X329" s="295">
        <v>5</v>
      </c>
    </row>
    <row r="330" spans="2:24" s="39" customFormat="1" ht="16">
      <c r="B330" s="196"/>
      <c r="C330" s="286">
        <v>45611</v>
      </c>
      <c r="D330" s="287" t="s">
        <v>380</v>
      </c>
      <c r="E330" s="288">
        <v>0.68611111111111112</v>
      </c>
      <c r="F330" s="289" t="s">
        <v>216</v>
      </c>
      <c r="G330" s="290" t="s">
        <v>188</v>
      </c>
      <c r="H330" s="291">
        <v>0</v>
      </c>
      <c r="I330" s="292" t="s">
        <v>207</v>
      </c>
      <c r="J330" s="292" t="s">
        <v>148</v>
      </c>
      <c r="K330" s="290" t="s">
        <v>149</v>
      </c>
      <c r="L330" s="290" t="s">
        <v>209</v>
      </c>
      <c r="M330" s="290" t="s">
        <v>151</v>
      </c>
      <c r="N330" s="290" t="s">
        <v>151</v>
      </c>
      <c r="O330" s="293" t="s">
        <v>151</v>
      </c>
      <c r="P330" s="290" t="s">
        <v>126</v>
      </c>
      <c r="Q330" s="292" t="s">
        <v>210</v>
      </c>
      <c r="R330" s="294" t="s">
        <v>204</v>
      </c>
      <c r="S330" s="294" t="s">
        <v>211</v>
      </c>
      <c r="T330" s="294" t="s">
        <v>376</v>
      </c>
      <c r="U330" s="294" t="s">
        <v>213</v>
      </c>
      <c r="V330" s="289"/>
      <c r="W330" s="292" t="s">
        <v>433</v>
      </c>
      <c r="X330" s="295">
        <v>5</v>
      </c>
    </row>
    <row r="331" spans="2:24" s="39" customFormat="1" ht="16">
      <c r="B331" s="196"/>
      <c r="C331" s="286">
        <v>45611</v>
      </c>
      <c r="D331" s="287" t="s">
        <v>380</v>
      </c>
      <c r="E331" s="288">
        <v>0.68680555555555556</v>
      </c>
      <c r="F331" s="289" t="s">
        <v>216</v>
      </c>
      <c r="G331" s="290" t="s">
        <v>188</v>
      </c>
      <c r="H331" s="291">
        <v>0.1</v>
      </c>
      <c r="I331" s="292" t="s">
        <v>207</v>
      </c>
      <c r="J331" s="292" t="s">
        <v>148</v>
      </c>
      <c r="K331" s="290" t="s">
        <v>149</v>
      </c>
      <c r="L331" s="290" t="s">
        <v>548</v>
      </c>
      <c r="M331" s="290" t="s">
        <v>151</v>
      </c>
      <c r="N331" s="290" t="s">
        <v>151</v>
      </c>
      <c r="O331" s="293" t="s">
        <v>151</v>
      </c>
      <c r="P331" s="290" t="s">
        <v>151</v>
      </c>
      <c r="Q331" s="292" t="s">
        <v>210</v>
      </c>
      <c r="R331" s="294" t="s">
        <v>242</v>
      </c>
      <c r="S331" s="294" t="s">
        <v>246</v>
      </c>
      <c r="T331" s="294" t="s">
        <v>219</v>
      </c>
      <c r="U331" s="294" t="s">
        <v>210</v>
      </c>
      <c r="V331" s="289"/>
      <c r="W331" s="292" t="s">
        <v>436</v>
      </c>
      <c r="X331" s="295">
        <v>5</v>
      </c>
    </row>
    <row r="332" spans="2:24" s="39" customFormat="1" ht="16">
      <c r="B332" s="196"/>
      <c r="C332" s="286">
        <v>45611</v>
      </c>
      <c r="D332" s="287" t="s">
        <v>380</v>
      </c>
      <c r="E332" s="288">
        <v>0.68819444444444444</v>
      </c>
      <c r="F332" s="289" t="s">
        <v>216</v>
      </c>
      <c r="G332" s="290" t="s">
        <v>188</v>
      </c>
      <c r="H332" s="291">
        <v>0.1</v>
      </c>
      <c r="I332" s="292" t="s">
        <v>207</v>
      </c>
      <c r="J332" s="292" t="s">
        <v>148</v>
      </c>
      <c r="K332" s="290" t="s">
        <v>149</v>
      </c>
      <c r="L332" s="290" t="s">
        <v>209</v>
      </c>
      <c r="M332" s="290" t="s">
        <v>151</v>
      </c>
      <c r="N332" s="290" t="s">
        <v>151</v>
      </c>
      <c r="O332" s="293" t="s">
        <v>151</v>
      </c>
      <c r="P332" s="290" t="s">
        <v>151</v>
      </c>
      <c r="Q332" s="292" t="s">
        <v>210</v>
      </c>
      <c r="R332" s="294" t="s">
        <v>204</v>
      </c>
      <c r="S332" s="294" t="s">
        <v>246</v>
      </c>
      <c r="T332" s="294" t="s">
        <v>376</v>
      </c>
      <c r="U332" s="294" t="s">
        <v>210</v>
      </c>
      <c r="V332" s="289"/>
      <c r="W332" s="292" t="s">
        <v>431</v>
      </c>
      <c r="X332" s="295">
        <v>4</v>
      </c>
    </row>
    <row r="333" spans="2:24" s="39" customFormat="1" ht="16">
      <c r="B333" s="196"/>
      <c r="C333" s="286">
        <v>45611</v>
      </c>
      <c r="D333" s="287" t="s">
        <v>380</v>
      </c>
      <c r="E333" s="288">
        <v>0.68888888888888888</v>
      </c>
      <c r="F333" s="289" t="s">
        <v>216</v>
      </c>
      <c r="G333" s="290" t="s">
        <v>188</v>
      </c>
      <c r="H333" s="291">
        <v>0.1</v>
      </c>
      <c r="I333" s="292" t="s">
        <v>207</v>
      </c>
      <c r="J333" s="292" t="s">
        <v>148</v>
      </c>
      <c r="K333" s="290" t="s">
        <v>149</v>
      </c>
      <c r="L333" s="290" t="s">
        <v>209</v>
      </c>
      <c r="M333" s="290" t="s">
        <v>151</v>
      </c>
      <c r="N333" s="290" t="s">
        <v>151</v>
      </c>
      <c r="O333" s="293" t="s">
        <v>151</v>
      </c>
      <c r="P333" s="290" t="s">
        <v>151</v>
      </c>
      <c r="Q333" s="292" t="s">
        <v>210</v>
      </c>
      <c r="R333" s="294" t="s">
        <v>204</v>
      </c>
      <c r="S333" s="294" t="s">
        <v>246</v>
      </c>
      <c r="T333" s="294" t="s">
        <v>376</v>
      </c>
      <c r="U333" s="294" t="s">
        <v>210</v>
      </c>
      <c r="V333" s="289"/>
      <c r="W333" s="292" t="s">
        <v>431</v>
      </c>
      <c r="X333" s="295">
        <v>3</v>
      </c>
    </row>
    <row r="334" spans="2:24" s="39" customFormat="1" ht="16">
      <c r="B334" s="196"/>
      <c r="C334" s="286">
        <v>45611</v>
      </c>
      <c r="D334" s="287" t="s">
        <v>380</v>
      </c>
      <c r="E334" s="288">
        <v>0.69027777777777777</v>
      </c>
      <c r="F334" s="289" t="s">
        <v>216</v>
      </c>
      <c r="G334" s="290" t="s">
        <v>188</v>
      </c>
      <c r="H334" s="291">
        <v>0.2</v>
      </c>
      <c r="I334" s="292" t="s">
        <v>207</v>
      </c>
      <c r="J334" s="292" t="s">
        <v>148</v>
      </c>
      <c r="K334" s="290" t="s">
        <v>208</v>
      </c>
      <c r="L334" s="290" t="s">
        <v>209</v>
      </c>
      <c r="M334" s="290" t="s">
        <v>151</v>
      </c>
      <c r="N334" s="290" t="s">
        <v>151</v>
      </c>
      <c r="O334" s="293" t="s">
        <v>151</v>
      </c>
      <c r="P334" s="290" t="s">
        <v>151</v>
      </c>
      <c r="Q334" s="292" t="s">
        <v>210</v>
      </c>
      <c r="R334" s="294" t="s">
        <v>204</v>
      </c>
      <c r="S334" s="294" t="s">
        <v>249</v>
      </c>
      <c r="T334" s="294" t="s">
        <v>376</v>
      </c>
      <c r="U334" s="294" t="s">
        <v>210</v>
      </c>
      <c r="V334" s="289"/>
      <c r="W334" s="292" t="s">
        <v>428</v>
      </c>
      <c r="X334" s="295">
        <v>3</v>
      </c>
    </row>
    <row r="335" spans="2:24" s="39" customFormat="1" ht="16">
      <c r="B335" s="196"/>
      <c r="C335" s="286">
        <v>45611</v>
      </c>
      <c r="D335" s="287" t="s">
        <v>380</v>
      </c>
      <c r="E335" s="288">
        <v>0.69374999999999998</v>
      </c>
      <c r="F335" s="289" t="s">
        <v>216</v>
      </c>
      <c r="G335" s="290" t="s">
        <v>188</v>
      </c>
      <c r="H335" s="291">
        <v>0.1</v>
      </c>
      <c r="I335" s="292" t="s">
        <v>207</v>
      </c>
      <c r="J335" s="292" t="s">
        <v>148</v>
      </c>
      <c r="K335" s="290" t="s">
        <v>149</v>
      </c>
      <c r="L335" s="290" t="s">
        <v>209</v>
      </c>
      <c r="M335" s="290" t="s">
        <v>151</v>
      </c>
      <c r="N335" s="290" t="s">
        <v>151</v>
      </c>
      <c r="O335" s="293" t="s">
        <v>151</v>
      </c>
      <c r="P335" s="290" t="s">
        <v>126</v>
      </c>
      <c r="Q335" s="292" t="s">
        <v>210</v>
      </c>
      <c r="R335" s="294" t="s">
        <v>242</v>
      </c>
      <c r="S335" s="294" t="s">
        <v>246</v>
      </c>
      <c r="T335" s="294" t="s">
        <v>219</v>
      </c>
      <c r="U335" s="294" t="s">
        <v>210</v>
      </c>
      <c r="V335" s="289"/>
      <c r="W335" s="292" t="s">
        <v>436</v>
      </c>
      <c r="X335" s="295">
        <v>1</v>
      </c>
    </row>
    <row r="336" spans="2:24" s="39" customFormat="1" ht="16">
      <c r="B336" s="196"/>
      <c r="C336" s="286">
        <v>45611</v>
      </c>
      <c r="D336" s="287" t="s">
        <v>380</v>
      </c>
      <c r="E336" s="288">
        <v>0.69444444444444442</v>
      </c>
      <c r="F336" s="289" t="s">
        <v>216</v>
      </c>
      <c r="G336" s="290" t="s">
        <v>188</v>
      </c>
      <c r="H336" s="291">
        <v>0.1</v>
      </c>
      <c r="I336" s="292" t="s">
        <v>207</v>
      </c>
      <c r="J336" s="292" t="s">
        <v>148</v>
      </c>
      <c r="K336" s="290" t="s">
        <v>149</v>
      </c>
      <c r="L336" s="290" t="s">
        <v>209</v>
      </c>
      <c r="M336" s="290" t="s">
        <v>151</v>
      </c>
      <c r="N336" s="290" t="s">
        <v>151</v>
      </c>
      <c r="O336" s="293" t="s">
        <v>151</v>
      </c>
      <c r="P336" s="290" t="s">
        <v>126</v>
      </c>
      <c r="Q336" s="292" t="s">
        <v>210</v>
      </c>
      <c r="R336" s="294" t="s">
        <v>204</v>
      </c>
      <c r="S336" s="294" t="s">
        <v>211</v>
      </c>
      <c r="T336" s="294" t="s">
        <v>376</v>
      </c>
      <c r="U336" s="294" t="s">
        <v>213</v>
      </c>
      <c r="V336" s="289"/>
      <c r="W336" s="292" t="s">
        <v>433</v>
      </c>
      <c r="X336" s="295">
        <v>1</v>
      </c>
    </row>
    <row r="337" spans="2:24" s="39" customFormat="1" ht="16">
      <c r="B337" s="196"/>
      <c r="C337" s="286">
        <v>45613</v>
      </c>
      <c r="D337" s="287" t="s">
        <v>382</v>
      </c>
      <c r="E337" s="288">
        <v>0.41805555555555557</v>
      </c>
      <c r="F337" s="289" t="s">
        <v>216</v>
      </c>
      <c r="G337" s="290" t="s">
        <v>188</v>
      </c>
      <c r="H337" s="291">
        <v>0.2</v>
      </c>
      <c r="I337" s="292" t="s">
        <v>207</v>
      </c>
      <c r="J337" s="292" t="s">
        <v>381</v>
      </c>
      <c r="K337" s="290" t="s">
        <v>149</v>
      </c>
      <c r="L337" s="290" t="s">
        <v>209</v>
      </c>
      <c r="M337" s="290" t="s">
        <v>151</v>
      </c>
      <c r="N337" s="290" t="s">
        <v>151</v>
      </c>
      <c r="O337" s="293" t="s">
        <v>151</v>
      </c>
      <c r="P337" s="290" t="s">
        <v>126</v>
      </c>
      <c r="Q337" s="292" t="s">
        <v>210</v>
      </c>
      <c r="R337" s="294" t="s">
        <v>204</v>
      </c>
      <c r="S337" s="294" t="s">
        <v>211</v>
      </c>
      <c r="T337" s="294" t="s">
        <v>376</v>
      </c>
      <c r="U337" s="294" t="s">
        <v>213</v>
      </c>
      <c r="V337" s="289"/>
      <c r="W337" s="292" t="s">
        <v>433</v>
      </c>
      <c r="X337" s="295">
        <v>1</v>
      </c>
    </row>
    <row r="338" spans="2:24" s="39" customFormat="1" ht="16">
      <c r="B338" s="196"/>
      <c r="C338" s="286">
        <v>45613</v>
      </c>
      <c r="D338" s="287" t="s">
        <v>382</v>
      </c>
      <c r="E338" s="288">
        <v>0.41875000000000001</v>
      </c>
      <c r="F338" s="289" t="s">
        <v>216</v>
      </c>
      <c r="G338" s="290" t="s">
        <v>188</v>
      </c>
      <c r="H338" s="291">
        <v>0.1</v>
      </c>
      <c r="I338" s="292" t="s">
        <v>207</v>
      </c>
      <c r="J338" s="292" t="s">
        <v>381</v>
      </c>
      <c r="K338" s="290" t="s">
        <v>149</v>
      </c>
      <c r="L338" s="290" t="s">
        <v>209</v>
      </c>
      <c r="M338" s="290" t="s">
        <v>151</v>
      </c>
      <c r="N338" s="290" t="s">
        <v>151</v>
      </c>
      <c r="O338" s="293" t="s">
        <v>151</v>
      </c>
      <c r="P338" s="290" t="s">
        <v>126</v>
      </c>
      <c r="Q338" s="292" t="s">
        <v>210</v>
      </c>
      <c r="R338" s="294" t="s">
        <v>204</v>
      </c>
      <c r="S338" s="294" t="s">
        <v>246</v>
      </c>
      <c r="T338" s="294" t="s">
        <v>154</v>
      </c>
      <c r="U338" s="294" t="s">
        <v>210</v>
      </c>
      <c r="V338" s="289"/>
      <c r="W338" s="292" t="s">
        <v>431</v>
      </c>
      <c r="X338" s="295">
        <v>1</v>
      </c>
    </row>
    <row r="339" spans="2:24" s="39" customFormat="1" ht="16">
      <c r="B339" s="196"/>
      <c r="C339" s="286">
        <v>45613</v>
      </c>
      <c r="D339" s="287" t="s">
        <v>382</v>
      </c>
      <c r="E339" s="288">
        <v>0.41944444444444445</v>
      </c>
      <c r="F339" s="289" t="s">
        <v>216</v>
      </c>
      <c r="G339" s="290" t="s">
        <v>188</v>
      </c>
      <c r="H339" s="291">
        <v>0.2</v>
      </c>
      <c r="I339" s="292" t="s">
        <v>207</v>
      </c>
      <c r="J339" s="292" t="s">
        <v>381</v>
      </c>
      <c r="K339" s="290" t="s">
        <v>149</v>
      </c>
      <c r="L339" s="290" t="s">
        <v>209</v>
      </c>
      <c r="M339" s="290" t="s">
        <v>151</v>
      </c>
      <c r="N339" s="290" t="s">
        <v>151</v>
      </c>
      <c r="O339" s="293" t="s">
        <v>151</v>
      </c>
      <c r="P339" s="290" t="s">
        <v>151</v>
      </c>
      <c r="Q339" s="292" t="s">
        <v>210</v>
      </c>
      <c r="R339" s="294" t="s">
        <v>204</v>
      </c>
      <c r="S339" s="294" t="s">
        <v>249</v>
      </c>
      <c r="T339" s="294" t="s">
        <v>376</v>
      </c>
      <c r="U339" s="294" t="s">
        <v>210</v>
      </c>
      <c r="V339" s="289"/>
      <c r="W339" s="292" t="s">
        <v>428</v>
      </c>
      <c r="X339" s="295">
        <v>2</v>
      </c>
    </row>
    <row r="340" spans="2:24" s="39" customFormat="1" ht="16">
      <c r="B340" s="196"/>
      <c r="C340" s="286">
        <v>45613</v>
      </c>
      <c r="D340" s="287" t="s">
        <v>382</v>
      </c>
      <c r="E340" s="288">
        <v>0.42083333333333334</v>
      </c>
      <c r="F340" s="289" t="s">
        <v>216</v>
      </c>
      <c r="G340" s="290" t="s">
        <v>188</v>
      </c>
      <c r="H340" s="291">
        <v>0.1</v>
      </c>
      <c r="I340" s="292" t="s">
        <v>207</v>
      </c>
      <c r="J340" s="292" t="s">
        <v>381</v>
      </c>
      <c r="K340" s="290" t="s">
        <v>149</v>
      </c>
      <c r="L340" s="290" t="s">
        <v>209</v>
      </c>
      <c r="M340" s="290" t="s">
        <v>151</v>
      </c>
      <c r="N340" s="290" t="s">
        <v>151</v>
      </c>
      <c r="O340" s="293" t="s">
        <v>151</v>
      </c>
      <c r="P340" s="290" t="s">
        <v>151</v>
      </c>
      <c r="Q340" s="292" t="s">
        <v>210</v>
      </c>
      <c r="R340" s="294" t="s">
        <v>204</v>
      </c>
      <c r="S340" s="294" t="s">
        <v>246</v>
      </c>
      <c r="T340" s="294" t="s">
        <v>376</v>
      </c>
      <c r="U340" s="294" t="s">
        <v>210</v>
      </c>
      <c r="V340" s="289"/>
      <c r="W340" s="292" t="s">
        <v>431</v>
      </c>
      <c r="X340" s="295">
        <v>2</v>
      </c>
    </row>
    <row r="341" spans="2:24" s="39" customFormat="1" ht="16">
      <c r="B341" s="196"/>
      <c r="C341" s="286">
        <v>45613</v>
      </c>
      <c r="D341" s="287" t="s">
        <v>382</v>
      </c>
      <c r="E341" s="288">
        <v>0.42083333333333334</v>
      </c>
      <c r="F341" s="289" t="s">
        <v>216</v>
      </c>
      <c r="G341" s="290" t="s">
        <v>188</v>
      </c>
      <c r="H341" s="291">
        <v>0</v>
      </c>
      <c r="I341" s="292" t="s">
        <v>207</v>
      </c>
      <c r="J341" s="292" t="s">
        <v>381</v>
      </c>
      <c r="K341" s="290" t="s">
        <v>149</v>
      </c>
      <c r="L341" s="290" t="s">
        <v>209</v>
      </c>
      <c r="M341" s="290" t="s">
        <v>151</v>
      </c>
      <c r="N341" s="290" t="s">
        <v>151</v>
      </c>
      <c r="O341" s="293" t="s">
        <v>151</v>
      </c>
      <c r="P341" s="290" t="s">
        <v>151</v>
      </c>
      <c r="Q341" s="292" t="s">
        <v>210</v>
      </c>
      <c r="R341" s="294" t="s">
        <v>204</v>
      </c>
      <c r="S341" s="294" t="s">
        <v>249</v>
      </c>
      <c r="T341" s="294"/>
      <c r="U341" s="294" t="s">
        <v>210</v>
      </c>
      <c r="V341" s="289"/>
      <c r="W341" s="292" t="s">
        <v>428</v>
      </c>
      <c r="X341" s="295">
        <v>2</v>
      </c>
    </row>
    <row r="342" spans="2:24" s="39" customFormat="1" ht="16">
      <c r="B342" s="196"/>
      <c r="C342" s="286">
        <v>45613</v>
      </c>
      <c r="D342" s="287" t="s">
        <v>382</v>
      </c>
      <c r="E342" s="288">
        <v>0.42499999999999999</v>
      </c>
      <c r="F342" s="289" t="s">
        <v>216</v>
      </c>
      <c r="G342" s="290" t="s">
        <v>188</v>
      </c>
      <c r="H342" s="291">
        <v>0.4</v>
      </c>
      <c r="I342" s="292" t="s">
        <v>207</v>
      </c>
      <c r="J342" s="292" t="s">
        <v>381</v>
      </c>
      <c r="K342" s="290" t="s">
        <v>149</v>
      </c>
      <c r="L342" s="290" t="s">
        <v>150</v>
      </c>
      <c r="M342" s="290" t="s">
        <v>151</v>
      </c>
      <c r="N342" s="290" t="s">
        <v>151</v>
      </c>
      <c r="O342" s="293" t="s">
        <v>151</v>
      </c>
      <c r="P342" s="290" t="s">
        <v>151</v>
      </c>
      <c r="Q342" s="292" t="s">
        <v>210</v>
      </c>
      <c r="R342" s="294" t="s">
        <v>204</v>
      </c>
      <c r="S342" s="294" t="s">
        <v>249</v>
      </c>
      <c r="T342" s="294" t="s">
        <v>376</v>
      </c>
      <c r="U342" s="294" t="s">
        <v>210</v>
      </c>
      <c r="V342" s="289"/>
      <c r="W342" s="292" t="s">
        <v>428</v>
      </c>
      <c r="X342" s="295">
        <v>5</v>
      </c>
    </row>
    <row r="343" spans="2:24" s="39" customFormat="1" ht="16">
      <c r="B343" s="196"/>
      <c r="C343" s="286">
        <v>45613</v>
      </c>
      <c r="D343" s="287" t="s">
        <v>382</v>
      </c>
      <c r="E343" s="288">
        <v>0.42777777777777776</v>
      </c>
      <c r="F343" s="289" t="s">
        <v>216</v>
      </c>
      <c r="G343" s="290" t="s">
        <v>188</v>
      </c>
      <c r="H343" s="291">
        <v>0.2</v>
      </c>
      <c r="I343" s="292" t="s">
        <v>207</v>
      </c>
      <c r="J343" s="292" t="s">
        <v>381</v>
      </c>
      <c r="K343" s="290" t="s">
        <v>149</v>
      </c>
      <c r="L343" s="290" t="s">
        <v>209</v>
      </c>
      <c r="M343" s="290" t="s">
        <v>151</v>
      </c>
      <c r="N343" s="290" t="s">
        <v>151</v>
      </c>
      <c r="O343" s="293" t="s">
        <v>151</v>
      </c>
      <c r="P343" s="290" t="s">
        <v>151</v>
      </c>
      <c r="Q343" s="292" t="s">
        <v>210</v>
      </c>
      <c r="R343" s="294" t="s">
        <v>204</v>
      </c>
      <c r="S343" s="294" t="s">
        <v>249</v>
      </c>
      <c r="T343" s="294" t="s">
        <v>376</v>
      </c>
      <c r="U343" s="294" t="s">
        <v>210</v>
      </c>
      <c r="V343" s="289"/>
      <c r="W343" s="292" t="s">
        <v>428</v>
      </c>
      <c r="X343" s="295">
        <v>6</v>
      </c>
    </row>
    <row r="344" spans="2:24" s="39" customFormat="1" ht="16">
      <c r="B344" s="196"/>
      <c r="C344" s="286">
        <v>45613</v>
      </c>
      <c r="D344" s="287" t="s">
        <v>382</v>
      </c>
      <c r="E344" s="288">
        <v>0.43819444444444444</v>
      </c>
      <c r="F344" s="289" t="s">
        <v>216</v>
      </c>
      <c r="G344" s="290" t="s">
        <v>188</v>
      </c>
      <c r="H344" s="291">
        <v>0.1</v>
      </c>
      <c r="I344" s="292" t="s">
        <v>207</v>
      </c>
      <c r="J344" s="292" t="s">
        <v>381</v>
      </c>
      <c r="K344" s="290" t="s">
        <v>149</v>
      </c>
      <c r="L344" s="290" t="s">
        <v>209</v>
      </c>
      <c r="M344" s="290" t="s">
        <v>151</v>
      </c>
      <c r="N344" s="290" t="s">
        <v>151</v>
      </c>
      <c r="O344" s="293" t="s">
        <v>151</v>
      </c>
      <c r="P344" s="290" t="s">
        <v>151</v>
      </c>
      <c r="Q344" s="292" t="s">
        <v>210</v>
      </c>
      <c r="R344" s="294" t="s">
        <v>204</v>
      </c>
      <c r="S344" s="294" t="s">
        <v>249</v>
      </c>
      <c r="T344" s="294" t="s">
        <v>376</v>
      </c>
      <c r="U344" s="294" t="s">
        <v>210</v>
      </c>
      <c r="V344" s="289"/>
      <c r="W344" s="292" t="s">
        <v>428</v>
      </c>
      <c r="X344" s="295">
        <v>5</v>
      </c>
    </row>
    <row r="345" spans="2:24" s="39" customFormat="1" ht="16">
      <c r="B345" s="196"/>
      <c r="C345" s="286">
        <v>45613</v>
      </c>
      <c r="D345" s="287" t="s">
        <v>382</v>
      </c>
      <c r="E345" s="288">
        <v>0.43888888888888888</v>
      </c>
      <c r="F345" s="289" t="s">
        <v>216</v>
      </c>
      <c r="G345" s="290" t="s">
        <v>188</v>
      </c>
      <c r="H345" s="291">
        <v>0.1</v>
      </c>
      <c r="I345" s="292" t="s">
        <v>207</v>
      </c>
      <c r="J345" s="292" t="s">
        <v>381</v>
      </c>
      <c r="K345" s="290" t="s">
        <v>149</v>
      </c>
      <c r="L345" s="290" t="s">
        <v>209</v>
      </c>
      <c r="M345" s="290" t="s">
        <v>151</v>
      </c>
      <c r="N345" s="290" t="s">
        <v>151</v>
      </c>
      <c r="O345" s="293" t="s">
        <v>151</v>
      </c>
      <c r="P345" s="290" t="s">
        <v>151</v>
      </c>
      <c r="Q345" s="292" t="s">
        <v>210</v>
      </c>
      <c r="R345" s="294" t="s">
        <v>204</v>
      </c>
      <c r="S345" s="294" t="s">
        <v>246</v>
      </c>
      <c r="T345" s="294" t="s">
        <v>376</v>
      </c>
      <c r="U345" s="294" t="s">
        <v>210</v>
      </c>
      <c r="V345" s="289"/>
      <c r="W345" s="292" t="s">
        <v>431</v>
      </c>
      <c r="X345" s="295">
        <v>4</v>
      </c>
    </row>
    <row r="346" spans="2:24" s="39" customFormat="1" ht="16">
      <c r="B346" s="196"/>
      <c r="C346" s="286">
        <v>45613</v>
      </c>
      <c r="D346" s="287" t="s">
        <v>382</v>
      </c>
      <c r="E346" s="288">
        <v>0.43958333333333333</v>
      </c>
      <c r="F346" s="289" t="s">
        <v>216</v>
      </c>
      <c r="G346" s="290" t="s">
        <v>188</v>
      </c>
      <c r="H346" s="291">
        <v>0.3</v>
      </c>
      <c r="I346" s="292" t="s">
        <v>207</v>
      </c>
      <c r="J346" s="292" t="s">
        <v>381</v>
      </c>
      <c r="K346" s="290" t="s">
        <v>149</v>
      </c>
      <c r="L346" s="290" t="s">
        <v>209</v>
      </c>
      <c r="M346" s="290" t="s">
        <v>151</v>
      </c>
      <c r="N346" s="290" t="s">
        <v>151</v>
      </c>
      <c r="O346" s="293" t="s">
        <v>151</v>
      </c>
      <c r="P346" s="290" t="s">
        <v>151</v>
      </c>
      <c r="Q346" s="292" t="s">
        <v>210</v>
      </c>
      <c r="R346" s="294" t="s">
        <v>204</v>
      </c>
      <c r="S346" s="294" t="s">
        <v>246</v>
      </c>
      <c r="T346" s="294" t="s">
        <v>376</v>
      </c>
      <c r="U346" s="294" t="s">
        <v>210</v>
      </c>
      <c r="V346" s="289"/>
      <c r="W346" s="292" t="s">
        <v>489</v>
      </c>
      <c r="X346" s="295">
        <v>4</v>
      </c>
    </row>
    <row r="347" spans="2:24" s="39" customFormat="1" ht="16">
      <c r="B347" s="196"/>
      <c r="C347" s="286">
        <v>45613</v>
      </c>
      <c r="D347" s="287" t="s">
        <v>382</v>
      </c>
      <c r="E347" s="288">
        <v>0.44166666666666665</v>
      </c>
      <c r="F347" s="289" t="s">
        <v>216</v>
      </c>
      <c r="G347" s="290" t="s">
        <v>188</v>
      </c>
      <c r="H347" s="291">
        <v>0.1</v>
      </c>
      <c r="I347" s="292" t="s">
        <v>207</v>
      </c>
      <c r="J347" s="292" t="s">
        <v>381</v>
      </c>
      <c r="K347" s="290" t="s">
        <v>149</v>
      </c>
      <c r="L347" s="290" t="s">
        <v>209</v>
      </c>
      <c r="M347" s="290" t="s">
        <v>151</v>
      </c>
      <c r="N347" s="290" t="s">
        <v>151</v>
      </c>
      <c r="O347" s="293" t="s">
        <v>151</v>
      </c>
      <c r="P347" s="290" t="s">
        <v>151</v>
      </c>
      <c r="Q347" s="292" t="s">
        <v>210</v>
      </c>
      <c r="R347" s="294" t="s">
        <v>204</v>
      </c>
      <c r="S347" s="294" t="s">
        <v>249</v>
      </c>
      <c r="T347" s="294" t="s">
        <v>376</v>
      </c>
      <c r="U347" s="294" t="s">
        <v>210</v>
      </c>
      <c r="V347" s="289"/>
      <c r="W347" s="292" t="s">
        <v>490</v>
      </c>
      <c r="X347" s="295">
        <v>2</v>
      </c>
    </row>
    <row r="348" spans="2:24" s="39" customFormat="1" ht="16">
      <c r="B348" s="196"/>
      <c r="C348" s="286">
        <v>45613</v>
      </c>
      <c r="D348" s="287" t="s">
        <v>382</v>
      </c>
      <c r="E348" s="288">
        <v>0.44305555555555554</v>
      </c>
      <c r="F348" s="289" t="s">
        <v>216</v>
      </c>
      <c r="G348" s="290" t="s">
        <v>188</v>
      </c>
      <c r="H348" s="291">
        <v>0.3</v>
      </c>
      <c r="I348" s="292" t="s">
        <v>207</v>
      </c>
      <c r="J348" s="292" t="s">
        <v>381</v>
      </c>
      <c r="K348" s="290" t="s">
        <v>149</v>
      </c>
      <c r="L348" s="290" t="s">
        <v>209</v>
      </c>
      <c r="M348" s="290" t="s">
        <v>151</v>
      </c>
      <c r="N348" s="290" t="s">
        <v>151</v>
      </c>
      <c r="O348" s="293" t="s">
        <v>151</v>
      </c>
      <c r="P348" s="290" t="s">
        <v>151</v>
      </c>
      <c r="Q348" s="292" t="s">
        <v>210</v>
      </c>
      <c r="R348" s="294" t="s">
        <v>204</v>
      </c>
      <c r="S348" s="294" t="s">
        <v>249</v>
      </c>
      <c r="T348" s="294" t="s">
        <v>376</v>
      </c>
      <c r="U348" s="294" t="s">
        <v>210</v>
      </c>
      <c r="V348" s="289"/>
      <c r="W348" s="292" t="s">
        <v>490</v>
      </c>
      <c r="X348" s="295">
        <v>2</v>
      </c>
    </row>
    <row r="349" spans="2:24" s="39" customFormat="1" ht="16">
      <c r="B349" s="196"/>
      <c r="C349" s="286">
        <v>45613</v>
      </c>
      <c r="D349" s="287" t="s">
        <v>382</v>
      </c>
      <c r="E349" s="288">
        <v>0.44513888888888886</v>
      </c>
      <c r="F349" s="289" t="s">
        <v>216</v>
      </c>
      <c r="G349" s="290" t="s">
        <v>188</v>
      </c>
      <c r="H349" s="291">
        <v>0.1</v>
      </c>
      <c r="I349" s="292" t="s">
        <v>207</v>
      </c>
      <c r="J349" s="292" t="s">
        <v>381</v>
      </c>
      <c r="K349" s="290" t="s">
        <v>149</v>
      </c>
      <c r="L349" s="290" t="s">
        <v>209</v>
      </c>
      <c r="M349" s="290" t="s">
        <v>151</v>
      </c>
      <c r="N349" s="290" t="s">
        <v>151</v>
      </c>
      <c r="O349" s="293" t="s">
        <v>151</v>
      </c>
      <c r="P349" s="290" t="s">
        <v>126</v>
      </c>
      <c r="Q349" s="292" t="s">
        <v>210</v>
      </c>
      <c r="R349" s="294" t="s">
        <v>204</v>
      </c>
      <c r="S349" s="294" t="s">
        <v>211</v>
      </c>
      <c r="T349" s="294" t="s">
        <v>376</v>
      </c>
      <c r="U349" s="294" t="s">
        <v>213</v>
      </c>
      <c r="V349" s="289"/>
      <c r="W349" s="292" t="s">
        <v>433</v>
      </c>
      <c r="X349" s="295">
        <v>1</v>
      </c>
    </row>
    <row r="350" spans="2:24" s="39" customFormat="1" ht="16">
      <c r="B350" s="196"/>
      <c r="C350" s="286">
        <v>45613</v>
      </c>
      <c r="D350" s="287" t="s">
        <v>382</v>
      </c>
      <c r="E350" s="288">
        <v>0.44722222222222224</v>
      </c>
      <c r="F350" s="289" t="s">
        <v>216</v>
      </c>
      <c r="G350" s="290" t="s">
        <v>188</v>
      </c>
      <c r="H350" s="291">
        <v>0.1</v>
      </c>
      <c r="I350" s="292" t="s">
        <v>207</v>
      </c>
      <c r="J350" s="292" t="s">
        <v>381</v>
      </c>
      <c r="K350" s="290" t="s">
        <v>149</v>
      </c>
      <c r="L350" s="290" t="s">
        <v>209</v>
      </c>
      <c r="M350" s="290" t="s">
        <v>151</v>
      </c>
      <c r="N350" s="290" t="s">
        <v>151</v>
      </c>
      <c r="O350" s="293" t="s">
        <v>151</v>
      </c>
      <c r="P350" s="290" t="s">
        <v>126</v>
      </c>
      <c r="Q350" s="292" t="s">
        <v>210</v>
      </c>
      <c r="R350" s="294" t="s">
        <v>204</v>
      </c>
      <c r="S350" s="294" t="s">
        <v>211</v>
      </c>
      <c r="T350" s="294" t="s">
        <v>376</v>
      </c>
      <c r="U350" s="294" t="s">
        <v>213</v>
      </c>
      <c r="V350" s="289"/>
      <c r="W350" s="292" t="s">
        <v>433</v>
      </c>
      <c r="X350" s="295">
        <v>1</v>
      </c>
    </row>
    <row r="351" spans="2:24" s="39" customFormat="1" ht="16">
      <c r="B351" s="196"/>
      <c r="C351" s="286">
        <v>45613</v>
      </c>
      <c r="D351" s="287" t="s">
        <v>382</v>
      </c>
      <c r="E351" s="288">
        <v>0.46250000000000002</v>
      </c>
      <c r="F351" s="289" t="s">
        <v>383</v>
      </c>
      <c r="G351" s="290" t="s">
        <v>188</v>
      </c>
      <c r="H351" s="291">
        <v>0.3</v>
      </c>
      <c r="I351" s="292" t="s">
        <v>207</v>
      </c>
      <c r="J351" s="292" t="s">
        <v>381</v>
      </c>
      <c r="K351" s="290" t="s">
        <v>149</v>
      </c>
      <c r="L351" s="290" t="s">
        <v>209</v>
      </c>
      <c r="M351" s="290" t="s">
        <v>151</v>
      </c>
      <c r="N351" s="290" t="s">
        <v>151</v>
      </c>
      <c r="O351" s="293" t="s">
        <v>151</v>
      </c>
      <c r="P351" s="290" t="s">
        <v>151</v>
      </c>
      <c r="Q351" s="292" t="s">
        <v>210</v>
      </c>
      <c r="R351" s="294" t="s">
        <v>204</v>
      </c>
      <c r="S351" s="294" t="s">
        <v>249</v>
      </c>
      <c r="T351" s="294" t="s">
        <v>376</v>
      </c>
      <c r="U351" s="294" t="s">
        <v>210</v>
      </c>
      <c r="V351" s="289"/>
      <c r="W351" s="292" t="s">
        <v>490</v>
      </c>
      <c r="X351" s="295">
        <v>2</v>
      </c>
    </row>
    <row r="352" spans="2:24" s="39" customFormat="1" ht="16">
      <c r="B352" s="196"/>
      <c r="C352" s="286">
        <v>45613</v>
      </c>
      <c r="D352" s="287" t="s">
        <v>382</v>
      </c>
      <c r="E352" s="288">
        <v>0.46319444444444446</v>
      </c>
      <c r="F352" s="289" t="s">
        <v>383</v>
      </c>
      <c r="G352" s="290" t="s">
        <v>188</v>
      </c>
      <c r="H352" s="291">
        <v>0.2</v>
      </c>
      <c r="I352" s="292" t="s">
        <v>207</v>
      </c>
      <c r="J352" s="292" t="s">
        <v>381</v>
      </c>
      <c r="K352" s="290" t="s">
        <v>149</v>
      </c>
      <c r="L352" s="290" t="s">
        <v>209</v>
      </c>
      <c r="M352" s="290" t="s">
        <v>151</v>
      </c>
      <c r="N352" s="290" t="s">
        <v>151</v>
      </c>
      <c r="O352" s="293" t="s">
        <v>151</v>
      </c>
      <c r="P352" s="290" t="s">
        <v>151</v>
      </c>
      <c r="Q352" s="292" t="s">
        <v>210</v>
      </c>
      <c r="R352" s="294" t="s">
        <v>204</v>
      </c>
      <c r="S352" s="294" t="s">
        <v>246</v>
      </c>
      <c r="T352" s="294" t="s">
        <v>376</v>
      </c>
      <c r="U352" s="294" t="s">
        <v>210</v>
      </c>
      <c r="V352" s="289"/>
      <c r="W352" s="292" t="s">
        <v>431</v>
      </c>
      <c r="X352" s="295">
        <v>2</v>
      </c>
    </row>
    <row r="353" spans="2:24" s="39" customFormat="1" ht="16">
      <c r="B353" s="196"/>
      <c r="C353" s="286">
        <v>45613</v>
      </c>
      <c r="D353" s="287" t="s">
        <v>382</v>
      </c>
      <c r="E353" s="288">
        <v>0.46319444444444446</v>
      </c>
      <c r="F353" s="289" t="s">
        <v>383</v>
      </c>
      <c r="G353" s="290" t="s">
        <v>188</v>
      </c>
      <c r="H353" s="291">
        <v>0</v>
      </c>
      <c r="I353" s="292" t="s">
        <v>207</v>
      </c>
      <c r="J353" s="292" t="s">
        <v>381</v>
      </c>
      <c r="K353" s="290" t="s">
        <v>149</v>
      </c>
      <c r="L353" s="290" t="s">
        <v>209</v>
      </c>
      <c r="M353" s="290" t="s">
        <v>151</v>
      </c>
      <c r="N353" s="290" t="s">
        <v>151</v>
      </c>
      <c r="O353" s="293" t="s">
        <v>151</v>
      </c>
      <c r="P353" s="290" t="s">
        <v>151</v>
      </c>
      <c r="Q353" s="292" t="s">
        <v>210</v>
      </c>
      <c r="R353" s="294" t="s">
        <v>204</v>
      </c>
      <c r="S353" s="294" t="s">
        <v>246</v>
      </c>
      <c r="T353" s="294" t="s">
        <v>154</v>
      </c>
      <c r="U353" s="294" t="s">
        <v>210</v>
      </c>
      <c r="V353" s="289"/>
      <c r="W353" s="292" t="s">
        <v>431</v>
      </c>
      <c r="X353" s="295">
        <v>2</v>
      </c>
    </row>
    <row r="354" spans="2:24" s="39" customFormat="1" ht="16">
      <c r="B354" s="196"/>
      <c r="C354" s="286">
        <v>45613</v>
      </c>
      <c r="D354" s="287" t="s">
        <v>382</v>
      </c>
      <c r="E354" s="288">
        <v>0.46527777777777779</v>
      </c>
      <c r="F354" s="289" t="s">
        <v>383</v>
      </c>
      <c r="G354" s="290" t="s">
        <v>188</v>
      </c>
      <c r="H354" s="291">
        <v>0.2</v>
      </c>
      <c r="I354" s="292" t="s">
        <v>207</v>
      </c>
      <c r="J354" s="292" t="s">
        <v>381</v>
      </c>
      <c r="K354" s="290" t="s">
        <v>208</v>
      </c>
      <c r="L354" s="290" t="s">
        <v>209</v>
      </c>
      <c r="M354" s="290" t="s">
        <v>151</v>
      </c>
      <c r="N354" s="290" t="s">
        <v>126</v>
      </c>
      <c r="O354" s="293" t="s">
        <v>126</v>
      </c>
      <c r="P354" s="290" t="s">
        <v>151</v>
      </c>
      <c r="Q354" s="292" t="s">
        <v>210</v>
      </c>
      <c r="R354" s="294" t="s">
        <v>204</v>
      </c>
      <c r="S354" s="294" t="s">
        <v>249</v>
      </c>
      <c r="T354" s="294" t="s">
        <v>376</v>
      </c>
      <c r="U354" s="294" t="s">
        <v>210</v>
      </c>
      <c r="V354" s="289"/>
      <c r="W354" s="292" t="s">
        <v>490</v>
      </c>
      <c r="X354" s="295">
        <v>3</v>
      </c>
    </row>
    <row r="355" spans="2:24" s="39" customFormat="1" ht="16">
      <c r="B355" s="196"/>
      <c r="C355" s="286">
        <v>45613</v>
      </c>
      <c r="D355" s="287" t="s">
        <v>382</v>
      </c>
      <c r="E355" s="288">
        <v>0.46666666666666667</v>
      </c>
      <c r="F355" s="289" t="s">
        <v>383</v>
      </c>
      <c r="G355" s="290" t="s">
        <v>188</v>
      </c>
      <c r="H355" s="291">
        <v>0.1</v>
      </c>
      <c r="I355" s="292" t="s">
        <v>207</v>
      </c>
      <c r="J355" s="292" t="s">
        <v>381</v>
      </c>
      <c r="K355" s="290" t="s">
        <v>208</v>
      </c>
      <c r="L355" s="290" t="s">
        <v>209</v>
      </c>
      <c r="M355" s="290" t="s">
        <v>151</v>
      </c>
      <c r="N355" s="290" t="s">
        <v>151</v>
      </c>
      <c r="O355" s="293" t="s">
        <v>151</v>
      </c>
      <c r="P355" s="290" t="s">
        <v>151</v>
      </c>
      <c r="Q355" s="292" t="s">
        <v>210</v>
      </c>
      <c r="R355" s="294" t="s">
        <v>204</v>
      </c>
      <c r="S355" s="294" t="s">
        <v>246</v>
      </c>
      <c r="T355" s="294" t="s">
        <v>376</v>
      </c>
      <c r="U355" s="294" t="s">
        <v>210</v>
      </c>
      <c r="V355" s="289"/>
      <c r="W355" s="292" t="s">
        <v>431</v>
      </c>
      <c r="X355" s="295">
        <v>4</v>
      </c>
    </row>
    <row r="356" spans="2:24" s="39" customFormat="1" ht="16">
      <c r="B356" s="196"/>
      <c r="C356" s="286">
        <v>45613</v>
      </c>
      <c r="D356" s="287" t="s">
        <v>382</v>
      </c>
      <c r="E356" s="288">
        <v>0.46875</v>
      </c>
      <c r="F356" s="289" t="s">
        <v>383</v>
      </c>
      <c r="G356" s="290" t="s">
        <v>188</v>
      </c>
      <c r="H356" s="291">
        <v>0.6</v>
      </c>
      <c r="I356" s="292" t="s">
        <v>207</v>
      </c>
      <c r="J356" s="292" t="s">
        <v>381</v>
      </c>
      <c r="K356" s="290" t="s">
        <v>208</v>
      </c>
      <c r="L356" s="290" t="s">
        <v>209</v>
      </c>
      <c r="M356" s="290" t="s">
        <v>151</v>
      </c>
      <c r="N356" s="290" t="s">
        <v>151</v>
      </c>
      <c r="O356" s="293" t="s">
        <v>151</v>
      </c>
      <c r="P356" s="290" t="s">
        <v>151</v>
      </c>
      <c r="Q356" s="292" t="s">
        <v>210</v>
      </c>
      <c r="R356" s="294" t="s">
        <v>204</v>
      </c>
      <c r="S356" s="294" t="s">
        <v>211</v>
      </c>
      <c r="T356" s="294" t="s">
        <v>376</v>
      </c>
      <c r="U356" s="294" t="s">
        <v>213</v>
      </c>
      <c r="V356" s="289"/>
      <c r="W356" s="292" t="s">
        <v>433</v>
      </c>
      <c r="X356" s="295">
        <v>5</v>
      </c>
    </row>
    <row r="357" spans="2:24" s="39" customFormat="1" ht="16">
      <c r="B357" s="196"/>
      <c r="C357" s="286">
        <v>45613</v>
      </c>
      <c r="D357" s="287" t="s">
        <v>382</v>
      </c>
      <c r="E357" s="288">
        <v>0.47083333333333333</v>
      </c>
      <c r="F357" s="289" t="s">
        <v>383</v>
      </c>
      <c r="G357" s="290" t="s">
        <v>188</v>
      </c>
      <c r="H357" s="291">
        <v>0.1</v>
      </c>
      <c r="I357" s="292" t="s">
        <v>207</v>
      </c>
      <c r="J357" s="292" t="s">
        <v>381</v>
      </c>
      <c r="K357" s="290" t="s">
        <v>149</v>
      </c>
      <c r="L357" s="290" t="s">
        <v>209</v>
      </c>
      <c r="M357" s="290" t="s">
        <v>151</v>
      </c>
      <c r="N357" s="290" t="s">
        <v>151</v>
      </c>
      <c r="O357" s="293" t="s">
        <v>151</v>
      </c>
      <c r="P357" s="290" t="s">
        <v>126</v>
      </c>
      <c r="Q357" s="292" t="s">
        <v>210</v>
      </c>
      <c r="R357" s="294" t="s">
        <v>204</v>
      </c>
      <c r="S357" s="294" t="s">
        <v>246</v>
      </c>
      <c r="T357" s="294" t="s">
        <v>376</v>
      </c>
      <c r="U357" s="294" t="s">
        <v>210</v>
      </c>
      <c r="V357" s="289"/>
      <c r="W357" s="292" t="s">
        <v>431</v>
      </c>
      <c r="X357" s="295">
        <v>6</v>
      </c>
    </row>
    <row r="358" spans="2:24" s="39" customFormat="1" ht="16">
      <c r="B358" s="196"/>
      <c r="C358" s="286">
        <v>45613</v>
      </c>
      <c r="D358" s="287" t="s">
        <v>382</v>
      </c>
      <c r="E358" s="288">
        <v>0.47916666666666669</v>
      </c>
      <c r="F358" s="289" t="s">
        <v>383</v>
      </c>
      <c r="G358" s="290" t="s">
        <v>188</v>
      </c>
      <c r="H358" s="291">
        <v>0.4</v>
      </c>
      <c r="I358" s="292" t="s">
        <v>207</v>
      </c>
      <c r="J358" s="292" t="s">
        <v>381</v>
      </c>
      <c r="K358" s="290" t="s">
        <v>149</v>
      </c>
      <c r="L358" s="290" t="s">
        <v>209</v>
      </c>
      <c r="M358" s="290" t="s">
        <v>151</v>
      </c>
      <c r="N358" s="290" t="s">
        <v>151</v>
      </c>
      <c r="O358" s="293" t="s">
        <v>151</v>
      </c>
      <c r="P358" s="290" t="s">
        <v>151</v>
      </c>
      <c r="Q358" s="292" t="s">
        <v>210</v>
      </c>
      <c r="R358" s="294" t="s">
        <v>204</v>
      </c>
      <c r="S358" s="294" t="s">
        <v>246</v>
      </c>
      <c r="T358" s="294" t="s">
        <v>376</v>
      </c>
      <c r="U358" s="294" t="s">
        <v>210</v>
      </c>
      <c r="V358" s="289"/>
      <c r="W358" s="292" t="s">
        <v>489</v>
      </c>
      <c r="X358" s="295">
        <v>5</v>
      </c>
    </row>
    <row r="359" spans="2:24" s="39" customFormat="1" ht="16">
      <c r="B359" s="196"/>
      <c r="C359" s="286">
        <v>45613</v>
      </c>
      <c r="D359" s="287" t="s">
        <v>382</v>
      </c>
      <c r="E359" s="288">
        <v>0.48055555555555557</v>
      </c>
      <c r="F359" s="289" t="s">
        <v>383</v>
      </c>
      <c r="G359" s="290" t="s">
        <v>188</v>
      </c>
      <c r="H359" s="291">
        <v>0.1</v>
      </c>
      <c r="I359" s="292" t="s">
        <v>207</v>
      </c>
      <c r="J359" s="292" t="s">
        <v>381</v>
      </c>
      <c r="K359" s="290" t="s">
        <v>149</v>
      </c>
      <c r="L359" s="290" t="s">
        <v>548</v>
      </c>
      <c r="M359" s="290" t="s">
        <v>151</v>
      </c>
      <c r="N359" s="290" t="s">
        <v>151</v>
      </c>
      <c r="O359" s="293" t="s">
        <v>151</v>
      </c>
      <c r="P359" s="290" t="s">
        <v>151</v>
      </c>
      <c r="Q359" s="292" t="s">
        <v>210</v>
      </c>
      <c r="R359" s="294" t="s">
        <v>204</v>
      </c>
      <c r="S359" s="294" t="s">
        <v>249</v>
      </c>
      <c r="T359" s="294" t="s">
        <v>376</v>
      </c>
      <c r="U359" s="294" t="s">
        <v>210</v>
      </c>
      <c r="V359" s="289"/>
      <c r="W359" s="292" t="s">
        <v>491</v>
      </c>
      <c r="X359" s="295">
        <v>5</v>
      </c>
    </row>
    <row r="360" spans="2:24" s="39" customFormat="1" ht="16">
      <c r="B360" s="196"/>
      <c r="C360" s="286">
        <v>45613</v>
      </c>
      <c r="D360" s="287" t="s">
        <v>382</v>
      </c>
      <c r="E360" s="288">
        <v>0.48333333333333334</v>
      </c>
      <c r="F360" s="289" t="s">
        <v>383</v>
      </c>
      <c r="G360" s="290" t="s">
        <v>188</v>
      </c>
      <c r="H360" s="291">
        <v>0.1</v>
      </c>
      <c r="I360" s="292" t="s">
        <v>207</v>
      </c>
      <c r="J360" s="292" t="s">
        <v>381</v>
      </c>
      <c r="K360" s="290" t="s">
        <v>149</v>
      </c>
      <c r="L360" s="290" t="s">
        <v>209</v>
      </c>
      <c r="M360" s="290" t="s">
        <v>151</v>
      </c>
      <c r="N360" s="290" t="s">
        <v>151</v>
      </c>
      <c r="O360" s="293" t="s">
        <v>151</v>
      </c>
      <c r="P360" s="290" t="s">
        <v>151</v>
      </c>
      <c r="Q360" s="292" t="s">
        <v>210</v>
      </c>
      <c r="R360" s="294" t="s">
        <v>204</v>
      </c>
      <c r="S360" s="294" t="s">
        <v>246</v>
      </c>
      <c r="T360" s="294" t="s">
        <v>376</v>
      </c>
      <c r="U360" s="294" t="s">
        <v>210</v>
      </c>
      <c r="V360" s="289"/>
      <c r="W360" s="292" t="s">
        <v>431</v>
      </c>
      <c r="X360" s="295">
        <v>3</v>
      </c>
    </row>
    <row r="361" spans="2:24" s="39" customFormat="1" ht="16">
      <c r="B361" s="196"/>
      <c r="C361" s="286">
        <v>45613</v>
      </c>
      <c r="D361" s="287" t="s">
        <v>382</v>
      </c>
      <c r="E361" s="288">
        <v>0.48402777777777778</v>
      </c>
      <c r="F361" s="289" t="s">
        <v>383</v>
      </c>
      <c r="G361" s="290" t="s">
        <v>188</v>
      </c>
      <c r="H361" s="291">
        <v>0.1</v>
      </c>
      <c r="I361" s="292" t="s">
        <v>207</v>
      </c>
      <c r="J361" s="292" t="s">
        <v>381</v>
      </c>
      <c r="K361" s="290" t="s">
        <v>149</v>
      </c>
      <c r="L361" s="290" t="s">
        <v>209</v>
      </c>
      <c r="M361" s="290" t="s">
        <v>151</v>
      </c>
      <c r="N361" s="290" t="s">
        <v>151</v>
      </c>
      <c r="O361" s="293" t="s">
        <v>151</v>
      </c>
      <c r="P361" s="290" t="s">
        <v>151</v>
      </c>
      <c r="Q361" s="292" t="s">
        <v>210</v>
      </c>
      <c r="R361" s="294" t="s">
        <v>204</v>
      </c>
      <c r="S361" s="294" t="s">
        <v>246</v>
      </c>
      <c r="T361" s="294" t="s">
        <v>376</v>
      </c>
      <c r="U361" s="294" t="s">
        <v>210</v>
      </c>
      <c r="V361" s="289"/>
      <c r="W361" s="292" t="s">
        <v>431</v>
      </c>
      <c r="X361" s="295">
        <v>3</v>
      </c>
    </row>
    <row r="362" spans="2:24" s="39" customFormat="1" ht="16">
      <c r="B362" s="196"/>
      <c r="C362" s="286">
        <v>45613</v>
      </c>
      <c r="D362" s="287" t="s">
        <v>382</v>
      </c>
      <c r="E362" s="288">
        <v>0.4861111111111111</v>
      </c>
      <c r="F362" s="289" t="s">
        <v>383</v>
      </c>
      <c r="G362" s="290" t="s">
        <v>188</v>
      </c>
      <c r="H362" s="291">
        <v>0.1</v>
      </c>
      <c r="I362" s="292" t="s">
        <v>207</v>
      </c>
      <c r="J362" s="292" t="s">
        <v>381</v>
      </c>
      <c r="K362" s="290" t="s">
        <v>149</v>
      </c>
      <c r="L362" s="290" t="s">
        <v>209</v>
      </c>
      <c r="M362" s="290" t="s">
        <v>151</v>
      </c>
      <c r="N362" s="290" t="s">
        <v>151</v>
      </c>
      <c r="O362" s="293" t="s">
        <v>151</v>
      </c>
      <c r="P362" s="290" t="s">
        <v>151</v>
      </c>
      <c r="Q362" s="292" t="s">
        <v>210</v>
      </c>
      <c r="R362" s="294" t="s">
        <v>204</v>
      </c>
      <c r="S362" s="294" t="s">
        <v>249</v>
      </c>
      <c r="T362" s="294" t="s">
        <v>376</v>
      </c>
      <c r="U362" s="294" t="s">
        <v>210</v>
      </c>
      <c r="V362" s="289"/>
      <c r="W362" s="292" t="s">
        <v>490</v>
      </c>
      <c r="X362" s="295">
        <v>2</v>
      </c>
    </row>
    <row r="363" spans="2:24" s="39" customFormat="1" ht="16">
      <c r="B363" s="196"/>
      <c r="C363" s="286">
        <v>45613</v>
      </c>
      <c r="D363" s="287" t="s">
        <v>382</v>
      </c>
      <c r="E363" s="288">
        <v>0.48680555555555555</v>
      </c>
      <c r="F363" s="289" t="s">
        <v>383</v>
      </c>
      <c r="G363" s="290" t="s">
        <v>188</v>
      </c>
      <c r="H363" s="291">
        <v>0.1</v>
      </c>
      <c r="I363" s="292" t="s">
        <v>207</v>
      </c>
      <c r="J363" s="292" t="s">
        <v>381</v>
      </c>
      <c r="K363" s="290" t="s">
        <v>149</v>
      </c>
      <c r="L363" s="290" t="s">
        <v>209</v>
      </c>
      <c r="M363" s="290" t="s">
        <v>151</v>
      </c>
      <c r="N363" s="290" t="s">
        <v>151</v>
      </c>
      <c r="O363" s="293" t="s">
        <v>151</v>
      </c>
      <c r="P363" s="290" t="s">
        <v>151</v>
      </c>
      <c r="Q363" s="292" t="s">
        <v>210</v>
      </c>
      <c r="R363" s="294" t="s">
        <v>204</v>
      </c>
      <c r="S363" s="294" t="s">
        <v>246</v>
      </c>
      <c r="T363" s="294" t="s">
        <v>376</v>
      </c>
      <c r="U363" s="294" t="s">
        <v>210</v>
      </c>
      <c r="V363" s="289"/>
      <c r="W363" s="292" t="s">
        <v>431</v>
      </c>
      <c r="X363" s="295">
        <v>2</v>
      </c>
    </row>
    <row r="364" spans="2:24" s="39" customFormat="1" ht="16">
      <c r="B364" s="196"/>
      <c r="C364" s="286">
        <v>45613</v>
      </c>
      <c r="D364" s="287" t="s">
        <v>382</v>
      </c>
      <c r="E364" s="288">
        <v>0.48749999999999999</v>
      </c>
      <c r="F364" s="289" t="s">
        <v>383</v>
      </c>
      <c r="G364" s="290" t="s">
        <v>188</v>
      </c>
      <c r="H364" s="291">
        <v>0.1</v>
      </c>
      <c r="I364" s="292" t="s">
        <v>207</v>
      </c>
      <c r="J364" s="292" t="s">
        <v>381</v>
      </c>
      <c r="K364" s="290" t="s">
        <v>149</v>
      </c>
      <c r="L364" s="290" t="s">
        <v>209</v>
      </c>
      <c r="M364" s="290" t="s">
        <v>151</v>
      </c>
      <c r="N364" s="290" t="s">
        <v>151</v>
      </c>
      <c r="O364" s="293" t="s">
        <v>151</v>
      </c>
      <c r="P364" s="290" t="s">
        <v>126</v>
      </c>
      <c r="Q364" s="292" t="s">
        <v>210</v>
      </c>
      <c r="R364" s="294" t="s">
        <v>204</v>
      </c>
      <c r="S364" s="294" t="s">
        <v>211</v>
      </c>
      <c r="T364" s="294" t="s">
        <v>376</v>
      </c>
      <c r="U364" s="294" t="s">
        <v>213</v>
      </c>
      <c r="V364" s="289"/>
      <c r="W364" s="292" t="s">
        <v>433</v>
      </c>
      <c r="X364" s="295">
        <v>1</v>
      </c>
    </row>
    <row r="365" spans="2:24" s="39" customFormat="1" ht="16">
      <c r="B365" s="196"/>
      <c r="C365" s="286">
        <v>45613</v>
      </c>
      <c r="D365" s="287" t="s">
        <v>382</v>
      </c>
      <c r="E365" s="288">
        <v>0.48888888888888887</v>
      </c>
      <c r="F365" s="289" t="s">
        <v>383</v>
      </c>
      <c r="G365" s="290" t="s">
        <v>188</v>
      </c>
      <c r="H365" s="291">
        <v>0.1</v>
      </c>
      <c r="I365" s="292" t="s">
        <v>207</v>
      </c>
      <c r="J365" s="292" t="s">
        <v>381</v>
      </c>
      <c r="K365" s="290" t="s">
        <v>149</v>
      </c>
      <c r="L365" s="290" t="s">
        <v>209</v>
      </c>
      <c r="M365" s="290" t="s">
        <v>151</v>
      </c>
      <c r="N365" s="290" t="s">
        <v>151</v>
      </c>
      <c r="O365" s="293" t="s">
        <v>151</v>
      </c>
      <c r="P365" s="290" t="s">
        <v>126</v>
      </c>
      <c r="Q365" s="292" t="s">
        <v>210</v>
      </c>
      <c r="R365" s="294" t="s">
        <v>204</v>
      </c>
      <c r="S365" s="294" t="s">
        <v>246</v>
      </c>
      <c r="T365" s="294" t="s">
        <v>219</v>
      </c>
      <c r="U365" s="294" t="s">
        <v>210</v>
      </c>
      <c r="V365" s="289"/>
      <c r="W365" s="292" t="s">
        <v>436</v>
      </c>
      <c r="X365" s="295">
        <v>1</v>
      </c>
    </row>
    <row r="366" spans="2:24" s="39" customFormat="1" ht="16">
      <c r="B366" s="196"/>
      <c r="C366" s="286">
        <v>45613</v>
      </c>
      <c r="D366" s="287" t="s">
        <v>382</v>
      </c>
      <c r="E366" s="288">
        <v>0.48888888888888887</v>
      </c>
      <c r="F366" s="289" t="s">
        <v>383</v>
      </c>
      <c r="G366" s="290" t="s">
        <v>188</v>
      </c>
      <c r="H366" s="291">
        <v>0.1</v>
      </c>
      <c r="I366" s="292" t="s">
        <v>207</v>
      </c>
      <c r="J366" s="292" t="s">
        <v>381</v>
      </c>
      <c r="K366" s="290" t="s">
        <v>149</v>
      </c>
      <c r="L366" s="290" t="s">
        <v>209</v>
      </c>
      <c r="M366" s="290" t="s">
        <v>151</v>
      </c>
      <c r="N366" s="290" t="s">
        <v>126</v>
      </c>
      <c r="O366" s="293" t="s">
        <v>151</v>
      </c>
      <c r="P366" s="290" t="s">
        <v>126</v>
      </c>
      <c r="Q366" s="292" t="s">
        <v>210</v>
      </c>
      <c r="R366" s="294" t="s">
        <v>204</v>
      </c>
      <c r="S366" s="294" t="s">
        <v>246</v>
      </c>
      <c r="T366" s="294" t="s">
        <v>219</v>
      </c>
      <c r="U366" s="294" t="s">
        <v>210</v>
      </c>
      <c r="V366" s="289"/>
      <c r="W366" s="292" t="s">
        <v>436</v>
      </c>
      <c r="X366" s="295">
        <v>1</v>
      </c>
    </row>
    <row r="367" spans="2:24" s="39" customFormat="1" ht="16">
      <c r="B367" s="196"/>
      <c r="C367" s="286">
        <v>45613</v>
      </c>
      <c r="D367" s="287" t="s">
        <v>382</v>
      </c>
      <c r="E367" s="288">
        <v>0.58472222222222225</v>
      </c>
      <c r="F367" s="289" t="s">
        <v>383</v>
      </c>
      <c r="G367" s="290" t="s">
        <v>188</v>
      </c>
      <c r="H367" s="291">
        <v>0.2</v>
      </c>
      <c r="I367" s="292" t="s">
        <v>207</v>
      </c>
      <c r="J367" s="292" t="s">
        <v>381</v>
      </c>
      <c r="K367" s="290" t="s">
        <v>149</v>
      </c>
      <c r="L367" s="290" t="s">
        <v>209</v>
      </c>
      <c r="M367" s="290" t="s">
        <v>151</v>
      </c>
      <c r="N367" s="290" t="s">
        <v>151</v>
      </c>
      <c r="O367" s="293" t="s">
        <v>151</v>
      </c>
      <c r="P367" s="290" t="s">
        <v>126</v>
      </c>
      <c r="Q367" s="292" t="s">
        <v>210</v>
      </c>
      <c r="R367" s="294" t="s">
        <v>204</v>
      </c>
      <c r="S367" s="294" t="s">
        <v>211</v>
      </c>
      <c r="T367" s="294" t="s">
        <v>376</v>
      </c>
      <c r="U367" s="294" t="s">
        <v>213</v>
      </c>
      <c r="V367" s="289"/>
      <c r="W367" s="292" t="s">
        <v>433</v>
      </c>
      <c r="X367" s="295">
        <v>1</v>
      </c>
    </row>
    <row r="368" spans="2:24" s="39" customFormat="1" ht="16">
      <c r="B368" s="196"/>
      <c r="C368" s="286">
        <v>45613</v>
      </c>
      <c r="D368" s="287" t="s">
        <v>382</v>
      </c>
      <c r="E368" s="288">
        <v>0.58611111111111114</v>
      </c>
      <c r="F368" s="289" t="s">
        <v>383</v>
      </c>
      <c r="G368" s="290" t="s">
        <v>188</v>
      </c>
      <c r="H368" s="291">
        <v>0.1</v>
      </c>
      <c r="I368" s="292" t="s">
        <v>207</v>
      </c>
      <c r="J368" s="292" t="s">
        <v>381</v>
      </c>
      <c r="K368" s="290" t="s">
        <v>149</v>
      </c>
      <c r="L368" s="290" t="s">
        <v>209</v>
      </c>
      <c r="M368" s="290" t="s">
        <v>151</v>
      </c>
      <c r="N368" s="290" t="s">
        <v>151</v>
      </c>
      <c r="O368" s="293" t="s">
        <v>151</v>
      </c>
      <c r="P368" s="290" t="s">
        <v>126</v>
      </c>
      <c r="Q368" s="292" t="s">
        <v>210</v>
      </c>
      <c r="R368" s="294" t="s">
        <v>204</v>
      </c>
      <c r="S368" s="294" t="s">
        <v>249</v>
      </c>
      <c r="T368" s="294" t="s">
        <v>376</v>
      </c>
      <c r="U368" s="294" t="s">
        <v>210</v>
      </c>
      <c r="V368" s="289"/>
      <c r="W368" s="292" t="s">
        <v>490</v>
      </c>
      <c r="X368" s="295">
        <v>2</v>
      </c>
    </row>
    <row r="369" spans="2:24" s="39" customFormat="1" ht="16">
      <c r="B369" s="196"/>
      <c r="C369" s="286">
        <v>45613</v>
      </c>
      <c r="D369" s="287" t="s">
        <v>382</v>
      </c>
      <c r="E369" s="288">
        <v>0.58680555555555558</v>
      </c>
      <c r="F369" s="289" t="s">
        <v>383</v>
      </c>
      <c r="G369" s="290" t="s">
        <v>188</v>
      </c>
      <c r="H369" s="291">
        <v>0.3</v>
      </c>
      <c r="I369" s="292" t="s">
        <v>207</v>
      </c>
      <c r="J369" s="292" t="s">
        <v>381</v>
      </c>
      <c r="K369" s="290" t="s">
        <v>149</v>
      </c>
      <c r="L369" s="290" t="s">
        <v>209</v>
      </c>
      <c r="M369" s="290" t="s">
        <v>151</v>
      </c>
      <c r="N369" s="290" t="s">
        <v>151</v>
      </c>
      <c r="O369" s="293" t="s">
        <v>151</v>
      </c>
      <c r="P369" s="290" t="s">
        <v>151</v>
      </c>
      <c r="Q369" s="292" t="s">
        <v>210</v>
      </c>
      <c r="R369" s="294" t="s">
        <v>204</v>
      </c>
      <c r="S369" s="294" t="s">
        <v>249</v>
      </c>
      <c r="T369" s="294" t="s">
        <v>376</v>
      </c>
      <c r="U369" s="294" t="s">
        <v>210</v>
      </c>
      <c r="V369" s="289"/>
      <c r="W369" s="292" t="s">
        <v>490</v>
      </c>
      <c r="X369" s="295">
        <v>2</v>
      </c>
    </row>
    <row r="370" spans="2:24" s="39" customFormat="1" ht="16">
      <c r="B370" s="196"/>
      <c r="C370" s="286">
        <v>45613</v>
      </c>
      <c r="D370" s="287" t="s">
        <v>382</v>
      </c>
      <c r="E370" s="288">
        <v>0.58888888888888891</v>
      </c>
      <c r="F370" s="289" t="s">
        <v>383</v>
      </c>
      <c r="G370" s="290" t="s">
        <v>188</v>
      </c>
      <c r="H370" s="291">
        <v>0.2</v>
      </c>
      <c r="I370" s="292" t="s">
        <v>207</v>
      </c>
      <c r="J370" s="292" t="s">
        <v>381</v>
      </c>
      <c r="K370" s="290" t="s">
        <v>149</v>
      </c>
      <c r="L370" s="290" t="s">
        <v>209</v>
      </c>
      <c r="M370" s="290" t="s">
        <v>151</v>
      </c>
      <c r="N370" s="290" t="s">
        <v>151</v>
      </c>
      <c r="O370" s="293" t="s">
        <v>151</v>
      </c>
      <c r="P370" s="290" t="s">
        <v>151</v>
      </c>
      <c r="Q370" s="292" t="s">
        <v>210</v>
      </c>
      <c r="R370" s="294" t="s">
        <v>204</v>
      </c>
      <c r="S370" s="294" t="s">
        <v>246</v>
      </c>
      <c r="T370" s="294" t="s">
        <v>154</v>
      </c>
      <c r="U370" s="294" t="s">
        <v>210</v>
      </c>
      <c r="V370" s="289"/>
      <c r="W370" s="292" t="s">
        <v>431</v>
      </c>
      <c r="X370" s="295">
        <v>3</v>
      </c>
    </row>
    <row r="371" spans="2:24" s="39" customFormat="1" ht="16">
      <c r="B371" s="196"/>
      <c r="C371" s="286">
        <v>45613</v>
      </c>
      <c r="D371" s="287" t="s">
        <v>382</v>
      </c>
      <c r="E371" s="288">
        <v>0.58958333333333335</v>
      </c>
      <c r="F371" s="289" t="s">
        <v>383</v>
      </c>
      <c r="G371" s="290" t="s">
        <v>188</v>
      </c>
      <c r="H371" s="291">
        <v>0.1</v>
      </c>
      <c r="I371" s="292" t="s">
        <v>207</v>
      </c>
      <c r="J371" s="292" t="s">
        <v>381</v>
      </c>
      <c r="K371" s="290" t="s">
        <v>149</v>
      </c>
      <c r="L371" s="290" t="s">
        <v>209</v>
      </c>
      <c r="M371" s="290" t="s">
        <v>151</v>
      </c>
      <c r="N371" s="290" t="s">
        <v>151</v>
      </c>
      <c r="O371" s="293" t="s">
        <v>151</v>
      </c>
      <c r="P371" s="290" t="s">
        <v>151</v>
      </c>
      <c r="Q371" s="292" t="s">
        <v>210</v>
      </c>
      <c r="R371" s="294" t="s">
        <v>204</v>
      </c>
      <c r="S371" s="294" t="s">
        <v>246</v>
      </c>
      <c r="T371" s="294" t="s">
        <v>376</v>
      </c>
      <c r="U371" s="294" t="s">
        <v>210</v>
      </c>
      <c r="V371" s="289"/>
      <c r="W371" s="292" t="s">
        <v>431</v>
      </c>
      <c r="X371" s="295">
        <v>4</v>
      </c>
    </row>
    <row r="372" spans="2:24" s="39" customFormat="1" ht="16">
      <c r="B372" s="196"/>
      <c r="C372" s="286">
        <v>45613</v>
      </c>
      <c r="D372" s="287" t="s">
        <v>382</v>
      </c>
      <c r="E372" s="288">
        <v>0.59027777777777779</v>
      </c>
      <c r="F372" s="289" t="s">
        <v>383</v>
      </c>
      <c r="G372" s="290" t="s">
        <v>188</v>
      </c>
      <c r="H372" s="291">
        <v>0.2</v>
      </c>
      <c r="I372" s="292" t="s">
        <v>207</v>
      </c>
      <c r="J372" s="292" t="s">
        <v>381</v>
      </c>
      <c r="K372" s="290" t="s">
        <v>149</v>
      </c>
      <c r="L372" s="290" t="s">
        <v>209</v>
      </c>
      <c r="M372" s="290" t="s">
        <v>151</v>
      </c>
      <c r="N372" s="290" t="s">
        <v>151</v>
      </c>
      <c r="O372" s="293" t="s">
        <v>151</v>
      </c>
      <c r="P372" s="290" t="s">
        <v>151</v>
      </c>
      <c r="Q372" s="292" t="s">
        <v>210</v>
      </c>
      <c r="R372" s="294" t="s">
        <v>204</v>
      </c>
      <c r="S372" s="294" t="s">
        <v>245</v>
      </c>
      <c r="T372" s="294"/>
      <c r="U372" s="294"/>
      <c r="V372" s="289"/>
      <c r="W372" s="292" t="s">
        <v>492</v>
      </c>
      <c r="X372" s="295">
        <v>4</v>
      </c>
    </row>
    <row r="373" spans="2:24" s="39" customFormat="1" ht="16">
      <c r="B373" s="196"/>
      <c r="C373" s="286">
        <v>45613</v>
      </c>
      <c r="D373" s="287" t="s">
        <v>382</v>
      </c>
      <c r="E373" s="288">
        <v>0.59166666666666667</v>
      </c>
      <c r="F373" s="289" t="s">
        <v>383</v>
      </c>
      <c r="G373" s="290" t="s">
        <v>188</v>
      </c>
      <c r="H373" s="291">
        <v>0.1</v>
      </c>
      <c r="I373" s="292" t="s">
        <v>207</v>
      </c>
      <c r="J373" s="292" t="s">
        <v>381</v>
      </c>
      <c r="K373" s="290" t="s">
        <v>149</v>
      </c>
      <c r="L373" s="290" t="s">
        <v>546</v>
      </c>
      <c r="M373" s="290" t="s">
        <v>151</v>
      </c>
      <c r="N373" s="290" t="s">
        <v>151</v>
      </c>
      <c r="O373" s="293" t="s">
        <v>151</v>
      </c>
      <c r="P373" s="290" t="s">
        <v>151</v>
      </c>
      <c r="Q373" s="292" t="s">
        <v>210</v>
      </c>
      <c r="R373" s="294" t="s">
        <v>204</v>
      </c>
      <c r="S373" s="294" t="s">
        <v>246</v>
      </c>
      <c r="T373" s="294" t="s">
        <v>154</v>
      </c>
      <c r="U373" s="294" t="s">
        <v>210</v>
      </c>
      <c r="V373" s="289"/>
      <c r="W373" s="292" t="s">
        <v>437</v>
      </c>
      <c r="X373" s="295">
        <v>5</v>
      </c>
    </row>
    <row r="374" spans="2:24" s="39" customFormat="1" ht="16">
      <c r="B374" s="196"/>
      <c r="C374" s="286">
        <v>45613</v>
      </c>
      <c r="D374" s="287" t="s">
        <v>382</v>
      </c>
      <c r="E374" s="288">
        <v>0.59375</v>
      </c>
      <c r="F374" s="289" t="s">
        <v>383</v>
      </c>
      <c r="G374" s="290" t="s">
        <v>188</v>
      </c>
      <c r="H374" s="291">
        <v>0.1</v>
      </c>
      <c r="I374" s="292" t="s">
        <v>207</v>
      </c>
      <c r="J374" s="292" t="s">
        <v>381</v>
      </c>
      <c r="K374" s="290" t="s">
        <v>149</v>
      </c>
      <c r="L374" s="290" t="s">
        <v>209</v>
      </c>
      <c r="M374" s="290" t="s">
        <v>151</v>
      </c>
      <c r="N374" s="290" t="s">
        <v>151</v>
      </c>
      <c r="O374" s="293" t="s">
        <v>151</v>
      </c>
      <c r="P374" s="290" t="s">
        <v>151</v>
      </c>
      <c r="Q374" s="292" t="s">
        <v>210</v>
      </c>
      <c r="R374" s="294" t="s">
        <v>204</v>
      </c>
      <c r="S374" s="294" t="s">
        <v>246</v>
      </c>
      <c r="T374" s="294" t="s">
        <v>376</v>
      </c>
      <c r="U374" s="294" t="s">
        <v>210</v>
      </c>
      <c r="V374" s="289"/>
      <c r="W374" s="292" t="s">
        <v>437</v>
      </c>
      <c r="X374" s="295">
        <v>5</v>
      </c>
    </row>
    <row r="375" spans="2:24" s="39" customFormat="1" ht="16">
      <c r="B375" s="196"/>
      <c r="C375" s="286">
        <v>45613</v>
      </c>
      <c r="D375" s="287" t="s">
        <v>382</v>
      </c>
      <c r="E375" s="288">
        <v>0.60347222222222219</v>
      </c>
      <c r="F375" s="289" t="s">
        <v>383</v>
      </c>
      <c r="G375" s="290" t="s">
        <v>188</v>
      </c>
      <c r="H375" s="291">
        <v>0.4</v>
      </c>
      <c r="I375" s="292" t="s">
        <v>207</v>
      </c>
      <c r="J375" s="292" t="s">
        <v>381</v>
      </c>
      <c r="K375" s="290" t="s">
        <v>149</v>
      </c>
      <c r="L375" s="290" t="s">
        <v>548</v>
      </c>
      <c r="M375" s="290" t="s">
        <v>151</v>
      </c>
      <c r="N375" s="290" t="s">
        <v>151</v>
      </c>
      <c r="O375" s="293" t="s">
        <v>151</v>
      </c>
      <c r="P375" s="290" t="s">
        <v>151</v>
      </c>
      <c r="Q375" s="292" t="s">
        <v>210</v>
      </c>
      <c r="R375" s="294" t="s">
        <v>204</v>
      </c>
      <c r="S375" s="294" t="s">
        <v>246</v>
      </c>
      <c r="T375" s="294" t="s">
        <v>154</v>
      </c>
      <c r="U375" s="294" t="s">
        <v>210</v>
      </c>
      <c r="V375" s="289"/>
      <c r="W375" s="292" t="s">
        <v>431</v>
      </c>
      <c r="X375" s="295">
        <v>5</v>
      </c>
    </row>
    <row r="376" spans="2:24" s="39" customFormat="1" ht="16">
      <c r="B376" s="196"/>
      <c r="C376" s="286">
        <v>45613</v>
      </c>
      <c r="D376" s="287" t="s">
        <v>382</v>
      </c>
      <c r="E376" s="288">
        <v>0.60416666666666663</v>
      </c>
      <c r="F376" s="289" t="s">
        <v>383</v>
      </c>
      <c r="G376" s="290" t="s">
        <v>188</v>
      </c>
      <c r="H376" s="291">
        <v>0.3</v>
      </c>
      <c r="I376" s="292" t="s">
        <v>207</v>
      </c>
      <c r="J376" s="292" t="s">
        <v>381</v>
      </c>
      <c r="K376" s="290" t="s">
        <v>149</v>
      </c>
      <c r="L376" s="290" t="s">
        <v>209</v>
      </c>
      <c r="M376" s="290" t="s">
        <v>151</v>
      </c>
      <c r="N376" s="290" t="s">
        <v>151</v>
      </c>
      <c r="O376" s="293" t="s">
        <v>151</v>
      </c>
      <c r="P376" s="290" t="s">
        <v>151</v>
      </c>
      <c r="Q376" s="292" t="s">
        <v>210</v>
      </c>
      <c r="R376" s="294" t="s">
        <v>204</v>
      </c>
      <c r="S376" s="294" t="s">
        <v>249</v>
      </c>
      <c r="T376" s="294" t="s">
        <v>376</v>
      </c>
      <c r="U376" s="294" t="s">
        <v>210</v>
      </c>
      <c r="V376" s="289"/>
      <c r="W376" s="292" t="s">
        <v>490</v>
      </c>
      <c r="X376" s="295">
        <v>5</v>
      </c>
    </row>
    <row r="377" spans="2:24" s="39" customFormat="1" ht="16">
      <c r="B377" s="196"/>
      <c r="C377" s="286">
        <v>45613</v>
      </c>
      <c r="D377" s="287" t="s">
        <v>382</v>
      </c>
      <c r="E377" s="288">
        <v>0.60555555555555551</v>
      </c>
      <c r="F377" s="289" t="s">
        <v>383</v>
      </c>
      <c r="G377" s="290" t="s">
        <v>188</v>
      </c>
      <c r="H377" s="291">
        <v>0.3</v>
      </c>
      <c r="I377" s="292" t="s">
        <v>207</v>
      </c>
      <c r="J377" s="292" t="s">
        <v>381</v>
      </c>
      <c r="K377" s="290" t="s">
        <v>208</v>
      </c>
      <c r="L377" s="290" t="s">
        <v>209</v>
      </c>
      <c r="M377" s="290" t="s">
        <v>151</v>
      </c>
      <c r="N377" s="290" t="s">
        <v>151</v>
      </c>
      <c r="O377" s="293" t="s">
        <v>151</v>
      </c>
      <c r="P377" s="290" t="s">
        <v>151</v>
      </c>
      <c r="Q377" s="292" t="s">
        <v>210</v>
      </c>
      <c r="R377" s="294" t="s">
        <v>204</v>
      </c>
      <c r="S377" s="294" t="s">
        <v>245</v>
      </c>
      <c r="T377" s="294"/>
      <c r="U377" s="294"/>
      <c r="V377" s="289"/>
      <c r="W377" s="292" t="s">
        <v>493</v>
      </c>
      <c r="X377" s="295">
        <v>4</v>
      </c>
    </row>
    <row r="378" spans="2:24" s="39" customFormat="1" ht="16">
      <c r="B378" s="196"/>
      <c r="C378" s="286">
        <v>45613</v>
      </c>
      <c r="D378" s="287" t="s">
        <v>382</v>
      </c>
      <c r="E378" s="288">
        <v>0.60833333333333328</v>
      </c>
      <c r="F378" s="289" t="s">
        <v>383</v>
      </c>
      <c r="G378" s="290" t="s">
        <v>188</v>
      </c>
      <c r="H378" s="291">
        <v>0.1</v>
      </c>
      <c r="I378" s="292" t="s">
        <v>207</v>
      </c>
      <c r="J378" s="292" t="s">
        <v>381</v>
      </c>
      <c r="K378" s="290" t="s">
        <v>149</v>
      </c>
      <c r="L378" s="290" t="s">
        <v>209</v>
      </c>
      <c r="M378" s="290" t="s">
        <v>151</v>
      </c>
      <c r="N378" s="290" t="s">
        <v>151</v>
      </c>
      <c r="O378" s="293" t="s">
        <v>151</v>
      </c>
      <c r="P378" s="290" t="s">
        <v>151</v>
      </c>
      <c r="Q378" s="292" t="s">
        <v>210</v>
      </c>
      <c r="R378" s="294" t="s">
        <v>204</v>
      </c>
      <c r="S378" s="294" t="s">
        <v>249</v>
      </c>
      <c r="T378" s="294" t="s">
        <v>376</v>
      </c>
      <c r="U378" s="294" t="s">
        <v>210</v>
      </c>
      <c r="V378" s="289"/>
      <c r="W378" s="292" t="s">
        <v>490</v>
      </c>
      <c r="X378" s="295">
        <v>2</v>
      </c>
    </row>
    <row r="379" spans="2:24" s="39" customFormat="1" ht="16">
      <c r="B379" s="196"/>
      <c r="C379" s="286">
        <v>45613</v>
      </c>
      <c r="D379" s="287" t="s">
        <v>382</v>
      </c>
      <c r="E379" s="288">
        <v>0.60972222222222228</v>
      </c>
      <c r="F379" s="289" t="s">
        <v>383</v>
      </c>
      <c r="G379" s="290" t="s">
        <v>188</v>
      </c>
      <c r="H379" s="291">
        <v>0.8</v>
      </c>
      <c r="I379" s="292" t="s">
        <v>207</v>
      </c>
      <c r="J379" s="292" t="s">
        <v>381</v>
      </c>
      <c r="K379" s="290" t="s">
        <v>149</v>
      </c>
      <c r="L379" s="290" t="s">
        <v>209</v>
      </c>
      <c r="M379" s="290" t="s">
        <v>151</v>
      </c>
      <c r="N379" s="290" t="s">
        <v>151</v>
      </c>
      <c r="O379" s="293" t="s">
        <v>151</v>
      </c>
      <c r="P379" s="290" t="s">
        <v>151</v>
      </c>
      <c r="Q379" s="292" t="s">
        <v>210</v>
      </c>
      <c r="R379" s="294" t="s">
        <v>204</v>
      </c>
      <c r="S379" s="294" t="s">
        <v>246</v>
      </c>
      <c r="T379" s="294" t="s">
        <v>376</v>
      </c>
      <c r="U379" s="294" t="s">
        <v>210</v>
      </c>
      <c r="V379" s="289"/>
      <c r="W379" s="292" t="s">
        <v>431</v>
      </c>
      <c r="X379" s="295">
        <v>2</v>
      </c>
    </row>
    <row r="380" spans="2:24" s="39" customFormat="1" ht="16">
      <c r="B380" s="196"/>
      <c r="C380" s="286">
        <v>45613</v>
      </c>
      <c r="D380" s="287" t="s">
        <v>382</v>
      </c>
      <c r="E380" s="288">
        <v>0.61041666666666672</v>
      </c>
      <c r="F380" s="289" t="s">
        <v>383</v>
      </c>
      <c r="G380" s="290" t="s">
        <v>188</v>
      </c>
      <c r="H380" s="291">
        <v>0</v>
      </c>
      <c r="I380" s="292" t="s">
        <v>207</v>
      </c>
      <c r="J380" s="292" t="s">
        <v>381</v>
      </c>
      <c r="K380" s="290" t="s">
        <v>149</v>
      </c>
      <c r="L380" s="290" t="s">
        <v>209</v>
      </c>
      <c r="M380" s="290" t="s">
        <v>151</v>
      </c>
      <c r="N380" s="290" t="s">
        <v>151</v>
      </c>
      <c r="O380" s="293" t="s">
        <v>151</v>
      </c>
      <c r="P380" s="290" t="s">
        <v>151</v>
      </c>
      <c r="Q380" s="292" t="s">
        <v>210</v>
      </c>
      <c r="R380" s="294" t="s">
        <v>204</v>
      </c>
      <c r="S380" s="294" t="s">
        <v>249</v>
      </c>
      <c r="T380" s="294" t="s">
        <v>376</v>
      </c>
      <c r="U380" s="294" t="s">
        <v>210</v>
      </c>
      <c r="V380" s="289"/>
      <c r="W380" s="292" t="s">
        <v>490</v>
      </c>
      <c r="X380" s="295">
        <v>2</v>
      </c>
    </row>
    <row r="381" spans="2:24" s="39" customFormat="1" ht="16">
      <c r="B381" s="196"/>
      <c r="C381" s="286">
        <v>45613</v>
      </c>
      <c r="D381" s="287" t="s">
        <v>382</v>
      </c>
      <c r="E381" s="288">
        <v>0.61111111111111116</v>
      </c>
      <c r="F381" s="289" t="s">
        <v>383</v>
      </c>
      <c r="G381" s="290" t="s">
        <v>188</v>
      </c>
      <c r="H381" s="291">
        <v>0.4</v>
      </c>
      <c r="I381" s="292" t="s">
        <v>207</v>
      </c>
      <c r="J381" s="292" t="s">
        <v>381</v>
      </c>
      <c r="K381" s="290" t="s">
        <v>149</v>
      </c>
      <c r="L381" s="290" t="s">
        <v>209</v>
      </c>
      <c r="M381" s="290" t="s">
        <v>151</v>
      </c>
      <c r="N381" s="290" t="s">
        <v>151</v>
      </c>
      <c r="O381" s="293" t="s">
        <v>151</v>
      </c>
      <c r="P381" s="290" t="s">
        <v>126</v>
      </c>
      <c r="Q381" s="292" t="s">
        <v>210</v>
      </c>
      <c r="R381" s="294" t="s">
        <v>204</v>
      </c>
      <c r="S381" s="294" t="s">
        <v>211</v>
      </c>
      <c r="T381" s="294" t="s">
        <v>376</v>
      </c>
      <c r="U381" s="294" t="s">
        <v>213</v>
      </c>
      <c r="V381" s="289"/>
      <c r="W381" s="292" t="s">
        <v>433</v>
      </c>
      <c r="X381" s="295">
        <v>1</v>
      </c>
    </row>
    <row r="382" spans="2:24" s="39" customFormat="1" ht="16">
      <c r="B382" s="196"/>
      <c r="C382" s="286">
        <v>45613</v>
      </c>
      <c r="D382" s="287" t="s">
        <v>382</v>
      </c>
      <c r="E382" s="288">
        <v>0.6118055555555556</v>
      </c>
      <c r="F382" s="289" t="s">
        <v>383</v>
      </c>
      <c r="G382" s="290" t="s">
        <v>188</v>
      </c>
      <c r="H382" s="291">
        <v>0.2</v>
      </c>
      <c r="I382" s="292" t="s">
        <v>207</v>
      </c>
      <c r="J382" s="292" t="s">
        <v>381</v>
      </c>
      <c r="K382" s="290" t="s">
        <v>149</v>
      </c>
      <c r="L382" s="290" t="s">
        <v>209</v>
      </c>
      <c r="M382" s="290" t="s">
        <v>151</v>
      </c>
      <c r="N382" s="290" t="s">
        <v>151</v>
      </c>
      <c r="O382" s="293" t="s">
        <v>151</v>
      </c>
      <c r="P382" s="290" t="s">
        <v>126</v>
      </c>
      <c r="Q382" s="292" t="s">
        <v>210</v>
      </c>
      <c r="R382" s="294" t="s">
        <v>204</v>
      </c>
      <c r="S382" s="294" t="s">
        <v>211</v>
      </c>
      <c r="T382" s="294" t="s">
        <v>376</v>
      </c>
      <c r="U382" s="294" t="s">
        <v>213</v>
      </c>
      <c r="V382" s="289"/>
      <c r="W382" s="292" t="s">
        <v>433</v>
      </c>
      <c r="X382" s="295">
        <v>1</v>
      </c>
    </row>
    <row r="383" spans="2:24" s="39" customFormat="1" ht="16">
      <c r="B383" s="196"/>
      <c r="C383" s="286">
        <v>45613</v>
      </c>
      <c r="D383" s="287" t="s">
        <v>382</v>
      </c>
      <c r="E383" s="288">
        <v>0.62708333333333333</v>
      </c>
      <c r="F383" s="289" t="s">
        <v>383</v>
      </c>
      <c r="G383" s="290" t="s">
        <v>188</v>
      </c>
      <c r="H383" s="291">
        <v>0.1</v>
      </c>
      <c r="I383" s="292" t="s">
        <v>207</v>
      </c>
      <c r="J383" s="292" t="s">
        <v>381</v>
      </c>
      <c r="K383" s="290" t="s">
        <v>149</v>
      </c>
      <c r="L383" s="290" t="s">
        <v>209</v>
      </c>
      <c r="M383" s="290" t="s">
        <v>151</v>
      </c>
      <c r="N383" s="290" t="s">
        <v>151</v>
      </c>
      <c r="O383" s="293" t="s">
        <v>151</v>
      </c>
      <c r="P383" s="290" t="s">
        <v>126</v>
      </c>
      <c r="Q383" s="292" t="s">
        <v>210</v>
      </c>
      <c r="R383" s="294" t="s">
        <v>204</v>
      </c>
      <c r="S383" s="294" t="s">
        <v>246</v>
      </c>
      <c r="T383" s="294" t="s">
        <v>154</v>
      </c>
      <c r="U383" s="294" t="s">
        <v>210</v>
      </c>
      <c r="V383" s="289"/>
      <c r="W383" s="292" t="s">
        <v>431</v>
      </c>
      <c r="X383" s="295">
        <v>1</v>
      </c>
    </row>
    <row r="384" spans="2:24" s="39" customFormat="1" ht="16">
      <c r="B384" s="196"/>
      <c r="C384" s="286">
        <v>45613</v>
      </c>
      <c r="D384" s="287" t="s">
        <v>382</v>
      </c>
      <c r="E384" s="288">
        <v>0.62708333333333333</v>
      </c>
      <c r="F384" s="289" t="s">
        <v>383</v>
      </c>
      <c r="G384" s="290" t="s">
        <v>188</v>
      </c>
      <c r="H384" s="291">
        <v>0.2</v>
      </c>
      <c r="I384" s="292" t="s">
        <v>207</v>
      </c>
      <c r="J384" s="292" t="s">
        <v>381</v>
      </c>
      <c r="K384" s="290" t="s">
        <v>149</v>
      </c>
      <c r="L384" s="290" t="s">
        <v>209</v>
      </c>
      <c r="M384" s="290" t="s">
        <v>151</v>
      </c>
      <c r="N384" s="290" t="s">
        <v>151</v>
      </c>
      <c r="O384" s="293" t="s">
        <v>151</v>
      </c>
      <c r="P384" s="290" t="s">
        <v>126</v>
      </c>
      <c r="Q384" s="292" t="s">
        <v>210</v>
      </c>
      <c r="R384" s="294" t="s">
        <v>204</v>
      </c>
      <c r="S384" s="294" t="s">
        <v>246</v>
      </c>
      <c r="T384" s="294" t="s">
        <v>154</v>
      </c>
      <c r="U384" s="294" t="s">
        <v>210</v>
      </c>
      <c r="V384" s="289"/>
      <c r="W384" s="292" t="s">
        <v>431</v>
      </c>
      <c r="X384" s="295">
        <v>1</v>
      </c>
    </row>
    <row r="385" spans="2:24" s="39" customFormat="1" ht="16">
      <c r="B385" s="196"/>
      <c r="C385" s="286">
        <v>45613</v>
      </c>
      <c r="D385" s="287" t="s">
        <v>382</v>
      </c>
      <c r="E385" s="288">
        <v>0.63055555555555554</v>
      </c>
      <c r="F385" s="289" t="s">
        <v>383</v>
      </c>
      <c r="G385" s="290" t="s">
        <v>188</v>
      </c>
      <c r="H385" s="291">
        <v>0.2</v>
      </c>
      <c r="I385" s="292" t="s">
        <v>207</v>
      </c>
      <c r="J385" s="292" t="s">
        <v>381</v>
      </c>
      <c r="K385" s="290" t="s">
        <v>149</v>
      </c>
      <c r="L385" s="290" t="s">
        <v>209</v>
      </c>
      <c r="M385" s="290" t="s">
        <v>151</v>
      </c>
      <c r="N385" s="290" t="s">
        <v>126</v>
      </c>
      <c r="O385" s="293" t="s">
        <v>126</v>
      </c>
      <c r="P385" s="290" t="s">
        <v>151</v>
      </c>
      <c r="Q385" s="292" t="s">
        <v>210</v>
      </c>
      <c r="R385" s="294" t="s">
        <v>204</v>
      </c>
      <c r="S385" s="294" t="s">
        <v>249</v>
      </c>
      <c r="T385" s="294" t="s">
        <v>376</v>
      </c>
      <c r="U385" s="294" t="s">
        <v>210</v>
      </c>
      <c r="V385" s="289"/>
      <c r="W385" s="292" t="s">
        <v>490</v>
      </c>
      <c r="X385" s="295">
        <v>3</v>
      </c>
    </row>
    <row r="386" spans="2:24" s="39" customFormat="1" ht="16">
      <c r="B386" s="196"/>
      <c r="C386" s="286">
        <v>45613</v>
      </c>
      <c r="D386" s="287" t="s">
        <v>382</v>
      </c>
      <c r="E386" s="288">
        <v>0.63124999999999998</v>
      </c>
      <c r="F386" s="289" t="s">
        <v>383</v>
      </c>
      <c r="G386" s="290" t="s">
        <v>188</v>
      </c>
      <c r="H386" s="291">
        <v>0.2</v>
      </c>
      <c r="I386" s="292" t="s">
        <v>207</v>
      </c>
      <c r="J386" s="292" t="s">
        <v>381</v>
      </c>
      <c r="K386" s="290" t="s">
        <v>149</v>
      </c>
      <c r="L386" s="290" t="s">
        <v>209</v>
      </c>
      <c r="M386" s="290" t="s">
        <v>151</v>
      </c>
      <c r="N386" s="290" t="s">
        <v>151</v>
      </c>
      <c r="O386" s="293" t="s">
        <v>151</v>
      </c>
      <c r="P386" s="290" t="s">
        <v>151</v>
      </c>
      <c r="Q386" s="292" t="s">
        <v>210</v>
      </c>
      <c r="R386" s="294" t="s">
        <v>204</v>
      </c>
      <c r="S386" s="294" t="s">
        <v>246</v>
      </c>
      <c r="T386" s="294" t="s">
        <v>376</v>
      </c>
      <c r="U386" s="294" t="s">
        <v>210</v>
      </c>
      <c r="V386" s="289"/>
      <c r="W386" s="292" t="s">
        <v>437</v>
      </c>
      <c r="X386" s="295">
        <v>4</v>
      </c>
    </row>
    <row r="387" spans="2:24" s="39" customFormat="1" ht="16">
      <c r="B387" s="196"/>
      <c r="C387" s="286">
        <v>45613</v>
      </c>
      <c r="D387" s="287" t="s">
        <v>382</v>
      </c>
      <c r="E387" s="288">
        <v>0.63263888888888886</v>
      </c>
      <c r="F387" s="289" t="s">
        <v>383</v>
      </c>
      <c r="G387" s="290" t="s">
        <v>188</v>
      </c>
      <c r="H387" s="291">
        <v>0.1</v>
      </c>
      <c r="I387" s="292" t="s">
        <v>207</v>
      </c>
      <c r="J387" s="292" t="s">
        <v>381</v>
      </c>
      <c r="K387" s="290" t="s">
        <v>149</v>
      </c>
      <c r="L387" s="290" t="s">
        <v>209</v>
      </c>
      <c r="M387" s="290" t="s">
        <v>151</v>
      </c>
      <c r="N387" s="290" t="s">
        <v>151</v>
      </c>
      <c r="O387" s="293" t="s">
        <v>151</v>
      </c>
      <c r="P387" s="290" t="s">
        <v>151</v>
      </c>
      <c r="Q387" s="292" t="s">
        <v>210</v>
      </c>
      <c r="R387" s="294" t="s">
        <v>204</v>
      </c>
      <c r="S387" s="294" t="s">
        <v>245</v>
      </c>
      <c r="T387" s="294" t="s">
        <v>219</v>
      </c>
      <c r="U387" s="294"/>
      <c r="V387" s="289"/>
      <c r="W387" s="292" t="s">
        <v>494</v>
      </c>
      <c r="X387" s="295">
        <v>4</v>
      </c>
    </row>
    <row r="388" spans="2:24" s="39" customFormat="1" ht="16">
      <c r="B388" s="196"/>
      <c r="C388" s="286">
        <v>45613</v>
      </c>
      <c r="D388" s="287" t="s">
        <v>382</v>
      </c>
      <c r="E388" s="288">
        <v>0.6333333333333333</v>
      </c>
      <c r="F388" s="289" t="s">
        <v>383</v>
      </c>
      <c r="G388" s="290" t="s">
        <v>188</v>
      </c>
      <c r="H388" s="291">
        <v>0.3</v>
      </c>
      <c r="I388" s="292" t="s">
        <v>207</v>
      </c>
      <c r="J388" s="292" t="s">
        <v>381</v>
      </c>
      <c r="K388" s="290" t="s">
        <v>149</v>
      </c>
      <c r="L388" s="290" t="s">
        <v>150</v>
      </c>
      <c r="M388" s="290" t="s">
        <v>151</v>
      </c>
      <c r="N388" s="290" t="s">
        <v>151</v>
      </c>
      <c r="O388" s="293" t="s">
        <v>151</v>
      </c>
      <c r="P388" s="290" t="s">
        <v>151</v>
      </c>
      <c r="Q388" s="292" t="s">
        <v>210</v>
      </c>
      <c r="R388" s="294" t="s">
        <v>204</v>
      </c>
      <c r="S388" s="294" t="s">
        <v>249</v>
      </c>
      <c r="T388" s="294" t="s">
        <v>376</v>
      </c>
      <c r="U388" s="294" t="s">
        <v>210</v>
      </c>
      <c r="V388" s="289"/>
      <c r="W388" s="292" t="s">
        <v>490</v>
      </c>
      <c r="X388" s="295">
        <v>5</v>
      </c>
    </row>
    <row r="389" spans="2:24" s="39" customFormat="1" ht="16">
      <c r="B389" s="196"/>
      <c r="C389" s="286">
        <v>45613</v>
      </c>
      <c r="D389" s="287" t="s">
        <v>382</v>
      </c>
      <c r="E389" s="288">
        <v>0.63541666666666663</v>
      </c>
      <c r="F389" s="289" t="s">
        <v>383</v>
      </c>
      <c r="G389" s="290" t="s">
        <v>188</v>
      </c>
      <c r="H389" s="291">
        <v>0.3</v>
      </c>
      <c r="I389" s="292" t="s">
        <v>207</v>
      </c>
      <c r="J389" s="292" t="s">
        <v>381</v>
      </c>
      <c r="K389" s="290" t="s">
        <v>149</v>
      </c>
      <c r="L389" s="290" t="s">
        <v>209</v>
      </c>
      <c r="M389" s="290" t="s">
        <v>151</v>
      </c>
      <c r="N389" s="290" t="s">
        <v>151</v>
      </c>
      <c r="O389" s="293" t="s">
        <v>151</v>
      </c>
      <c r="P389" s="290" t="s">
        <v>151</v>
      </c>
      <c r="Q389" s="292" t="s">
        <v>210</v>
      </c>
      <c r="R389" s="294" t="s">
        <v>204</v>
      </c>
      <c r="S389" s="294" t="s">
        <v>249</v>
      </c>
      <c r="T389" s="294" t="s">
        <v>376</v>
      </c>
      <c r="U389" s="294" t="s">
        <v>210</v>
      </c>
      <c r="V389" s="289"/>
      <c r="W389" s="292" t="s">
        <v>490</v>
      </c>
      <c r="X389" s="295">
        <v>5</v>
      </c>
    </row>
    <row r="390" spans="2:24" s="39" customFormat="1" ht="16">
      <c r="B390" s="196"/>
      <c r="C390" s="286">
        <v>45613</v>
      </c>
      <c r="D390" s="287" t="s">
        <v>382</v>
      </c>
      <c r="E390" s="288">
        <v>0.63541666666666663</v>
      </c>
      <c r="F390" s="289" t="s">
        <v>383</v>
      </c>
      <c r="G390" s="290" t="s">
        <v>188</v>
      </c>
      <c r="H390" s="291">
        <v>0</v>
      </c>
      <c r="I390" s="292" t="s">
        <v>207</v>
      </c>
      <c r="J390" s="292" t="s">
        <v>381</v>
      </c>
      <c r="K390" s="290" t="s">
        <v>149</v>
      </c>
      <c r="L390" s="290" t="s">
        <v>209</v>
      </c>
      <c r="M390" s="290" t="s">
        <v>151</v>
      </c>
      <c r="N390" s="290" t="s">
        <v>151</v>
      </c>
      <c r="O390" s="293" t="s">
        <v>151</v>
      </c>
      <c r="P390" s="290" t="s">
        <v>151</v>
      </c>
      <c r="Q390" s="292" t="s">
        <v>210</v>
      </c>
      <c r="R390" s="294" t="s">
        <v>204</v>
      </c>
      <c r="S390" s="294" t="s">
        <v>249</v>
      </c>
      <c r="T390" s="294" t="s">
        <v>376</v>
      </c>
      <c r="U390" s="294" t="s">
        <v>210</v>
      </c>
      <c r="V390" s="289"/>
      <c r="W390" s="292" t="s">
        <v>490</v>
      </c>
      <c r="X390" s="295">
        <v>5</v>
      </c>
    </row>
    <row r="391" spans="2:24" s="39" customFormat="1" ht="16">
      <c r="B391" s="196"/>
      <c r="C391" s="286">
        <v>45613</v>
      </c>
      <c r="D391" s="287" t="s">
        <v>382</v>
      </c>
      <c r="E391" s="288">
        <v>0.63749999999999996</v>
      </c>
      <c r="F391" s="289" t="s">
        <v>383</v>
      </c>
      <c r="G391" s="290" t="s">
        <v>188</v>
      </c>
      <c r="H391" s="291">
        <v>0.2</v>
      </c>
      <c r="I391" s="292" t="s">
        <v>207</v>
      </c>
      <c r="J391" s="292" t="s">
        <v>381</v>
      </c>
      <c r="K391" s="290" t="s">
        <v>217</v>
      </c>
      <c r="L391" s="290" t="s">
        <v>217</v>
      </c>
      <c r="M391" s="290" t="s">
        <v>151</v>
      </c>
      <c r="N391" s="290" t="s">
        <v>151</v>
      </c>
      <c r="O391" s="293" t="s">
        <v>151</v>
      </c>
      <c r="P391" s="290" t="s">
        <v>151</v>
      </c>
      <c r="Q391" s="292" t="s">
        <v>210</v>
      </c>
      <c r="R391" s="294" t="s">
        <v>204</v>
      </c>
      <c r="S391" s="294" t="s">
        <v>246</v>
      </c>
      <c r="T391" s="294" t="s">
        <v>219</v>
      </c>
      <c r="U391" s="294" t="s">
        <v>210</v>
      </c>
      <c r="V391" s="289"/>
      <c r="W391" s="292" t="s">
        <v>436</v>
      </c>
      <c r="X391" s="295">
        <v>7</v>
      </c>
    </row>
    <row r="392" spans="2:24" s="39" customFormat="1" ht="16">
      <c r="B392" s="196"/>
      <c r="C392" s="286">
        <v>45613</v>
      </c>
      <c r="D392" s="287" t="s">
        <v>382</v>
      </c>
      <c r="E392" s="288">
        <v>0.64652777777777781</v>
      </c>
      <c r="F392" s="289" t="s">
        <v>383</v>
      </c>
      <c r="G392" s="290" t="s">
        <v>188</v>
      </c>
      <c r="H392" s="291">
        <v>0.2</v>
      </c>
      <c r="I392" s="292" t="s">
        <v>207</v>
      </c>
      <c r="J392" s="292" t="s">
        <v>381</v>
      </c>
      <c r="K392" s="290" t="s">
        <v>149</v>
      </c>
      <c r="L392" s="290" t="s">
        <v>209</v>
      </c>
      <c r="M392" s="290" t="s">
        <v>151</v>
      </c>
      <c r="N392" s="290" t="s">
        <v>151</v>
      </c>
      <c r="O392" s="293" t="s">
        <v>151</v>
      </c>
      <c r="P392" s="290" t="s">
        <v>151</v>
      </c>
      <c r="Q392" s="292" t="s">
        <v>210</v>
      </c>
      <c r="R392" s="294" t="s">
        <v>204</v>
      </c>
      <c r="S392" s="294" t="s">
        <v>246</v>
      </c>
      <c r="T392" s="294" t="s">
        <v>376</v>
      </c>
      <c r="U392" s="294" t="s">
        <v>210</v>
      </c>
      <c r="V392" s="289"/>
      <c r="W392" s="292" t="s">
        <v>495</v>
      </c>
      <c r="X392" s="295">
        <v>4</v>
      </c>
    </row>
    <row r="393" spans="2:24" s="39" customFormat="1" ht="16">
      <c r="B393" s="196"/>
      <c r="C393" s="286">
        <v>45613</v>
      </c>
      <c r="D393" s="287" t="s">
        <v>382</v>
      </c>
      <c r="E393" s="288">
        <v>0.6479166666666667</v>
      </c>
      <c r="F393" s="289" t="s">
        <v>383</v>
      </c>
      <c r="G393" s="290" t="s">
        <v>188</v>
      </c>
      <c r="H393" s="291">
        <v>0.1</v>
      </c>
      <c r="I393" s="292" t="s">
        <v>207</v>
      </c>
      <c r="J393" s="292" t="s">
        <v>381</v>
      </c>
      <c r="K393" s="290" t="s">
        <v>149</v>
      </c>
      <c r="L393" s="290" t="s">
        <v>209</v>
      </c>
      <c r="M393" s="290" t="s">
        <v>151</v>
      </c>
      <c r="N393" s="290" t="s">
        <v>151</v>
      </c>
      <c r="O393" s="293" t="s">
        <v>151</v>
      </c>
      <c r="P393" s="290" t="s">
        <v>151</v>
      </c>
      <c r="Q393" s="292" t="s">
        <v>210</v>
      </c>
      <c r="R393" s="294" t="s">
        <v>204</v>
      </c>
      <c r="S393" s="294" t="s">
        <v>246</v>
      </c>
      <c r="T393" s="294" t="s">
        <v>376</v>
      </c>
      <c r="U393" s="294" t="s">
        <v>210</v>
      </c>
      <c r="V393" s="289"/>
      <c r="W393" s="292" t="s">
        <v>437</v>
      </c>
      <c r="X393" s="295">
        <v>4</v>
      </c>
    </row>
    <row r="394" spans="2:24" s="39" customFormat="1" ht="16">
      <c r="B394" s="196"/>
      <c r="C394" s="286">
        <v>45613</v>
      </c>
      <c r="D394" s="287" t="s">
        <v>382</v>
      </c>
      <c r="E394" s="288">
        <v>0.64930555555555558</v>
      </c>
      <c r="F394" s="289" t="s">
        <v>383</v>
      </c>
      <c r="G394" s="290" t="s">
        <v>188</v>
      </c>
      <c r="H394" s="291">
        <v>0.4</v>
      </c>
      <c r="I394" s="292" t="s">
        <v>207</v>
      </c>
      <c r="J394" s="292" t="s">
        <v>381</v>
      </c>
      <c r="K394" s="290" t="s">
        <v>208</v>
      </c>
      <c r="L394" s="290" t="s">
        <v>209</v>
      </c>
      <c r="M394" s="290" t="s">
        <v>151</v>
      </c>
      <c r="N394" s="290" t="s">
        <v>151</v>
      </c>
      <c r="O394" s="293" t="s">
        <v>151</v>
      </c>
      <c r="P394" s="290" t="s">
        <v>151</v>
      </c>
      <c r="Q394" s="292" t="s">
        <v>210</v>
      </c>
      <c r="R394" s="294" t="s">
        <v>204</v>
      </c>
      <c r="S394" s="294" t="s">
        <v>249</v>
      </c>
      <c r="T394" s="294" t="s">
        <v>376</v>
      </c>
      <c r="U394" s="294" t="s">
        <v>210</v>
      </c>
      <c r="V394" s="289"/>
      <c r="W394" s="292" t="s">
        <v>490</v>
      </c>
      <c r="X394" s="295">
        <v>3</v>
      </c>
    </row>
    <row r="395" spans="2:24" s="39" customFormat="1" ht="16">
      <c r="B395" s="196"/>
      <c r="C395" s="286">
        <v>45613</v>
      </c>
      <c r="D395" s="287" t="s">
        <v>382</v>
      </c>
      <c r="E395" s="288">
        <v>0.65069444444444446</v>
      </c>
      <c r="F395" s="289" t="s">
        <v>383</v>
      </c>
      <c r="G395" s="290" t="s">
        <v>188</v>
      </c>
      <c r="H395" s="291">
        <v>0.3</v>
      </c>
      <c r="I395" s="292" t="s">
        <v>207</v>
      </c>
      <c r="J395" s="292" t="s">
        <v>381</v>
      </c>
      <c r="K395" s="290" t="s">
        <v>149</v>
      </c>
      <c r="L395" s="290" t="s">
        <v>209</v>
      </c>
      <c r="M395" s="290" t="s">
        <v>151</v>
      </c>
      <c r="N395" s="290" t="s">
        <v>151</v>
      </c>
      <c r="O395" s="293" t="s">
        <v>151</v>
      </c>
      <c r="P395" s="290" t="s">
        <v>151</v>
      </c>
      <c r="Q395" s="292" t="s">
        <v>210</v>
      </c>
      <c r="R395" s="294" t="s">
        <v>204</v>
      </c>
      <c r="S395" s="294" t="s">
        <v>246</v>
      </c>
      <c r="T395" s="294" t="s">
        <v>376</v>
      </c>
      <c r="U395" s="294" t="s">
        <v>210</v>
      </c>
      <c r="V395" s="289"/>
      <c r="W395" s="292" t="s">
        <v>437</v>
      </c>
      <c r="X395" s="295">
        <v>2</v>
      </c>
    </row>
    <row r="396" spans="2:24" s="39" customFormat="1" ht="16">
      <c r="B396" s="196"/>
      <c r="C396" s="286">
        <v>45613</v>
      </c>
      <c r="D396" s="287" t="s">
        <v>382</v>
      </c>
      <c r="E396" s="288">
        <v>0.65138888888888891</v>
      </c>
      <c r="F396" s="289" t="s">
        <v>383</v>
      </c>
      <c r="G396" s="290" t="s">
        <v>188</v>
      </c>
      <c r="H396" s="291">
        <v>0.5</v>
      </c>
      <c r="I396" s="292" t="s">
        <v>207</v>
      </c>
      <c r="J396" s="292" t="s">
        <v>381</v>
      </c>
      <c r="K396" s="290" t="s">
        <v>149</v>
      </c>
      <c r="L396" s="290" t="s">
        <v>209</v>
      </c>
      <c r="M396" s="290" t="s">
        <v>151</v>
      </c>
      <c r="N396" s="290" t="s">
        <v>151</v>
      </c>
      <c r="O396" s="293" t="s">
        <v>151</v>
      </c>
      <c r="P396" s="290" t="s">
        <v>151</v>
      </c>
      <c r="Q396" s="292" t="s">
        <v>210</v>
      </c>
      <c r="R396" s="294" t="s">
        <v>204</v>
      </c>
      <c r="S396" s="294" t="s">
        <v>246</v>
      </c>
      <c r="T396" s="294" t="s">
        <v>376</v>
      </c>
      <c r="U396" s="294" t="s">
        <v>210</v>
      </c>
      <c r="V396" s="289"/>
      <c r="W396" s="292" t="s">
        <v>495</v>
      </c>
      <c r="X396" s="295">
        <v>2</v>
      </c>
    </row>
    <row r="397" spans="2:24" s="39" customFormat="1" ht="16">
      <c r="B397" s="196"/>
      <c r="C397" s="286">
        <v>45613</v>
      </c>
      <c r="D397" s="287" t="s">
        <v>382</v>
      </c>
      <c r="E397" s="288">
        <v>0.65277777777777779</v>
      </c>
      <c r="F397" s="289" t="s">
        <v>383</v>
      </c>
      <c r="G397" s="290" t="s">
        <v>188</v>
      </c>
      <c r="H397" s="291">
        <v>0.1</v>
      </c>
      <c r="I397" s="292" t="s">
        <v>207</v>
      </c>
      <c r="J397" s="292" t="s">
        <v>381</v>
      </c>
      <c r="K397" s="290" t="s">
        <v>149</v>
      </c>
      <c r="L397" s="290" t="s">
        <v>209</v>
      </c>
      <c r="M397" s="290" t="s">
        <v>151</v>
      </c>
      <c r="N397" s="290" t="s">
        <v>151</v>
      </c>
      <c r="O397" s="293" t="s">
        <v>151</v>
      </c>
      <c r="P397" s="290" t="s">
        <v>126</v>
      </c>
      <c r="Q397" s="292" t="s">
        <v>210</v>
      </c>
      <c r="R397" s="294" t="s">
        <v>204</v>
      </c>
      <c r="S397" s="294" t="s">
        <v>246</v>
      </c>
      <c r="T397" s="294" t="s">
        <v>376</v>
      </c>
      <c r="U397" s="294" t="s">
        <v>210</v>
      </c>
      <c r="V397" s="289"/>
      <c r="W397" s="292" t="s">
        <v>437</v>
      </c>
      <c r="X397" s="295">
        <v>1</v>
      </c>
    </row>
    <row r="398" spans="2:24" s="39" customFormat="1" ht="16">
      <c r="B398" s="196"/>
      <c r="C398" s="286">
        <v>45614</v>
      </c>
      <c r="D398" s="287" t="s">
        <v>384</v>
      </c>
      <c r="E398" s="288">
        <v>0.42083333333333334</v>
      </c>
      <c r="F398" s="289" t="s">
        <v>216</v>
      </c>
      <c r="G398" s="290" t="s">
        <v>188</v>
      </c>
      <c r="H398" s="291">
        <v>0.2</v>
      </c>
      <c r="I398" s="292" t="s">
        <v>207</v>
      </c>
      <c r="J398" s="292" t="s">
        <v>381</v>
      </c>
      <c r="K398" s="290" t="s">
        <v>149</v>
      </c>
      <c r="L398" s="290" t="s">
        <v>209</v>
      </c>
      <c r="M398" s="290" t="s">
        <v>151</v>
      </c>
      <c r="N398" s="290" t="s">
        <v>151</v>
      </c>
      <c r="O398" s="293" t="s">
        <v>151</v>
      </c>
      <c r="P398" s="290" t="s">
        <v>151</v>
      </c>
      <c r="Q398" s="292" t="s">
        <v>210</v>
      </c>
      <c r="R398" s="294" t="s">
        <v>204</v>
      </c>
      <c r="S398" s="294" t="s">
        <v>249</v>
      </c>
      <c r="T398" s="294" t="s">
        <v>376</v>
      </c>
      <c r="U398" s="294" t="s">
        <v>210</v>
      </c>
      <c r="V398" s="289"/>
      <c r="W398" s="292" t="s">
        <v>490</v>
      </c>
      <c r="X398" s="295">
        <v>2</v>
      </c>
    </row>
    <row r="399" spans="2:24" s="39" customFormat="1" ht="16">
      <c r="B399" s="196"/>
      <c r="C399" s="286">
        <v>45614</v>
      </c>
      <c r="D399" s="287" t="s">
        <v>384</v>
      </c>
      <c r="E399" s="288">
        <v>0.42152777777777778</v>
      </c>
      <c r="F399" s="289" t="s">
        <v>216</v>
      </c>
      <c r="G399" s="290" t="s">
        <v>188</v>
      </c>
      <c r="H399" s="291">
        <v>0</v>
      </c>
      <c r="I399" s="292" t="s">
        <v>207</v>
      </c>
      <c r="J399" s="292" t="s">
        <v>381</v>
      </c>
      <c r="K399" s="290" t="s">
        <v>149</v>
      </c>
      <c r="L399" s="290" t="s">
        <v>209</v>
      </c>
      <c r="M399" s="290" t="s">
        <v>151</v>
      </c>
      <c r="N399" s="290" t="s">
        <v>151</v>
      </c>
      <c r="O399" s="293" t="s">
        <v>151</v>
      </c>
      <c r="P399" s="290" t="s">
        <v>151</v>
      </c>
      <c r="Q399" s="292" t="s">
        <v>210</v>
      </c>
      <c r="R399" s="294" t="s">
        <v>204</v>
      </c>
      <c r="S399" s="294" t="s">
        <v>246</v>
      </c>
      <c r="T399" s="294" t="s">
        <v>376</v>
      </c>
      <c r="U399" s="294" t="s">
        <v>210</v>
      </c>
      <c r="V399" s="289"/>
      <c r="W399" s="292" t="s">
        <v>437</v>
      </c>
      <c r="X399" s="295">
        <v>2</v>
      </c>
    </row>
    <row r="400" spans="2:24" s="39" customFormat="1" ht="16">
      <c r="B400" s="196"/>
      <c r="C400" s="286">
        <v>45614</v>
      </c>
      <c r="D400" s="287" t="s">
        <v>384</v>
      </c>
      <c r="E400" s="288">
        <v>0.42291666666666666</v>
      </c>
      <c r="F400" s="289" t="s">
        <v>216</v>
      </c>
      <c r="G400" s="290" t="s">
        <v>188</v>
      </c>
      <c r="H400" s="291">
        <v>0.2</v>
      </c>
      <c r="I400" s="292" t="s">
        <v>207</v>
      </c>
      <c r="J400" s="292" t="s">
        <v>381</v>
      </c>
      <c r="K400" s="290" t="s">
        <v>149</v>
      </c>
      <c r="L400" s="290" t="s">
        <v>209</v>
      </c>
      <c r="M400" s="290" t="s">
        <v>151</v>
      </c>
      <c r="N400" s="290" t="s">
        <v>151</v>
      </c>
      <c r="O400" s="293" t="s">
        <v>126</v>
      </c>
      <c r="P400" s="290" t="s">
        <v>151</v>
      </c>
      <c r="Q400" s="292" t="s">
        <v>210</v>
      </c>
      <c r="R400" s="294" t="s">
        <v>204</v>
      </c>
      <c r="S400" s="294" t="s">
        <v>249</v>
      </c>
      <c r="T400" s="294" t="s">
        <v>376</v>
      </c>
      <c r="U400" s="294" t="s">
        <v>210</v>
      </c>
      <c r="V400" s="289"/>
      <c r="W400" s="292" t="s">
        <v>490</v>
      </c>
      <c r="X400" s="295">
        <v>3</v>
      </c>
    </row>
    <row r="401" spans="2:24" s="39" customFormat="1" ht="16">
      <c r="B401" s="196"/>
      <c r="C401" s="286">
        <v>45614</v>
      </c>
      <c r="D401" s="287" t="s">
        <v>384</v>
      </c>
      <c r="E401" s="288">
        <v>0.42430555555555555</v>
      </c>
      <c r="F401" s="289" t="s">
        <v>216</v>
      </c>
      <c r="G401" s="290" t="s">
        <v>188</v>
      </c>
      <c r="H401" s="291">
        <v>0.1</v>
      </c>
      <c r="I401" s="292" t="s">
        <v>207</v>
      </c>
      <c r="J401" s="292" t="s">
        <v>381</v>
      </c>
      <c r="K401" s="290" t="s">
        <v>149</v>
      </c>
      <c r="L401" s="290" t="s">
        <v>209</v>
      </c>
      <c r="M401" s="290" t="s">
        <v>151</v>
      </c>
      <c r="N401" s="290" t="s">
        <v>151</v>
      </c>
      <c r="O401" s="293" t="s">
        <v>151</v>
      </c>
      <c r="P401" s="290" t="s">
        <v>151</v>
      </c>
      <c r="Q401" s="292" t="s">
        <v>210</v>
      </c>
      <c r="R401" s="294" t="s">
        <v>204</v>
      </c>
      <c r="S401" s="294" t="s">
        <v>246</v>
      </c>
      <c r="T401" s="294" t="s">
        <v>154</v>
      </c>
      <c r="U401" s="294" t="s">
        <v>210</v>
      </c>
      <c r="V401" s="289"/>
      <c r="W401" s="292" t="s">
        <v>437</v>
      </c>
      <c r="X401" s="295">
        <v>4</v>
      </c>
    </row>
    <row r="402" spans="2:24" s="39" customFormat="1" ht="16">
      <c r="B402" s="196"/>
      <c r="C402" s="286">
        <v>45614</v>
      </c>
      <c r="D402" s="287" t="s">
        <v>384</v>
      </c>
      <c r="E402" s="288">
        <v>0.42638888888888887</v>
      </c>
      <c r="F402" s="289" t="s">
        <v>216</v>
      </c>
      <c r="G402" s="290" t="s">
        <v>188</v>
      </c>
      <c r="H402" s="291">
        <v>0.6</v>
      </c>
      <c r="I402" s="292" t="s">
        <v>207</v>
      </c>
      <c r="J402" s="292" t="s">
        <v>381</v>
      </c>
      <c r="K402" s="290" t="s">
        <v>149</v>
      </c>
      <c r="L402" s="290" t="s">
        <v>548</v>
      </c>
      <c r="M402" s="290" t="s">
        <v>151</v>
      </c>
      <c r="N402" s="290" t="s">
        <v>151</v>
      </c>
      <c r="O402" s="293" t="s">
        <v>151</v>
      </c>
      <c r="P402" s="290" t="s">
        <v>151</v>
      </c>
      <c r="Q402" s="292" t="s">
        <v>210</v>
      </c>
      <c r="R402" s="294" t="s">
        <v>204</v>
      </c>
      <c r="S402" s="294" t="s">
        <v>249</v>
      </c>
      <c r="T402" s="294" t="s">
        <v>376</v>
      </c>
      <c r="U402" s="294" t="s">
        <v>210</v>
      </c>
      <c r="V402" s="289"/>
      <c r="W402" s="292" t="s">
        <v>490</v>
      </c>
      <c r="X402" s="295">
        <v>4</v>
      </c>
    </row>
    <row r="403" spans="2:24" s="39" customFormat="1" ht="16">
      <c r="B403" s="196"/>
      <c r="C403" s="286">
        <v>45614</v>
      </c>
      <c r="D403" s="287" t="s">
        <v>384</v>
      </c>
      <c r="E403" s="288">
        <v>0.42638888888888887</v>
      </c>
      <c r="F403" s="289" t="s">
        <v>216</v>
      </c>
      <c r="G403" s="290" t="s">
        <v>188</v>
      </c>
      <c r="H403" s="291">
        <v>0</v>
      </c>
      <c r="I403" s="292" t="s">
        <v>207</v>
      </c>
      <c r="J403" s="292" t="s">
        <v>381</v>
      </c>
      <c r="K403" s="290" t="s">
        <v>149</v>
      </c>
      <c r="L403" s="290" t="s">
        <v>548</v>
      </c>
      <c r="M403" s="290" t="s">
        <v>151</v>
      </c>
      <c r="N403" s="290" t="s">
        <v>151</v>
      </c>
      <c r="O403" s="293" t="s">
        <v>151</v>
      </c>
      <c r="P403" s="290" t="s">
        <v>151</v>
      </c>
      <c r="Q403" s="292" t="s">
        <v>210</v>
      </c>
      <c r="R403" s="294" t="s">
        <v>204</v>
      </c>
      <c r="S403" s="294" t="s">
        <v>246</v>
      </c>
      <c r="T403" s="294" t="s">
        <v>376</v>
      </c>
      <c r="U403" s="294" t="s">
        <v>210</v>
      </c>
      <c r="V403" s="289"/>
      <c r="W403" s="292" t="s">
        <v>437</v>
      </c>
      <c r="X403" s="295">
        <v>4</v>
      </c>
    </row>
    <row r="404" spans="2:24" s="39" customFormat="1" ht="16">
      <c r="B404" s="196"/>
      <c r="C404" s="286">
        <v>45614</v>
      </c>
      <c r="D404" s="287" t="s">
        <v>384</v>
      </c>
      <c r="E404" s="288">
        <v>0.42777777777777776</v>
      </c>
      <c r="F404" s="289" t="s">
        <v>216</v>
      </c>
      <c r="G404" s="290" t="s">
        <v>188</v>
      </c>
      <c r="H404" s="291">
        <v>0.3</v>
      </c>
      <c r="I404" s="292" t="s">
        <v>207</v>
      </c>
      <c r="J404" s="292" t="s">
        <v>381</v>
      </c>
      <c r="K404" s="290" t="s">
        <v>149</v>
      </c>
      <c r="L404" s="290" t="s">
        <v>548</v>
      </c>
      <c r="M404" s="290" t="s">
        <v>151</v>
      </c>
      <c r="N404" s="290" t="s">
        <v>151</v>
      </c>
      <c r="O404" s="293" t="s">
        <v>151</v>
      </c>
      <c r="P404" s="290" t="s">
        <v>151</v>
      </c>
      <c r="Q404" s="292" t="s">
        <v>210</v>
      </c>
      <c r="R404" s="294" t="s">
        <v>204</v>
      </c>
      <c r="S404" s="294" t="s">
        <v>245</v>
      </c>
      <c r="T404" s="294" t="s">
        <v>376</v>
      </c>
      <c r="U404" s="294" t="s">
        <v>155</v>
      </c>
      <c r="V404" s="289"/>
      <c r="W404" s="292" t="s">
        <v>551</v>
      </c>
      <c r="X404" s="295">
        <v>5</v>
      </c>
    </row>
    <row r="405" spans="2:24" s="39" customFormat="1" ht="16">
      <c r="B405" s="196"/>
      <c r="C405" s="286">
        <v>45614</v>
      </c>
      <c r="D405" s="287" t="s">
        <v>384</v>
      </c>
      <c r="E405" s="288">
        <v>0.43055555555555558</v>
      </c>
      <c r="F405" s="289" t="s">
        <v>216</v>
      </c>
      <c r="G405" s="290" t="s">
        <v>188</v>
      </c>
      <c r="H405" s="291">
        <v>0.2</v>
      </c>
      <c r="I405" s="292" t="s">
        <v>207</v>
      </c>
      <c r="J405" s="292" t="s">
        <v>381</v>
      </c>
      <c r="K405" s="290" t="s">
        <v>217</v>
      </c>
      <c r="L405" s="290" t="s">
        <v>217</v>
      </c>
      <c r="M405" s="290" t="s">
        <v>151</v>
      </c>
      <c r="N405" s="290" t="s">
        <v>151</v>
      </c>
      <c r="O405" s="293" t="s">
        <v>151</v>
      </c>
      <c r="P405" s="290" t="s">
        <v>151</v>
      </c>
      <c r="Q405" s="292" t="s">
        <v>210</v>
      </c>
      <c r="R405" s="294" t="s">
        <v>204</v>
      </c>
      <c r="S405" s="294" t="s">
        <v>249</v>
      </c>
      <c r="T405" s="294" t="s">
        <v>219</v>
      </c>
      <c r="U405" s="294" t="s">
        <v>220</v>
      </c>
      <c r="V405" s="289"/>
      <c r="W405" s="292" t="s">
        <v>552</v>
      </c>
      <c r="X405" s="295">
        <v>7</v>
      </c>
    </row>
    <row r="406" spans="2:24" s="39" customFormat="1" ht="16">
      <c r="B406" s="196"/>
      <c r="C406" s="286">
        <v>45614</v>
      </c>
      <c r="D406" s="287" t="s">
        <v>384</v>
      </c>
      <c r="E406" s="288">
        <v>0.43611111111111112</v>
      </c>
      <c r="F406" s="289" t="s">
        <v>216</v>
      </c>
      <c r="G406" s="290" t="s">
        <v>188</v>
      </c>
      <c r="H406" s="291">
        <v>0.1</v>
      </c>
      <c r="I406" s="292" t="s">
        <v>207</v>
      </c>
      <c r="J406" s="292" t="s">
        <v>381</v>
      </c>
      <c r="K406" s="290" t="s">
        <v>149</v>
      </c>
      <c r="L406" s="290" t="s">
        <v>209</v>
      </c>
      <c r="M406" s="290" t="s">
        <v>151</v>
      </c>
      <c r="N406" s="290" t="s">
        <v>151</v>
      </c>
      <c r="O406" s="293" t="s">
        <v>151</v>
      </c>
      <c r="P406" s="290" t="s">
        <v>151</v>
      </c>
      <c r="Q406" s="292" t="s">
        <v>210</v>
      </c>
      <c r="R406" s="294" t="s">
        <v>204</v>
      </c>
      <c r="S406" s="294" t="s">
        <v>249</v>
      </c>
      <c r="T406" s="294" t="s">
        <v>376</v>
      </c>
      <c r="U406" s="294" t="s">
        <v>210</v>
      </c>
      <c r="V406" s="289"/>
      <c r="W406" s="292" t="s">
        <v>490</v>
      </c>
      <c r="X406" s="295">
        <v>5</v>
      </c>
    </row>
    <row r="407" spans="2:24" s="39" customFormat="1" ht="16">
      <c r="B407" s="196"/>
      <c r="C407" s="286">
        <v>45614</v>
      </c>
      <c r="D407" s="287" t="s">
        <v>384</v>
      </c>
      <c r="E407" s="288">
        <v>0.4375</v>
      </c>
      <c r="F407" s="289" t="s">
        <v>216</v>
      </c>
      <c r="G407" s="290" t="s">
        <v>188</v>
      </c>
      <c r="H407" s="291">
        <v>0.1</v>
      </c>
      <c r="I407" s="292" t="s">
        <v>207</v>
      </c>
      <c r="J407" s="292" t="s">
        <v>381</v>
      </c>
      <c r="K407" s="290" t="s">
        <v>149</v>
      </c>
      <c r="L407" s="290" t="s">
        <v>209</v>
      </c>
      <c r="M407" s="290" t="s">
        <v>151</v>
      </c>
      <c r="N407" s="290" t="s">
        <v>151</v>
      </c>
      <c r="O407" s="293" t="s">
        <v>151</v>
      </c>
      <c r="P407" s="290" t="s">
        <v>151</v>
      </c>
      <c r="Q407" s="292" t="s">
        <v>210</v>
      </c>
      <c r="R407" s="294" t="s">
        <v>204</v>
      </c>
      <c r="S407" s="294" t="s">
        <v>246</v>
      </c>
      <c r="T407" s="294" t="s">
        <v>154</v>
      </c>
      <c r="U407" s="294" t="s">
        <v>210</v>
      </c>
      <c r="V407" s="289"/>
      <c r="W407" s="292" t="s">
        <v>437</v>
      </c>
      <c r="X407" s="295">
        <v>4</v>
      </c>
    </row>
    <row r="408" spans="2:24" s="39" customFormat="1" ht="16">
      <c r="B408" s="196"/>
      <c r="C408" s="286">
        <v>45614</v>
      </c>
      <c r="D408" s="287" t="s">
        <v>384</v>
      </c>
      <c r="E408" s="288">
        <v>0.4375</v>
      </c>
      <c r="F408" s="289" t="s">
        <v>216</v>
      </c>
      <c r="G408" s="290" t="s">
        <v>188</v>
      </c>
      <c r="H408" s="291">
        <v>0.1</v>
      </c>
      <c r="I408" s="292" t="s">
        <v>207</v>
      </c>
      <c r="J408" s="292" t="s">
        <v>381</v>
      </c>
      <c r="K408" s="290" t="s">
        <v>149</v>
      </c>
      <c r="L408" s="290" t="s">
        <v>209</v>
      </c>
      <c r="M408" s="290" t="s">
        <v>151</v>
      </c>
      <c r="N408" s="290" t="s">
        <v>151</v>
      </c>
      <c r="O408" s="293" t="s">
        <v>151</v>
      </c>
      <c r="P408" s="290" t="s">
        <v>151</v>
      </c>
      <c r="Q408" s="292" t="s">
        <v>210</v>
      </c>
      <c r="R408" s="294" t="s">
        <v>204</v>
      </c>
      <c r="S408" s="294" t="s">
        <v>246</v>
      </c>
      <c r="T408" s="294" t="s">
        <v>376</v>
      </c>
      <c r="U408" s="294" t="s">
        <v>210</v>
      </c>
      <c r="V408" s="289"/>
      <c r="W408" s="292" t="s">
        <v>437</v>
      </c>
      <c r="X408" s="295">
        <v>4</v>
      </c>
    </row>
    <row r="409" spans="2:24" s="39" customFormat="1" ht="16">
      <c r="B409" s="196"/>
      <c r="C409" s="286">
        <v>45614</v>
      </c>
      <c r="D409" s="287" t="s">
        <v>384</v>
      </c>
      <c r="E409" s="288">
        <v>0.45833333333333331</v>
      </c>
      <c r="F409" s="289" t="s">
        <v>216</v>
      </c>
      <c r="G409" s="290" t="s">
        <v>188</v>
      </c>
      <c r="H409" s="291">
        <v>0.1</v>
      </c>
      <c r="I409" s="292" t="s">
        <v>207</v>
      </c>
      <c r="J409" s="292" t="s">
        <v>148</v>
      </c>
      <c r="K409" s="290" t="s">
        <v>149</v>
      </c>
      <c r="L409" s="290" t="s">
        <v>209</v>
      </c>
      <c r="M409" s="290" t="s">
        <v>151</v>
      </c>
      <c r="N409" s="290" t="s">
        <v>151</v>
      </c>
      <c r="O409" s="293" t="s">
        <v>151</v>
      </c>
      <c r="P409" s="290" t="s">
        <v>126</v>
      </c>
      <c r="Q409" s="292" t="s">
        <v>210</v>
      </c>
      <c r="R409" s="294" t="s">
        <v>204</v>
      </c>
      <c r="S409" s="294" t="s">
        <v>246</v>
      </c>
      <c r="T409" s="294" t="s">
        <v>376</v>
      </c>
      <c r="U409" s="294" t="s">
        <v>210</v>
      </c>
      <c r="V409" s="289"/>
      <c r="W409" s="292" t="s">
        <v>431</v>
      </c>
      <c r="X409" s="295">
        <v>1</v>
      </c>
    </row>
    <row r="410" spans="2:24" s="39" customFormat="1" ht="16">
      <c r="B410" s="196"/>
      <c r="C410" s="286">
        <v>45614</v>
      </c>
      <c r="D410" s="287" t="s">
        <v>384</v>
      </c>
      <c r="E410" s="288">
        <v>0.46041666666666664</v>
      </c>
      <c r="F410" s="289" t="s">
        <v>216</v>
      </c>
      <c r="G410" s="290" t="s">
        <v>188</v>
      </c>
      <c r="H410" s="291">
        <v>0.2</v>
      </c>
      <c r="I410" s="292" t="s">
        <v>207</v>
      </c>
      <c r="J410" s="292" t="s">
        <v>148</v>
      </c>
      <c r="K410" s="290" t="s">
        <v>149</v>
      </c>
      <c r="L410" s="290" t="s">
        <v>209</v>
      </c>
      <c r="M410" s="290" t="s">
        <v>151</v>
      </c>
      <c r="N410" s="290" t="s">
        <v>151</v>
      </c>
      <c r="O410" s="293" t="s">
        <v>151</v>
      </c>
      <c r="P410" s="290" t="s">
        <v>126</v>
      </c>
      <c r="Q410" s="292" t="s">
        <v>210</v>
      </c>
      <c r="R410" s="294" t="s">
        <v>204</v>
      </c>
      <c r="S410" s="294" t="s">
        <v>211</v>
      </c>
      <c r="T410" s="294" t="s">
        <v>376</v>
      </c>
      <c r="U410" s="294" t="s">
        <v>213</v>
      </c>
      <c r="V410" s="289"/>
      <c r="W410" s="292" t="s">
        <v>433</v>
      </c>
      <c r="X410" s="295">
        <v>1</v>
      </c>
    </row>
    <row r="411" spans="2:24" s="39" customFormat="1" ht="16">
      <c r="B411" s="196"/>
      <c r="C411" s="286">
        <v>45614</v>
      </c>
      <c r="D411" s="287" t="s">
        <v>384</v>
      </c>
      <c r="E411" s="288">
        <v>0.46111111111111114</v>
      </c>
      <c r="F411" s="289" t="s">
        <v>216</v>
      </c>
      <c r="G411" s="290" t="s">
        <v>188</v>
      </c>
      <c r="H411" s="291">
        <v>0.2</v>
      </c>
      <c r="I411" s="292" t="s">
        <v>207</v>
      </c>
      <c r="J411" s="292" t="s">
        <v>148</v>
      </c>
      <c r="K411" s="290" t="s">
        <v>149</v>
      </c>
      <c r="L411" s="290" t="s">
        <v>209</v>
      </c>
      <c r="M411" s="290" t="s">
        <v>151</v>
      </c>
      <c r="N411" s="290" t="s">
        <v>151</v>
      </c>
      <c r="O411" s="293" t="s">
        <v>151</v>
      </c>
      <c r="P411" s="290" t="s">
        <v>151</v>
      </c>
      <c r="Q411" s="292" t="s">
        <v>210</v>
      </c>
      <c r="R411" s="294" t="s">
        <v>204</v>
      </c>
      <c r="S411" s="294" t="s">
        <v>249</v>
      </c>
      <c r="T411" s="294" t="s">
        <v>376</v>
      </c>
      <c r="U411" s="294" t="s">
        <v>210</v>
      </c>
      <c r="V411" s="289"/>
      <c r="W411" s="292" t="s">
        <v>490</v>
      </c>
      <c r="X411" s="295">
        <v>2</v>
      </c>
    </row>
    <row r="412" spans="2:24" s="39" customFormat="1" ht="16">
      <c r="B412" s="196"/>
      <c r="C412" s="286">
        <v>45614</v>
      </c>
      <c r="D412" s="287" t="s">
        <v>384</v>
      </c>
      <c r="E412" s="288">
        <v>0.46250000000000002</v>
      </c>
      <c r="F412" s="289" t="s">
        <v>216</v>
      </c>
      <c r="G412" s="290" t="s">
        <v>188</v>
      </c>
      <c r="H412" s="291">
        <v>0.3</v>
      </c>
      <c r="I412" s="292" t="s">
        <v>207</v>
      </c>
      <c r="J412" s="292" t="s">
        <v>148</v>
      </c>
      <c r="K412" s="290" t="s">
        <v>149</v>
      </c>
      <c r="L412" s="290" t="s">
        <v>150</v>
      </c>
      <c r="M412" s="290" t="s">
        <v>151</v>
      </c>
      <c r="N412" s="290" t="s">
        <v>151</v>
      </c>
      <c r="O412" s="293" t="s">
        <v>151</v>
      </c>
      <c r="P412" s="290" t="s">
        <v>151</v>
      </c>
      <c r="Q412" s="292" t="s">
        <v>210</v>
      </c>
      <c r="R412" s="294" t="s">
        <v>204</v>
      </c>
      <c r="S412" s="294" t="s">
        <v>211</v>
      </c>
      <c r="T412" s="294" t="s">
        <v>376</v>
      </c>
      <c r="U412" s="294" t="s">
        <v>213</v>
      </c>
      <c r="V412" s="289"/>
      <c r="W412" s="292" t="s">
        <v>433</v>
      </c>
      <c r="X412" s="295">
        <v>2</v>
      </c>
    </row>
    <row r="413" spans="2:24" s="39" customFormat="1" ht="16">
      <c r="B413" s="196"/>
      <c r="C413" s="286">
        <v>45614</v>
      </c>
      <c r="D413" s="287" t="s">
        <v>384</v>
      </c>
      <c r="E413" s="288">
        <v>0.46319444444444446</v>
      </c>
      <c r="F413" s="289" t="s">
        <v>216</v>
      </c>
      <c r="G413" s="290" t="s">
        <v>188</v>
      </c>
      <c r="H413" s="291">
        <v>0.1</v>
      </c>
      <c r="I413" s="292" t="s">
        <v>207</v>
      </c>
      <c r="J413" s="292" t="s">
        <v>148</v>
      </c>
      <c r="K413" s="290" t="s">
        <v>149</v>
      </c>
      <c r="L413" s="290" t="s">
        <v>209</v>
      </c>
      <c r="M413" s="290" t="s">
        <v>151</v>
      </c>
      <c r="N413" s="290" t="s">
        <v>151</v>
      </c>
      <c r="O413" s="293" t="s">
        <v>151</v>
      </c>
      <c r="P413" s="290" t="s">
        <v>151</v>
      </c>
      <c r="Q413" s="292" t="s">
        <v>210</v>
      </c>
      <c r="R413" s="294" t="s">
        <v>204</v>
      </c>
      <c r="S413" s="294" t="s">
        <v>246</v>
      </c>
      <c r="T413" s="294" t="s">
        <v>154</v>
      </c>
      <c r="U413" s="294" t="s">
        <v>210</v>
      </c>
      <c r="V413" s="289"/>
      <c r="W413" s="292" t="s">
        <v>437</v>
      </c>
      <c r="X413" s="295">
        <v>2</v>
      </c>
    </row>
    <row r="414" spans="2:24" s="39" customFormat="1" ht="16">
      <c r="B414" s="196"/>
      <c r="C414" s="286">
        <v>45614</v>
      </c>
      <c r="D414" s="287" t="s">
        <v>384</v>
      </c>
      <c r="E414" s="288">
        <v>0.46388888888888891</v>
      </c>
      <c r="F414" s="289" t="s">
        <v>216</v>
      </c>
      <c r="G414" s="290" t="s">
        <v>188</v>
      </c>
      <c r="H414" s="291">
        <v>0.2</v>
      </c>
      <c r="I414" s="292" t="s">
        <v>207</v>
      </c>
      <c r="J414" s="292" t="s">
        <v>148</v>
      </c>
      <c r="K414" s="290" t="s">
        <v>149</v>
      </c>
      <c r="L414" s="290" t="s">
        <v>209</v>
      </c>
      <c r="M414" s="290" t="s">
        <v>151</v>
      </c>
      <c r="N414" s="290" t="s">
        <v>126</v>
      </c>
      <c r="O414" s="293" t="s">
        <v>126</v>
      </c>
      <c r="P414" s="290" t="s">
        <v>151</v>
      </c>
      <c r="Q414" s="292" t="s">
        <v>210</v>
      </c>
      <c r="R414" s="294" t="s">
        <v>204</v>
      </c>
      <c r="S414" s="294" t="s">
        <v>249</v>
      </c>
      <c r="T414" s="294" t="s">
        <v>376</v>
      </c>
      <c r="U414" s="294" t="s">
        <v>210</v>
      </c>
      <c r="V414" s="289"/>
      <c r="W414" s="292" t="s">
        <v>490</v>
      </c>
      <c r="X414" s="295">
        <v>3</v>
      </c>
    </row>
    <row r="415" spans="2:24" s="39" customFormat="1" ht="16">
      <c r="B415" s="196"/>
      <c r="C415" s="286">
        <v>45614</v>
      </c>
      <c r="D415" s="287" t="s">
        <v>384</v>
      </c>
      <c r="E415" s="288">
        <v>0.46666666666666667</v>
      </c>
      <c r="F415" s="289" t="s">
        <v>216</v>
      </c>
      <c r="G415" s="290" t="s">
        <v>188</v>
      </c>
      <c r="H415" s="291">
        <v>0.3</v>
      </c>
      <c r="I415" s="292" t="s">
        <v>207</v>
      </c>
      <c r="J415" s="292" t="s">
        <v>148</v>
      </c>
      <c r="K415" s="290" t="s">
        <v>149</v>
      </c>
      <c r="L415" s="290" t="s">
        <v>150</v>
      </c>
      <c r="M415" s="290" t="s">
        <v>151</v>
      </c>
      <c r="N415" s="290" t="s">
        <v>151</v>
      </c>
      <c r="O415" s="293" t="s">
        <v>151</v>
      </c>
      <c r="P415" s="290" t="s">
        <v>151</v>
      </c>
      <c r="Q415" s="292" t="s">
        <v>210</v>
      </c>
      <c r="R415" s="294" t="s">
        <v>204</v>
      </c>
      <c r="S415" s="294" t="s">
        <v>249</v>
      </c>
      <c r="T415" s="294" t="s">
        <v>376</v>
      </c>
      <c r="U415" s="294" t="s">
        <v>210</v>
      </c>
      <c r="V415" s="289"/>
      <c r="W415" s="292" t="s">
        <v>428</v>
      </c>
      <c r="X415" s="295">
        <v>5</v>
      </c>
    </row>
    <row r="416" spans="2:24" s="39" customFormat="1" ht="16">
      <c r="B416" s="196"/>
      <c r="C416" s="286">
        <v>45614</v>
      </c>
      <c r="D416" s="287" t="s">
        <v>384</v>
      </c>
      <c r="E416" s="288">
        <v>0.47152777777777777</v>
      </c>
      <c r="F416" s="289" t="s">
        <v>216</v>
      </c>
      <c r="G416" s="290" t="s">
        <v>188</v>
      </c>
      <c r="H416" s="291">
        <v>0.1</v>
      </c>
      <c r="I416" s="292" t="s">
        <v>207</v>
      </c>
      <c r="J416" s="292" t="s">
        <v>148</v>
      </c>
      <c r="K416" s="290" t="s">
        <v>217</v>
      </c>
      <c r="L416" s="290" t="s">
        <v>217</v>
      </c>
      <c r="M416" s="290" t="s">
        <v>151</v>
      </c>
      <c r="N416" s="290" t="s">
        <v>151</v>
      </c>
      <c r="O416" s="293" t="s">
        <v>151</v>
      </c>
      <c r="P416" s="290" t="s">
        <v>151</v>
      </c>
      <c r="Q416" s="292" t="s">
        <v>210</v>
      </c>
      <c r="R416" s="294" t="s">
        <v>204</v>
      </c>
      <c r="S416" s="294" t="s">
        <v>211</v>
      </c>
      <c r="T416" s="294" t="s">
        <v>376</v>
      </c>
      <c r="U416" s="294" t="s">
        <v>213</v>
      </c>
      <c r="V416" s="289"/>
      <c r="W416" s="292" t="s">
        <v>433</v>
      </c>
      <c r="X416" s="295">
        <v>7</v>
      </c>
    </row>
    <row r="417" spans="2:24" s="39" customFormat="1" ht="16">
      <c r="B417" s="196"/>
      <c r="C417" s="286">
        <v>45614</v>
      </c>
      <c r="D417" s="287" t="s">
        <v>384</v>
      </c>
      <c r="E417" s="288">
        <v>0.47916666666666669</v>
      </c>
      <c r="F417" s="289" t="s">
        <v>216</v>
      </c>
      <c r="G417" s="290" t="s">
        <v>188</v>
      </c>
      <c r="H417" s="291">
        <v>0.1</v>
      </c>
      <c r="I417" s="292" t="s">
        <v>207</v>
      </c>
      <c r="J417" s="292" t="s">
        <v>148</v>
      </c>
      <c r="K417" s="290" t="s">
        <v>149</v>
      </c>
      <c r="L417" s="290" t="s">
        <v>548</v>
      </c>
      <c r="M417" s="290" t="s">
        <v>151</v>
      </c>
      <c r="N417" s="290" t="s">
        <v>151</v>
      </c>
      <c r="O417" s="293" t="s">
        <v>151</v>
      </c>
      <c r="P417" s="290" t="s">
        <v>151</v>
      </c>
      <c r="Q417" s="292" t="s">
        <v>210</v>
      </c>
      <c r="R417" s="294" t="s">
        <v>204</v>
      </c>
      <c r="S417" s="294" t="s">
        <v>249</v>
      </c>
      <c r="T417" s="294" t="s">
        <v>376</v>
      </c>
      <c r="U417" s="294" t="s">
        <v>210</v>
      </c>
      <c r="V417" s="289"/>
      <c r="W417" s="292" t="s">
        <v>428</v>
      </c>
      <c r="X417" s="295">
        <v>5</v>
      </c>
    </row>
    <row r="418" spans="2:24" s="39" customFormat="1" ht="16">
      <c r="B418" s="196"/>
      <c r="C418" s="286">
        <v>45614</v>
      </c>
      <c r="D418" s="287" t="s">
        <v>384</v>
      </c>
      <c r="E418" s="288">
        <v>0.48125000000000001</v>
      </c>
      <c r="F418" s="289" t="s">
        <v>216</v>
      </c>
      <c r="G418" s="290" t="s">
        <v>188</v>
      </c>
      <c r="H418" s="291">
        <v>0.3</v>
      </c>
      <c r="I418" s="292" t="s">
        <v>207</v>
      </c>
      <c r="J418" s="292" t="s">
        <v>148</v>
      </c>
      <c r="K418" s="290" t="s">
        <v>149</v>
      </c>
      <c r="L418" s="290" t="s">
        <v>209</v>
      </c>
      <c r="M418" s="290" t="s">
        <v>151</v>
      </c>
      <c r="N418" s="290" t="s">
        <v>151</v>
      </c>
      <c r="O418" s="293" t="s">
        <v>151</v>
      </c>
      <c r="P418" s="290" t="s">
        <v>151</v>
      </c>
      <c r="Q418" s="292" t="s">
        <v>210</v>
      </c>
      <c r="R418" s="294" t="s">
        <v>204</v>
      </c>
      <c r="S418" s="294" t="s">
        <v>246</v>
      </c>
      <c r="T418" s="294" t="s">
        <v>154</v>
      </c>
      <c r="U418" s="294" t="s">
        <v>210</v>
      </c>
      <c r="V418" s="289"/>
      <c r="W418" s="292" t="s">
        <v>437</v>
      </c>
      <c r="X418" s="295">
        <v>4</v>
      </c>
    </row>
    <row r="419" spans="2:24" s="39" customFormat="1" ht="16">
      <c r="B419" s="196"/>
      <c r="C419" s="286">
        <v>45614</v>
      </c>
      <c r="D419" s="287" t="s">
        <v>384</v>
      </c>
      <c r="E419" s="288">
        <v>0.48194444444444445</v>
      </c>
      <c r="F419" s="289" t="s">
        <v>216</v>
      </c>
      <c r="G419" s="290" t="s">
        <v>188</v>
      </c>
      <c r="H419" s="291">
        <v>0.1</v>
      </c>
      <c r="I419" s="292" t="s">
        <v>207</v>
      </c>
      <c r="J419" s="292" t="s">
        <v>148</v>
      </c>
      <c r="K419" s="290" t="s">
        <v>149</v>
      </c>
      <c r="L419" s="290" t="s">
        <v>209</v>
      </c>
      <c r="M419" s="290" t="s">
        <v>151</v>
      </c>
      <c r="N419" s="290" t="s">
        <v>151</v>
      </c>
      <c r="O419" s="293" t="s">
        <v>151</v>
      </c>
      <c r="P419" s="290" t="s">
        <v>151</v>
      </c>
      <c r="Q419" s="292" t="s">
        <v>210</v>
      </c>
      <c r="R419" s="294" t="s">
        <v>204</v>
      </c>
      <c r="S419" s="294" t="s">
        <v>211</v>
      </c>
      <c r="T419" s="294" t="s">
        <v>376</v>
      </c>
      <c r="U419" s="294" t="s">
        <v>213</v>
      </c>
      <c r="V419" s="289"/>
      <c r="W419" s="292" t="s">
        <v>433</v>
      </c>
      <c r="X419" s="295">
        <v>4</v>
      </c>
    </row>
    <row r="420" spans="2:24" s="39" customFormat="1" ht="16">
      <c r="B420" s="196"/>
      <c r="C420" s="286">
        <v>45614</v>
      </c>
      <c r="D420" s="287" t="s">
        <v>384</v>
      </c>
      <c r="E420" s="288">
        <v>0.4826388888888889</v>
      </c>
      <c r="F420" s="289" t="s">
        <v>216</v>
      </c>
      <c r="G420" s="290" t="s">
        <v>188</v>
      </c>
      <c r="H420" s="291">
        <v>0.1</v>
      </c>
      <c r="I420" s="292" t="s">
        <v>207</v>
      </c>
      <c r="J420" s="292" t="s">
        <v>148</v>
      </c>
      <c r="K420" s="290" t="s">
        <v>149</v>
      </c>
      <c r="L420" s="290" t="s">
        <v>209</v>
      </c>
      <c r="M420" s="290" t="s">
        <v>151</v>
      </c>
      <c r="N420" s="290" t="s">
        <v>151</v>
      </c>
      <c r="O420" s="293" t="s">
        <v>151</v>
      </c>
      <c r="P420" s="290" t="s">
        <v>151</v>
      </c>
      <c r="Q420" s="292" t="s">
        <v>210</v>
      </c>
      <c r="R420" s="294" t="s">
        <v>204</v>
      </c>
      <c r="S420" s="294" t="s">
        <v>246</v>
      </c>
      <c r="T420" s="294" t="s">
        <v>154</v>
      </c>
      <c r="U420" s="294" t="s">
        <v>210</v>
      </c>
      <c r="V420" s="289"/>
      <c r="W420" s="292" t="s">
        <v>437</v>
      </c>
      <c r="X420" s="295">
        <v>3</v>
      </c>
    </row>
    <row r="421" spans="2:24" s="39" customFormat="1" ht="16">
      <c r="B421" s="196"/>
      <c r="C421" s="286">
        <v>45614</v>
      </c>
      <c r="D421" s="287" t="s">
        <v>384</v>
      </c>
      <c r="E421" s="288">
        <v>0.48333333333333334</v>
      </c>
      <c r="F421" s="289" t="s">
        <v>216</v>
      </c>
      <c r="G421" s="290" t="s">
        <v>188</v>
      </c>
      <c r="H421" s="291">
        <v>0.5</v>
      </c>
      <c r="I421" s="292" t="s">
        <v>207</v>
      </c>
      <c r="J421" s="292" t="s">
        <v>148</v>
      </c>
      <c r="K421" s="290" t="s">
        <v>149</v>
      </c>
      <c r="L421" s="290" t="s">
        <v>209</v>
      </c>
      <c r="M421" s="290" t="s">
        <v>151</v>
      </c>
      <c r="N421" s="290" t="s">
        <v>151</v>
      </c>
      <c r="O421" s="293" t="s">
        <v>151</v>
      </c>
      <c r="P421" s="290" t="s">
        <v>151</v>
      </c>
      <c r="Q421" s="292" t="s">
        <v>210</v>
      </c>
      <c r="R421" s="294" t="s">
        <v>204</v>
      </c>
      <c r="S421" s="294" t="s">
        <v>249</v>
      </c>
      <c r="T421" s="294" t="s">
        <v>376</v>
      </c>
      <c r="U421" s="294" t="s">
        <v>210</v>
      </c>
      <c r="V421" s="289"/>
      <c r="W421" s="292" t="s">
        <v>428</v>
      </c>
      <c r="X421" s="295">
        <v>3</v>
      </c>
    </row>
    <row r="422" spans="2:24" s="39" customFormat="1" ht="16">
      <c r="B422" s="196"/>
      <c r="C422" s="286">
        <v>45614</v>
      </c>
      <c r="D422" s="287" t="s">
        <v>384</v>
      </c>
      <c r="E422" s="288">
        <v>0.48402777777777778</v>
      </c>
      <c r="F422" s="289" t="s">
        <v>216</v>
      </c>
      <c r="G422" s="290" t="s">
        <v>188</v>
      </c>
      <c r="H422" s="291">
        <v>0.1</v>
      </c>
      <c r="I422" s="292" t="s">
        <v>207</v>
      </c>
      <c r="J422" s="292" t="s">
        <v>148</v>
      </c>
      <c r="K422" s="290" t="s">
        <v>149</v>
      </c>
      <c r="L422" s="290" t="s">
        <v>209</v>
      </c>
      <c r="M422" s="290" t="s">
        <v>151</v>
      </c>
      <c r="N422" s="290" t="s">
        <v>151</v>
      </c>
      <c r="O422" s="293" t="s">
        <v>151</v>
      </c>
      <c r="P422" s="290" t="s">
        <v>151</v>
      </c>
      <c r="Q422" s="292" t="s">
        <v>210</v>
      </c>
      <c r="R422" s="294" t="s">
        <v>204</v>
      </c>
      <c r="S422" s="294" t="s">
        <v>249</v>
      </c>
      <c r="T422" s="294" t="s">
        <v>376</v>
      </c>
      <c r="U422" s="294" t="s">
        <v>210</v>
      </c>
      <c r="V422" s="289"/>
      <c r="W422" s="292" t="s">
        <v>428</v>
      </c>
      <c r="X422" s="295">
        <v>2</v>
      </c>
    </row>
    <row r="423" spans="2:24" s="39" customFormat="1" ht="16">
      <c r="B423" s="196"/>
      <c r="C423" s="286">
        <v>45614</v>
      </c>
      <c r="D423" s="287" t="s">
        <v>384</v>
      </c>
      <c r="E423" s="288">
        <v>0.58402777777777781</v>
      </c>
      <c r="F423" s="289" t="s">
        <v>383</v>
      </c>
      <c r="G423" s="290" t="s">
        <v>188</v>
      </c>
      <c r="H423" s="291">
        <v>0.1</v>
      </c>
      <c r="I423" s="292" t="s">
        <v>207</v>
      </c>
      <c r="J423" s="292" t="s">
        <v>381</v>
      </c>
      <c r="K423" s="290" t="s">
        <v>149</v>
      </c>
      <c r="L423" s="290" t="s">
        <v>209</v>
      </c>
      <c r="M423" s="290" t="s">
        <v>151</v>
      </c>
      <c r="N423" s="290" t="s">
        <v>151</v>
      </c>
      <c r="O423" s="293" t="s">
        <v>151</v>
      </c>
      <c r="P423" s="290" t="s">
        <v>126</v>
      </c>
      <c r="Q423" s="292" t="s">
        <v>210</v>
      </c>
      <c r="R423" s="294" t="s">
        <v>204</v>
      </c>
      <c r="S423" s="294" t="s">
        <v>211</v>
      </c>
      <c r="T423" s="294" t="s">
        <v>376</v>
      </c>
      <c r="U423" s="294" t="s">
        <v>213</v>
      </c>
      <c r="V423" s="289"/>
      <c r="W423" s="292" t="s">
        <v>433</v>
      </c>
      <c r="X423" s="295">
        <v>1</v>
      </c>
    </row>
    <row r="424" spans="2:24" s="39" customFormat="1" ht="16">
      <c r="B424" s="196"/>
      <c r="C424" s="286">
        <v>45614</v>
      </c>
      <c r="D424" s="287" t="s">
        <v>384</v>
      </c>
      <c r="E424" s="288">
        <v>0.5854166666666667</v>
      </c>
      <c r="F424" s="289" t="s">
        <v>383</v>
      </c>
      <c r="G424" s="290" t="s">
        <v>188</v>
      </c>
      <c r="H424" s="291">
        <v>0.1</v>
      </c>
      <c r="I424" s="292" t="s">
        <v>207</v>
      </c>
      <c r="J424" s="292" t="s">
        <v>381</v>
      </c>
      <c r="K424" s="290" t="s">
        <v>149</v>
      </c>
      <c r="L424" s="290" t="s">
        <v>209</v>
      </c>
      <c r="M424" s="290" t="s">
        <v>151</v>
      </c>
      <c r="N424" s="290" t="s">
        <v>151</v>
      </c>
      <c r="O424" s="293" t="s">
        <v>151</v>
      </c>
      <c r="P424" s="290" t="s">
        <v>126</v>
      </c>
      <c r="Q424" s="292" t="s">
        <v>210</v>
      </c>
      <c r="R424" s="294" t="s">
        <v>204</v>
      </c>
      <c r="S424" s="294" t="s">
        <v>211</v>
      </c>
      <c r="T424" s="294" t="s">
        <v>376</v>
      </c>
      <c r="U424" s="294" t="s">
        <v>213</v>
      </c>
      <c r="V424" s="289"/>
      <c r="W424" s="292" t="s">
        <v>433</v>
      </c>
      <c r="X424" s="295">
        <v>2</v>
      </c>
    </row>
    <row r="425" spans="2:24" s="39" customFormat="1" ht="16">
      <c r="B425" s="196"/>
      <c r="C425" s="286">
        <v>45614</v>
      </c>
      <c r="D425" s="287" t="s">
        <v>384</v>
      </c>
      <c r="E425" s="288">
        <v>0.58750000000000002</v>
      </c>
      <c r="F425" s="289" t="s">
        <v>383</v>
      </c>
      <c r="G425" s="290" t="s">
        <v>188</v>
      </c>
      <c r="H425" s="291">
        <v>0.1</v>
      </c>
      <c r="I425" s="292" t="s">
        <v>207</v>
      </c>
      <c r="J425" s="292" t="s">
        <v>381</v>
      </c>
      <c r="K425" s="290" t="s">
        <v>149</v>
      </c>
      <c r="L425" s="290" t="s">
        <v>209</v>
      </c>
      <c r="M425" s="290" t="s">
        <v>151</v>
      </c>
      <c r="N425" s="290" t="s">
        <v>151</v>
      </c>
      <c r="O425" s="293" t="s">
        <v>151</v>
      </c>
      <c r="P425" s="290" t="s">
        <v>151</v>
      </c>
      <c r="Q425" s="292" t="s">
        <v>210</v>
      </c>
      <c r="R425" s="294" t="s">
        <v>204</v>
      </c>
      <c r="S425" s="294" t="s">
        <v>246</v>
      </c>
      <c r="T425" s="294" t="s">
        <v>376</v>
      </c>
      <c r="U425" s="294" t="s">
        <v>210</v>
      </c>
      <c r="V425" s="289"/>
      <c r="W425" s="292" t="s">
        <v>437</v>
      </c>
      <c r="X425" s="295">
        <v>2</v>
      </c>
    </row>
    <row r="426" spans="2:24" s="39" customFormat="1" ht="16">
      <c r="B426" s="196"/>
      <c r="C426" s="286">
        <v>45614</v>
      </c>
      <c r="D426" s="287" t="s">
        <v>384</v>
      </c>
      <c r="E426" s="288">
        <v>0.58750000000000002</v>
      </c>
      <c r="F426" s="289" t="s">
        <v>383</v>
      </c>
      <c r="G426" s="290" t="s">
        <v>188</v>
      </c>
      <c r="H426" s="291">
        <v>0.1</v>
      </c>
      <c r="I426" s="292" t="s">
        <v>207</v>
      </c>
      <c r="J426" s="292" t="s">
        <v>381</v>
      </c>
      <c r="K426" s="290" t="s">
        <v>149</v>
      </c>
      <c r="L426" s="290" t="s">
        <v>209</v>
      </c>
      <c r="M426" s="290" t="s">
        <v>151</v>
      </c>
      <c r="N426" s="290" t="s">
        <v>151</v>
      </c>
      <c r="O426" s="293" t="s">
        <v>151</v>
      </c>
      <c r="P426" s="290" t="s">
        <v>151</v>
      </c>
      <c r="Q426" s="292" t="s">
        <v>210</v>
      </c>
      <c r="R426" s="294" t="s">
        <v>204</v>
      </c>
      <c r="S426" s="294" t="s">
        <v>249</v>
      </c>
      <c r="T426" s="294" t="s">
        <v>376</v>
      </c>
      <c r="U426" s="294" t="s">
        <v>210</v>
      </c>
      <c r="V426" s="289"/>
      <c r="W426" s="292" t="s">
        <v>428</v>
      </c>
      <c r="X426" s="295">
        <v>2</v>
      </c>
    </row>
    <row r="427" spans="2:24" s="39" customFormat="1" ht="16">
      <c r="B427" s="196"/>
      <c r="C427" s="286">
        <v>45614</v>
      </c>
      <c r="D427" s="287" t="s">
        <v>384</v>
      </c>
      <c r="E427" s="288">
        <v>0.58888888888888891</v>
      </c>
      <c r="F427" s="289" t="s">
        <v>383</v>
      </c>
      <c r="G427" s="290" t="s">
        <v>188</v>
      </c>
      <c r="H427" s="291">
        <v>0.1</v>
      </c>
      <c r="I427" s="292" t="s">
        <v>207</v>
      </c>
      <c r="J427" s="292" t="s">
        <v>381</v>
      </c>
      <c r="K427" s="290" t="s">
        <v>149</v>
      </c>
      <c r="L427" s="290" t="s">
        <v>209</v>
      </c>
      <c r="M427" s="290" t="s">
        <v>151</v>
      </c>
      <c r="N427" s="290" t="s">
        <v>151</v>
      </c>
      <c r="O427" s="293" t="s">
        <v>151</v>
      </c>
      <c r="P427" s="290" t="s">
        <v>151</v>
      </c>
      <c r="Q427" s="292" t="s">
        <v>210</v>
      </c>
      <c r="R427" s="294" t="s">
        <v>204</v>
      </c>
      <c r="S427" s="294" t="s">
        <v>246</v>
      </c>
      <c r="T427" s="294" t="s">
        <v>376</v>
      </c>
      <c r="U427" s="294" t="s">
        <v>210</v>
      </c>
      <c r="V427" s="289"/>
      <c r="W427" s="292" t="s">
        <v>437</v>
      </c>
      <c r="X427" s="295">
        <v>3</v>
      </c>
    </row>
    <row r="428" spans="2:24" s="39" customFormat="1" ht="16">
      <c r="B428" s="196"/>
      <c r="C428" s="286">
        <v>45614</v>
      </c>
      <c r="D428" s="287" t="s">
        <v>384</v>
      </c>
      <c r="E428" s="288">
        <v>0.59027777777777779</v>
      </c>
      <c r="F428" s="289" t="s">
        <v>383</v>
      </c>
      <c r="G428" s="290" t="s">
        <v>188</v>
      </c>
      <c r="H428" s="291">
        <v>0.2</v>
      </c>
      <c r="I428" s="292" t="s">
        <v>207</v>
      </c>
      <c r="J428" s="292" t="s">
        <v>381</v>
      </c>
      <c r="K428" s="290" t="s">
        <v>208</v>
      </c>
      <c r="L428" s="290" t="s">
        <v>209</v>
      </c>
      <c r="M428" s="290" t="s">
        <v>151</v>
      </c>
      <c r="N428" s="290" t="s">
        <v>151</v>
      </c>
      <c r="O428" s="293" t="s">
        <v>151</v>
      </c>
      <c r="P428" s="290" t="s">
        <v>151</v>
      </c>
      <c r="Q428" s="292" t="s">
        <v>210</v>
      </c>
      <c r="R428" s="294" t="s">
        <v>204</v>
      </c>
      <c r="S428" s="294" t="s">
        <v>246</v>
      </c>
      <c r="T428" s="294" t="s">
        <v>376</v>
      </c>
      <c r="U428" s="294" t="s">
        <v>210</v>
      </c>
      <c r="V428" s="289"/>
      <c r="W428" s="292" t="s">
        <v>437</v>
      </c>
      <c r="X428" s="295">
        <v>4</v>
      </c>
    </row>
    <row r="429" spans="2:24" s="39" customFormat="1" ht="16">
      <c r="B429" s="196"/>
      <c r="C429" s="286">
        <v>45614</v>
      </c>
      <c r="D429" s="287" t="s">
        <v>384</v>
      </c>
      <c r="E429" s="288">
        <v>0.59166666666666667</v>
      </c>
      <c r="F429" s="289" t="s">
        <v>383</v>
      </c>
      <c r="G429" s="290" t="s">
        <v>188</v>
      </c>
      <c r="H429" s="291">
        <v>0.4</v>
      </c>
      <c r="I429" s="292" t="s">
        <v>207</v>
      </c>
      <c r="J429" s="292" t="s">
        <v>381</v>
      </c>
      <c r="K429" s="290" t="s">
        <v>149</v>
      </c>
      <c r="L429" s="290" t="s">
        <v>150</v>
      </c>
      <c r="M429" s="290" t="s">
        <v>151</v>
      </c>
      <c r="N429" s="290" t="s">
        <v>151</v>
      </c>
      <c r="O429" s="293" t="s">
        <v>151</v>
      </c>
      <c r="P429" s="290" t="s">
        <v>151</v>
      </c>
      <c r="Q429" s="292" t="s">
        <v>210</v>
      </c>
      <c r="R429" s="294" t="s">
        <v>204</v>
      </c>
      <c r="S429" s="294" t="s">
        <v>249</v>
      </c>
      <c r="T429" s="294" t="s">
        <v>376</v>
      </c>
      <c r="U429" s="294" t="s">
        <v>210</v>
      </c>
      <c r="V429" s="289"/>
      <c r="W429" s="292" t="s">
        <v>428</v>
      </c>
      <c r="X429" s="295">
        <v>5</v>
      </c>
    </row>
    <row r="430" spans="2:24" s="39" customFormat="1" ht="16">
      <c r="B430" s="196"/>
      <c r="C430" s="286">
        <v>45614</v>
      </c>
      <c r="D430" s="287" t="s">
        <v>384</v>
      </c>
      <c r="E430" s="288">
        <v>0.59513888888888888</v>
      </c>
      <c r="F430" s="289" t="s">
        <v>383</v>
      </c>
      <c r="G430" s="290" t="s">
        <v>188</v>
      </c>
      <c r="H430" s="291">
        <v>0.2</v>
      </c>
      <c r="I430" s="292" t="s">
        <v>207</v>
      </c>
      <c r="J430" s="292" t="s">
        <v>381</v>
      </c>
      <c r="K430" s="290" t="s">
        <v>217</v>
      </c>
      <c r="L430" s="290" t="s">
        <v>217</v>
      </c>
      <c r="M430" s="290" t="s">
        <v>151</v>
      </c>
      <c r="N430" s="290" t="s">
        <v>151</v>
      </c>
      <c r="O430" s="293" t="s">
        <v>151</v>
      </c>
      <c r="P430" s="290" t="s">
        <v>151</v>
      </c>
      <c r="Q430" s="292" t="s">
        <v>210</v>
      </c>
      <c r="R430" s="294" t="s">
        <v>204</v>
      </c>
      <c r="S430" s="294" t="s">
        <v>249</v>
      </c>
      <c r="T430" s="294" t="s">
        <v>376</v>
      </c>
      <c r="U430" s="294" t="s">
        <v>210</v>
      </c>
      <c r="V430" s="289"/>
      <c r="W430" s="292" t="s">
        <v>428</v>
      </c>
      <c r="X430" s="295">
        <v>7</v>
      </c>
    </row>
    <row r="431" spans="2:24" s="39" customFormat="1" ht="16">
      <c r="B431" s="196"/>
      <c r="C431" s="286">
        <v>45614</v>
      </c>
      <c r="D431" s="287" t="s">
        <v>384</v>
      </c>
      <c r="E431" s="288">
        <v>0.60347222222222219</v>
      </c>
      <c r="F431" s="289" t="s">
        <v>383</v>
      </c>
      <c r="G431" s="290" t="s">
        <v>188</v>
      </c>
      <c r="H431" s="291">
        <v>0.2</v>
      </c>
      <c r="I431" s="292" t="s">
        <v>207</v>
      </c>
      <c r="J431" s="292" t="s">
        <v>381</v>
      </c>
      <c r="K431" s="290" t="s">
        <v>149</v>
      </c>
      <c r="L431" s="290" t="s">
        <v>548</v>
      </c>
      <c r="M431" s="290" t="s">
        <v>151</v>
      </c>
      <c r="N431" s="290" t="s">
        <v>151</v>
      </c>
      <c r="O431" s="293" t="s">
        <v>151</v>
      </c>
      <c r="P431" s="290" t="s">
        <v>151</v>
      </c>
      <c r="Q431" s="292" t="s">
        <v>210</v>
      </c>
      <c r="R431" s="294" t="s">
        <v>204</v>
      </c>
      <c r="S431" s="294" t="s">
        <v>246</v>
      </c>
      <c r="T431" s="294" t="s">
        <v>154</v>
      </c>
      <c r="U431" s="294" t="s">
        <v>210</v>
      </c>
      <c r="V431" s="289"/>
      <c r="W431" s="292" t="s">
        <v>431</v>
      </c>
      <c r="X431" s="295">
        <v>5</v>
      </c>
    </row>
    <row r="432" spans="2:24" s="39" customFormat="1" ht="16">
      <c r="B432" s="196"/>
      <c r="C432" s="286">
        <v>45614</v>
      </c>
      <c r="D432" s="287" t="s">
        <v>384</v>
      </c>
      <c r="E432" s="288">
        <v>0.60347222222222219</v>
      </c>
      <c r="F432" s="289" t="s">
        <v>383</v>
      </c>
      <c r="G432" s="290" t="s">
        <v>188</v>
      </c>
      <c r="H432" s="291">
        <v>0</v>
      </c>
      <c r="I432" s="292" t="s">
        <v>207</v>
      </c>
      <c r="J432" s="292" t="s">
        <v>381</v>
      </c>
      <c r="K432" s="290" t="s">
        <v>149</v>
      </c>
      <c r="L432" s="290" t="s">
        <v>548</v>
      </c>
      <c r="M432" s="290" t="s">
        <v>151</v>
      </c>
      <c r="N432" s="290" t="s">
        <v>151</v>
      </c>
      <c r="O432" s="293" t="s">
        <v>151</v>
      </c>
      <c r="P432" s="290" t="s">
        <v>151</v>
      </c>
      <c r="Q432" s="292" t="s">
        <v>210</v>
      </c>
      <c r="R432" s="294" t="s">
        <v>204</v>
      </c>
      <c r="S432" s="294" t="s">
        <v>249</v>
      </c>
      <c r="T432" s="294" t="s">
        <v>376</v>
      </c>
      <c r="U432" s="294" t="s">
        <v>210</v>
      </c>
      <c r="V432" s="289"/>
      <c r="W432" s="292" t="s">
        <v>428</v>
      </c>
      <c r="X432" s="295">
        <v>5</v>
      </c>
    </row>
    <row r="433" spans="2:24" s="39" customFormat="1" ht="16">
      <c r="B433" s="196"/>
      <c r="C433" s="286">
        <v>45614</v>
      </c>
      <c r="D433" s="287" t="s">
        <v>384</v>
      </c>
      <c r="E433" s="288">
        <v>0.60555555555555551</v>
      </c>
      <c r="F433" s="289" t="s">
        <v>383</v>
      </c>
      <c r="G433" s="290" t="s">
        <v>188</v>
      </c>
      <c r="H433" s="291">
        <v>0.1</v>
      </c>
      <c r="I433" s="292" t="s">
        <v>207</v>
      </c>
      <c r="J433" s="292" t="s">
        <v>381</v>
      </c>
      <c r="K433" s="290" t="s">
        <v>208</v>
      </c>
      <c r="L433" s="290" t="s">
        <v>209</v>
      </c>
      <c r="M433" s="290" t="s">
        <v>151</v>
      </c>
      <c r="N433" s="290" t="s">
        <v>151</v>
      </c>
      <c r="O433" s="293" t="s">
        <v>151</v>
      </c>
      <c r="P433" s="290" t="s">
        <v>151</v>
      </c>
      <c r="Q433" s="292" t="s">
        <v>210</v>
      </c>
      <c r="R433" s="294" t="s">
        <v>204</v>
      </c>
      <c r="S433" s="294" t="s">
        <v>246</v>
      </c>
      <c r="T433" s="294" t="s">
        <v>376</v>
      </c>
      <c r="U433" s="294" t="s">
        <v>210</v>
      </c>
      <c r="V433" s="289"/>
      <c r="W433" s="292" t="s">
        <v>437</v>
      </c>
      <c r="X433" s="295">
        <v>4</v>
      </c>
    </row>
    <row r="434" spans="2:24" s="39" customFormat="1" ht="16">
      <c r="B434" s="196"/>
      <c r="C434" s="286">
        <v>45614</v>
      </c>
      <c r="D434" s="287" t="s">
        <v>384</v>
      </c>
      <c r="E434" s="288">
        <v>0.60555555555555551</v>
      </c>
      <c r="F434" s="289" t="s">
        <v>383</v>
      </c>
      <c r="G434" s="290" t="s">
        <v>188</v>
      </c>
      <c r="H434" s="291">
        <v>0</v>
      </c>
      <c r="I434" s="292" t="s">
        <v>207</v>
      </c>
      <c r="J434" s="292" t="s">
        <v>381</v>
      </c>
      <c r="K434" s="290" t="s">
        <v>208</v>
      </c>
      <c r="L434" s="290" t="s">
        <v>209</v>
      </c>
      <c r="M434" s="290" t="s">
        <v>151</v>
      </c>
      <c r="N434" s="290" t="s">
        <v>151</v>
      </c>
      <c r="O434" s="293" t="s">
        <v>151</v>
      </c>
      <c r="P434" s="290" t="s">
        <v>151</v>
      </c>
      <c r="Q434" s="292" t="s">
        <v>210</v>
      </c>
      <c r="R434" s="294" t="s">
        <v>204</v>
      </c>
      <c r="S434" s="294" t="s">
        <v>249</v>
      </c>
      <c r="T434" s="294" t="s">
        <v>376</v>
      </c>
      <c r="U434" s="294" t="s">
        <v>210</v>
      </c>
      <c r="V434" s="289"/>
      <c r="W434" s="292" t="s">
        <v>428</v>
      </c>
      <c r="X434" s="295">
        <v>4</v>
      </c>
    </row>
    <row r="435" spans="2:24" s="39" customFormat="1" ht="16">
      <c r="B435" s="196"/>
      <c r="C435" s="286">
        <v>45614</v>
      </c>
      <c r="D435" s="287" t="s">
        <v>384</v>
      </c>
      <c r="E435" s="288">
        <v>0.6069444444444444</v>
      </c>
      <c r="F435" s="289" t="s">
        <v>383</v>
      </c>
      <c r="G435" s="290" t="s">
        <v>188</v>
      </c>
      <c r="H435" s="291">
        <v>0.1</v>
      </c>
      <c r="I435" s="292" t="s">
        <v>207</v>
      </c>
      <c r="J435" s="292" t="s">
        <v>381</v>
      </c>
      <c r="K435" s="290" t="s">
        <v>208</v>
      </c>
      <c r="L435" s="290" t="s">
        <v>209</v>
      </c>
      <c r="M435" s="290" t="s">
        <v>151</v>
      </c>
      <c r="N435" s="290" t="s">
        <v>151</v>
      </c>
      <c r="O435" s="293" t="s">
        <v>126</v>
      </c>
      <c r="P435" s="290" t="s">
        <v>151</v>
      </c>
      <c r="Q435" s="292" t="s">
        <v>210</v>
      </c>
      <c r="R435" s="294" t="s">
        <v>204</v>
      </c>
      <c r="S435" s="294" t="s">
        <v>211</v>
      </c>
      <c r="T435" s="294" t="s">
        <v>376</v>
      </c>
      <c r="U435" s="294" t="s">
        <v>213</v>
      </c>
      <c r="V435" s="289"/>
      <c r="W435" s="292" t="s">
        <v>433</v>
      </c>
      <c r="X435" s="295">
        <v>3</v>
      </c>
    </row>
    <row r="436" spans="2:24" s="39" customFormat="1" ht="16">
      <c r="B436" s="196"/>
      <c r="C436" s="286">
        <v>45614</v>
      </c>
      <c r="D436" s="287" t="s">
        <v>384</v>
      </c>
      <c r="E436" s="288">
        <v>0.60833333333333328</v>
      </c>
      <c r="F436" s="289" t="s">
        <v>383</v>
      </c>
      <c r="G436" s="290" t="s">
        <v>188</v>
      </c>
      <c r="H436" s="291">
        <v>0.2</v>
      </c>
      <c r="I436" s="292" t="s">
        <v>207</v>
      </c>
      <c r="J436" s="292" t="s">
        <v>381</v>
      </c>
      <c r="K436" s="290" t="s">
        <v>149</v>
      </c>
      <c r="L436" s="290" t="s">
        <v>209</v>
      </c>
      <c r="M436" s="290" t="s">
        <v>151</v>
      </c>
      <c r="N436" s="290" t="s">
        <v>151</v>
      </c>
      <c r="O436" s="293" t="s">
        <v>151</v>
      </c>
      <c r="P436" s="290" t="s">
        <v>151</v>
      </c>
      <c r="Q436" s="292" t="s">
        <v>210</v>
      </c>
      <c r="R436" s="294" t="s">
        <v>204</v>
      </c>
      <c r="S436" s="294" t="s">
        <v>249</v>
      </c>
      <c r="T436" s="294" t="s">
        <v>376</v>
      </c>
      <c r="U436" s="294" t="s">
        <v>210</v>
      </c>
      <c r="V436" s="289"/>
      <c r="W436" s="292" t="s">
        <v>428</v>
      </c>
      <c r="X436" s="295">
        <v>3</v>
      </c>
    </row>
    <row r="437" spans="2:24" s="39" customFormat="1" ht="16">
      <c r="B437" s="196"/>
      <c r="C437" s="286">
        <v>45614</v>
      </c>
      <c r="D437" s="287" t="s">
        <v>384</v>
      </c>
      <c r="E437" s="288">
        <v>0.60902777777777772</v>
      </c>
      <c r="F437" s="289" t="s">
        <v>383</v>
      </c>
      <c r="G437" s="290" t="s">
        <v>188</v>
      </c>
      <c r="H437" s="291">
        <v>0.1</v>
      </c>
      <c r="I437" s="292" t="s">
        <v>207</v>
      </c>
      <c r="J437" s="292" t="s">
        <v>381</v>
      </c>
      <c r="K437" s="290" t="s">
        <v>149</v>
      </c>
      <c r="L437" s="290" t="s">
        <v>209</v>
      </c>
      <c r="M437" s="290" t="s">
        <v>151</v>
      </c>
      <c r="N437" s="290" t="s">
        <v>151</v>
      </c>
      <c r="O437" s="293" t="s">
        <v>151</v>
      </c>
      <c r="P437" s="290" t="s">
        <v>151</v>
      </c>
      <c r="Q437" s="292" t="s">
        <v>210</v>
      </c>
      <c r="R437" s="294" t="s">
        <v>204</v>
      </c>
      <c r="S437" s="294" t="s">
        <v>249</v>
      </c>
      <c r="T437" s="294" t="s">
        <v>376</v>
      </c>
      <c r="U437" s="294" t="s">
        <v>210</v>
      </c>
      <c r="V437" s="289"/>
      <c r="W437" s="292" t="s">
        <v>428</v>
      </c>
      <c r="X437" s="295">
        <v>2</v>
      </c>
    </row>
    <row r="438" spans="2:24" s="39" customFormat="1" ht="16">
      <c r="B438" s="196"/>
      <c r="C438" s="286">
        <v>45614</v>
      </c>
      <c r="D438" s="287" t="s">
        <v>384</v>
      </c>
      <c r="E438" s="288">
        <v>0.60902777777777772</v>
      </c>
      <c r="F438" s="289" t="s">
        <v>383</v>
      </c>
      <c r="G438" s="290" t="s">
        <v>188</v>
      </c>
      <c r="H438" s="291">
        <v>0.1</v>
      </c>
      <c r="I438" s="292" t="s">
        <v>207</v>
      </c>
      <c r="J438" s="292" t="s">
        <v>381</v>
      </c>
      <c r="K438" s="290" t="s">
        <v>149</v>
      </c>
      <c r="L438" s="290" t="s">
        <v>209</v>
      </c>
      <c r="M438" s="290" t="s">
        <v>151</v>
      </c>
      <c r="N438" s="290" t="s">
        <v>151</v>
      </c>
      <c r="O438" s="293" t="s">
        <v>151</v>
      </c>
      <c r="P438" s="290" t="s">
        <v>151</v>
      </c>
      <c r="Q438" s="292" t="s">
        <v>210</v>
      </c>
      <c r="R438" s="294" t="s">
        <v>204</v>
      </c>
      <c r="S438" s="294" t="s">
        <v>246</v>
      </c>
      <c r="T438" s="294" t="s">
        <v>154</v>
      </c>
      <c r="U438" s="294" t="s">
        <v>210</v>
      </c>
      <c r="V438" s="289"/>
      <c r="W438" s="292" t="s">
        <v>437</v>
      </c>
      <c r="X438" s="295">
        <v>2</v>
      </c>
    </row>
    <row r="439" spans="2:24" s="39" customFormat="1" ht="16">
      <c r="B439" s="196"/>
      <c r="C439" s="286">
        <v>45614</v>
      </c>
      <c r="D439" s="287" t="s">
        <v>384</v>
      </c>
      <c r="E439" s="288">
        <v>0.60972222222222228</v>
      </c>
      <c r="F439" s="289" t="s">
        <v>383</v>
      </c>
      <c r="G439" s="290" t="s">
        <v>188</v>
      </c>
      <c r="H439" s="291">
        <v>0.1</v>
      </c>
      <c r="I439" s="292" t="s">
        <v>207</v>
      </c>
      <c r="J439" s="292" t="s">
        <v>381</v>
      </c>
      <c r="K439" s="290" t="s">
        <v>149</v>
      </c>
      <c r="L439" s="290" t="s">
        <v>209</v>
      </c>
      <c r="M439" s="290" t="s">
        <v>151</v>
      </c>
      <c r="N439" s="290" t="s">
        <v>151</v>
      </c>
      <c r="O439" s="293" t="s">
        <v>151</v>
      </c>
      <c r="P439" s="290" t="s">
        <v>151</v>
      </c>
      <c r="Q439" s="292" t="s">
        <v>210</v>
      </c>
      <c r="R439" s="294" t="s">
        <v>204</v>
      </c>
      <c r="S439" s="294" t="s">
        <v>246</v>
      </c>
      <c r="T439" s="294" t="s">
        <v>154</v>
      </c>
      <c r="U439" s="294" t="s">
        <v>210</v>
      </c>
      <c r="V439" s="289"/>
      <c r="W439" s="292" t="s">
        <v>437</v>
      </c>
      <c r="X439" s="295">
        <v>2</v>
      </c>
    </row>
    <row r="440" spans="2:24" s="39" customFormat="1" ht="16">
      <c r="B440" s="196"/>
      <c r="C440" s="286">
        <v>45614</v>
      </c>
      <c r="D440" s="287" t="s">
        <v>384</v>
      </c>
      <c r="E440" s="288">
        <v>0.60972222222222228</v>
      </c>
      <c r="F440" s="289" t="s">
        <v>383</v>
      </c>
      <c r="G440" s="290" t="s">
        <v>188</v>
      </c>
      <c r="H440" s="291">
        <v>0</v>
      </c>
      <c r="I440" s="292" t="s">
        <v>207</v>
      </c>
      <c r="J440" s="292" t="s">
        <v>381</v>
      </c>
      <c r="K440" s="290" t="s">
        <v>149</v>
      </c>
      <c r="L440" s="290" t="s">
        <v>209</v>
      </c>
      <c r="M440" s="290" t="s">
        <v>151</v>
      </c>
      <c r="N440" s="290" t="s">
        <v>151</v>
      </c>
      <c r="O440" s="293" t="s">
        <v>151</v>
      </c>
      <c r="P440" s="290" t="s">
        <v>151</v>
      </c>
      <c r="Q440" s="292" t="s">
        <v>210</v>
      </c>
      <c r="R440" s="294" t="s">
        <v>204</v>
      </c>
      <c r="S440" s="294" t="s">
        <v>249</v>
      </c>
      <c r="T440" s="294" t="s">
        <v>376</v>
      </c>
      <c r="U440" s="294" t="s">
        <v>210</v>
      </c>
      <c r="V440" s="289"/>
      <c r="W440" s="292" t="s">
        <v>428</v>
      </c>
      <c r="X440" s="295">
        <v>2</v>
      </c>
    </row>
    <row r="441" spans="2:24" s="39" customFormat="1" ht="16">
      <c r="B441" s="196"/>
      <c r="C441" s="286">
        <v>45614</v>
      </c>
      <c r="D441" s="287" t="s">
        <v>384</v>
      </c>
      <c r="E441" s="288">
        <v>0.61111111111111116</v>
      </c>
      <c r="F441" s="289" t="s">
        <v>383</v>
      </c>
      <c r="G441" s="290" t="s">
        <v>188</v>
      </c>
      <c r="H441" s="291">
        <v>0.1</v>
      </c>
      <c r="I441" s="292" t="s">
        <v>207</v>
      </c>
      <c r="J441" s="292" t="s">
        <v>381</v>
      </c>
      <c r="K441" s="290" t="s">
        <v>149</v>
      </c>
      <c r="L441" s="290" t="s">
        <v>209</v>
      </c>
      <c r="M441" s="290" t="s">
        <v>151</v>
      </c>
      <c r="N441" s="290" t="s">
        <v>151</v>
      </c>
      <c r="O441" s="293" t="s">
        <v>151</v>
      </c>
      <c r="P441" s="290" t="s">
        <v>126</v>
      </c>
      <c r="Q441" s="292" t="s">
        <v>210</v>
      </c>
      <c r="R441" s="294" t="s">
        <v>204</v>
      </c>
      <c r="S441" s="294" t="s">
        <v>246</v>
      </c>
      <c r="T441" s="294" t="s">
        <v>376</v>
      </c>
      <c r="U441" s="294" t="s">
        <v>210</v>
      </c>
      <c r="V441" s="289"/>
      <c r="W441" s="292" t="s">
        <v>437</v>
      </c>
      <c r="X441" s="295">
        <v>2</v>
      </c>
    </row>
    <row r="442" spans="2:24" s="39" customFormat="1" ht="16">
      <c r="B442" s="196"/>
      <c r="C442" s="286">
        <v>45614</v>
      </c>
      <c r="D442" s="287" t="s">
        <v>384</v>
      </c>
      <c r="E442" s="288">
        <v>0.625</v>
      </c>
      <c r="F442" s="289" t="s">
        <v>383</v>
      </c>
      <c r="G442" s="290" t="s">
        <v>188</v>
      </c>
      <c r="H442" s="291">
        <v>0.1</v>
      </c>
      <c r="I442" s="292" t="s">
        <v>207</v>
      </c>
      <c r="J442" s="292" t="s">
        <v>381</v>
      </c>
      <c r="K442" s="290" t="s">
        <v>149</v>
      </c>
      <c r="L442" s="290" t="s">
        <v>209</v>
      </c>
      <c r="M442" s="290" t="s">
        <v>151</v>
      </c>
      <c r="N442" s="290" t="s">
        <v>151</v>
      </c>
      <c r="O442" s="293" t="s">
        <v>151</v>
      </c>
      <c r="P442" s="290" t="s">
        <v>126</v>
      </c>
      <c r="Q442" s="292" t="s">
        <v>210</v>
      </c>
      <c r="R442" s="294" t="s">
        <v>204</v>
      </c>
      <c r="S442" s="294" t="s">
        <v>246</v>
      </c>
      <c r="T442" s="294" t="s">
        <v>154</v>
      </c>
      <c r="U442" s="294" t="s">
        <v>210</v>
      </c>
      <c r="V442" s="289"/>
      <c r="W442" s="292" t="s">
        <v>431</v>
      </c>
      <c r="X442" s="295">
        <v>1</v>
      </c>
    </row>
    <row r="443" spans="2:24" s="39" customFormat="1" ht="16">
      <c r="B443" s="196"/>
      <c r="C443" s="286">
        <v>45614</v>
      </c>
      <c r="D443" s="287" t="s">
        <v>384</v>
      </c>
      <c r="E443" s="288">
        <v>0.62569444444444444</v>
      </c>
      <c r="F443" s="289" t="s">
        <v>383</v>
      </c>
      <c r="G443" s="290" t="s">
        <v>188</v>
      </c>
      <c r="H443" s="291">
        <v>0.1</v>
      </c>
      <c r="I443" s="292" t="s">
        <v>207</v>
      </c>
      <c r="J443" s="292" t="s">
        <v>381</v>
      </c>
      <c r="K443" s="290" t="s">
        <v>149</v>
      </c>
      <c r="L443" s="290" t="s">
        <v>209</v>
      </c>
      <c r="M443" s="290" t="s">
        <v>151</v>
      </c>
      <c r="N443" s="290" t="s">
        <v>151</v>
      </c>
      <c r="O443" s="293" t="s">
        <v>151</v>
      </c>
      <c r="P443" s="290" t="s">
        <v>126</v>
      </c>
      <c r="Q443" s="292" t="s">
        <v>210</v>
      </c>
      <c r="R443" s="294" t="s">
        <v>204</v>
      </c>
      <c r="S443" s="294" t="s">
        <v>246</v>
      </c>
      <c r="T443" s="294" t="s">
        <v>154</v>
      </c>
      <c r="U443" s="294" t="s">
        <v>210</v>
      </c>
      <c r="V443" s="289"/>
      <c r="W443" s="292" t="s">
        <v>437</v>
      </c>
      <c r="X443" s="295">
        <v>1</v>
      </c>
    </row>
    <row r="444" spans="2:24" s="39" customFormat="1" ht="16">
      <c r="B444" s="196"/>
      <c r="C444" s="286">
        <v>45614</v>
      </c>
      <c r="D444" s="287" t="s">
        <v>384</v>
      </c>
      <c r="E444" s="288">
        <v>0.62638888888888888</v>
      </c>
      <c r="F444" s="289" t="s">
        <v>383</v>
      </c>
      <c r="G444" s="290" t="s">
        <v>188</v>
      </c>
      <c r="H444" s="291">
        <v>0.1</v>
      </c>
      <c r="I444" s="292" t="s">
        <v>207</v>
      </c>
      <c r="J444" s="292" t="s">
        <v>381</v>
      </c>
      <c r="K444" s="290" t="s">
        <v>208</v>
      </c>
      <c r="L444" s="290" t="s">
        <v>209</v>
      </c>
      <c r="M444" s="290" t="s">
        <v>151</v>
      </c>
      <c r="N444" s="290" t="s">
        <v>151</v>
      </c>
      <c r="O444" s="293" t="s">
        <v>151</v>
      </c>
      <c r="P444" s="290" t="s">
        <v>126</v>
      </c>
      <c r="Q444" s="292" t="s">
        <v>210</v>
      </c>
      <c r="R444" s="294" t="s">
        <v>204</v>
      </c>
      <c r="S444" s="294" t="s">
        <v>211</v>
      </c>
      <c r="T444" s="294" t="s">
        <v>376</v>
      </c>
      <c r="U444" s="294" t="s">
        <v>213</v>
      </c>
      <c r="V444" s="289"/>
      <c r="W444" s="292" t="s">
        <v>433</v>
      </c>
      <c r="X444" s="295">
        <v>1</v>
      </c>
    </row>
    <row r="445" spans="2:24" s="39" customFormat="1" ht="16">
      <c r="B445" s="196"/>
      <c r="C445" s="286">
        <v>45614</v>
      </c>
      <c r="D445" s="287" t="s">
        <v>384</v>
      </c>
      <c r="E445" s="288">
        <v>0.62777777777777777</v>
      </c>
      <c r="F445" s="289" t="s">
        <v>383</v>
      </c>
      <c r="G445" s="290" t="s">
        <v>188</v>
      </c>
      <c r="H445" s="291">
        <v>0.2</v>
      </c>
      <c r="I445" s="292" t="s">
        <v>207</v>
      </c>
      <c r="J445" s="292" t="s">
        <v>381</v>
      </c>
      <c r="K445" s="290" t="s">
        <v>149</v>
      </c>
      <c r="L445" s="290" t="s">
        <v>209</v>
      </c>
      <c r="M445" s="290" t="s">
        <v>151</v>
      </c>
      <c r="N445" s="290" t="s">
        <v>151</v>
      </c>
      <c r="O445" s="293" t="s">
        <v>151</v>
      </c>
      <c r="P445" s="290" t="s">
        <v>151</v>
      </c>
      <c r="Q445" s="292" t="s">
        <v>210</v>
      </c>
      <c r="R445" s="294" t="s">
        <v>204</v>
      </c>
      <c r="S445" s="294" t="s">
        <v>249</v>
      </c>
      <c r="T445" s="294" t="s">
        <v>376</v>
      </c>
      <c r="U445" s="294" t="s">
        <v>210</v>
      </c>
      <c r="V445" s="289"/>
      <c r="W445" s="292" t="s">
        <v>428</v>
      </c>
      <c r="X445" s="295">
        <v>2</v>
      </c>
    </row>
    <row r="446" spans="2:24" s="39" customFormat="1" ht="16">
      <c r="B446" s="196"/>
      <c r="C446" s="286">
        <v>45614</v>
      </c>
      <c r="D446" s="287" t="s">
        <v>384</v>
      </c>
      <c r="E446" s="288">
        <v>0.62847222222222221</v>
      </c>
      <c r="F446" s="289" t="s">
        <v>383</v>
      </c>
      <c r="G446" s="290" t="s">
        <v>188</v>
      </c>
      <c r="H446" s="291">
        <v>0.1</v>
      </c>
      <c r="I446" s="292" t="s">
        <v>207</v>
      </c>
      <c r="J446" s="292" t="s">
        <v>381</v>
      </c>
      <c r="K446" s="290" t="s">
        <v>149</v>
      </c>
      <c r="L446" s="290" t="s">
        <v>209</v>
      </c>
      <c r="M446" s="290" t="s">
        <v>151</v>
      </c>
      <c r="N446" s="290" t="s">
        <v>151</v>
      </c>
      <c r="O446" s="293" t="s">
        <v>151</v>
      </c>
      <c r="P446" s="290" t="s">
        <v>151</v>
      </c>
      <c r="Q446" s="292" t="s">
        <v>210</v>
      </c>
      <c r="R446" s="294" t="s">
        <v>204</v>
      </c>
      <c r="S446" s="294" t="s">
        <v>246</v>
      </c>
      <c r="T446" s="294" t="s">
        <v>154</v>
      </c>
      <c r="U446" s="294" t="s">
        <v>210</v>
      </c>
      <c r="V446" s="289"/>
      <c r="W446" s="292" t="s">
        <v>431</v>
      </c>
      <c r="X446" s="295">
        <v>2</v>
      </c>
    </row>
    <row r="447" spans="2:24" s="39" customFormat="1" ht="16">
      <c r="B447" s="196"/>
      <c r="C447" s="286">
        <v>45614</v>
      </c>
      <c r="D447" s="287" t="s">
        <v>384</v>
      </c>
      <c r="E447" s="288">
        <v>0.62916666666666665</v>
      </c>
      <c r="F447" s="289" t="s">
        <v>383</v>
      </c>
      <c r="G447" s="290" t="s">
        <v>188</v>
      </c>
      <c r="H447" s="291">
        <v>0.1</v>
      </c>
      <c r="I447" s="292" t="s">
        <v>207</v>
      </c>
      <c r="J447" s="292" t="s">
        <v>381</v>
      </c>
      <c r="K447" s="290" t="s">
        <v>208</v>
      </c>
      <c r="L447" s="290" t="s">
        <v>209</v>
      </c>
      <c r="M447" s="290" t="s">
        <v>151</v>
      </c>
      <c r="N447" s="290" t="s">
        <v>151</v>
      </c>
      <c r="O447" s="293" t="s">
        <v>151</v>
      </c>
      <c r="P447" s="290" t="s">
        <v>151</v>
      </c>
      <c r="Q447" s="292" t="s">
        <v>210</v>
      </c>
      <c r="R447" s="294" t="s">
        <v>204</v>
      </c>
      <c r="S447" s="294" t="s">
        <v>249</v>
      </c>
      <c r="T447" s="294" t="s">
        <v>376</v>
      </c>
      <c r="U447" s="294" t="s">
        <v>210</v>
      </c>
      <c r="V447" s="289"/>
      <c r="W447" s="292" t="s">
        <v>428</v>
      </c>
      <c r="X447" s="295">
        <v>2</v>
      </c>
    </row>
    <row r="448" spans="2:24" s="39" customFormat="1" ht="16">
      <c r="B448" s="196"/>
      <c r="C448" s="286">
        <v>45614</v>
      </c>
      <c r="D448" s="287" t="s">
        <v>384</v>
      </c>
      <c r="E448" s="288">
        <v>0.63055555555555554</v>
      </c>
      <c r="F448" s="289" t="s">
        <v>383</v>
      </c>
      <c r="G448" s="290" t="s">
        <v>188</v>
      </c>
      <c r="H448" s="291">
        <v>0.2</v>
      </c>
      <c r="I448" s="292" t="s">
        <v>207</v>
      </c>
      <c r="J448" s="292" t="s">
        <v>381</v>
      </c>
      <c r="K448" s="290" t="s">
        <v>208</v>
      </c>
      <c r="L448" s="290" t="s">
        <v>209</v>
      </c>
      <c r="M448" s="290" t="s">
        <v>151</v>
      </c>
      <c r="N448" s="290" t="s">
        <v>151</v>
      </c>
      <c r="O448" s="293" t="s">
        <v>151</v>
      </c>
      <c r="P448" s="290" t="s">
        <v>151</v>
      </c>
      <c r="Q448" s="292" t="s">
        <v>210</v>
      </c>
      <c r="R448" s="294" t="s">
        <v>204</v>
      </c>
      <c r="S448" s="294" t="s">
        <v>249</v>
      </c>
      <c r="T448" s="294" t="s">
        <v>376</v>
      </c>
      <c r="U448" s="294" t="s">
        <v>210</v>
      </c>
      <c r="V448" s="289"/>
      <c r="W448" s="292" t="s">
        <v>428</v>
      </c>
      <c r="X448" s="295">
        <v>3</v>
      </c>
    </row>
    <row r="449" spans="2:24" s="39" customFormat="1" ht="16">
      <c r="B449" s="196"/>
      <c r="C449" s="286">
        <v>45614</v>
      </c>
      <c r="D449" s="287" t="s">
        <v>384</v>
      </c>
      <c r="E449" s="288">
        <v>0.63124999999999998</v>
      </c>
      <c r="F449" s="289" t="s">
        <v>383</v>
      </c>
      <c r="G449" s="290" t="s">
        <v>188</v>
      </c>
      <c r="H449" s="291">
        <v>0.1</v>
      </c>
      <c r="I449" s="292" t="s">
        <v>207</v>
      </c>
      <c r="J449" s="292" t="s">
        <v>381</v>
      </c>
      <c r="K449" s="290" t="s">
        <v>149</v>
      </c>
      <c r="L449" s="290" t="s">
        <v>209</v>
      </c>
      <c r="M449" s="290" t="s">
        <v>151</v>
      </c>
      <c r="N449" s="290" t="s">
        <v>151</v>
      </c>
      <c r="O449" s="293" t="s">
        <v>151</v>
      </c>
      <c r="P449" s="290" t="s">
        <v>151</v>
      </c>
      <c r="Q449" s="292" t="s">
        <v>210</v>
      </c>
      <c r="R449" s="294" t="s">
        <v>204</v>
      </c>
      <c r="S449" s="294" t="s">
        <v>249</v>
      </c>
      <c r="T449" s="294" t="s">
        <v>219</v>
      </c>
      <c r="U449" s="294" t="s">
        <v>213</v>
      </c>
      <c r="V449" s="289"/>
      <c r="W449" s="292" t="s">
        <v>436</v>
      </c>
      <c r="X449" s="295">
        <v>3</v>
      </c>
    </row>
    <row r="450" spans="2:24" s="39" customFormat="1" ht="16">
      <c r="B450" s="196"/>
      <c r="C450" s="286">
        <v>45614</v>
      </c>
      <c r="D450" s="287" t="s">
        <v>384</v>
      </c>
      <c r="E450" s="288">
        <v>0.63263888888888886</v>
      </c>
      <c r="F450" s="289" t="s">
        <v>383</v>
      </c>
      <c r="G450" s="290" t="s">
        <v>188</v>
      </c>
      <c r="H450" s="291">
        <v>0.1</v>
      </c>
      <c r="I450" s="292" t="s">
        <v>207</v>
      </c>
      <c r="J450" s="292" t="s">
        <v>381</v>
      </c>
      <c r="K450" s="290" t="s">
        <v>149</v>
      </c>
      <c r="L450" s="290" t="s">
        <v>209</v>
      </c>
      <c r="M450" s="290" t="s">
        <v>151</v>
      </c>
      <c r="N450" s="290" t="s">
        <v>151</v>
      </c>
      <c r="O450" s="293" t="s">
        <v>151</v>
      </c>
      <c r="P450" s="290" t="s">
        <v>151</v>
      </c>
      <c r="Q450" s="292" t="s">
        <v>210</v>
      </c>
      <c r="R450" s="294" t="s">
        <v>204</v>
      </c>
      <c r="S450" s="294" t="s">
        <v>245</v>
      </c>
      <c r="T450" s="294"/>
      <c r="U450" s="294"/>
      <c r="V450" s="289"/>
      <c r="W450" s="292" t="s">
        <v>496</v>
      </c>
      <c r="X450" s="295">
        <v>4</v>
      </c>
    </row>
    <row r="451" spans="2:24" s="39" customFormat="1" ht="16">
      <c r="B451" s="196"/>
      <c r="C451" s="286">
        <v>45614</v>
      </c>
      <c r="D451" s="287" t="s">
        <v>384</v>
      </c>
      <c r="E451" s="288">
        <v>0.6333333333333333</v>
      </c>
      <c r="F451" s="289" t="s">
        <v>383</v>
      </c>
      <c r="G451" s="290" t="s">
        <v>188</v>
      </c>
      <c r="H451" s="291">
        <v>0.4</v>
      </c>
      <c r="I451" s="292" t="s">
        <v>207</v>
      </c>
      <c r="J451" s="292" t="s">
        <v>381</v>
      </c>
      <c r="K451" s="290" t="s">
        <v>149</v>
      </c>
      <c r="L451" s="290" t="s">
        <v>150</v>
      </c>
      <c r="M451" s="290" t="s">
        <v>151</v>
      </c>
      <c r="N451" s="290" t="s">
        <v>151</v>
      </c>
      <c r="O451" s="293" t="s">
        <v>151</v>
      </c>
      <c r="P451" s="290" t="s">
        <v>151</v>
      </c>
      <c r="Q451" s="292" t="s">
        <v>210</v>
      </c>
      <c r="R451" s="294" t="s">
        <v>204</v>
      </c>
      <c r="S451" s="294" t="s">
        <v>249</v>
      </c>
      <c r="T451" s="294" t="s">
        <v>376</v>
      </c>
      <c r="U451" s="294" t="s">
        <v>210</v>
      </c>
      <c r="V451" s="289"/>
      <c r="W451" s="292" t="s">
        <v>428</v>
      </c>
      <c r="X451" s="295">
        <v>5</v>
      </c>
    </row>
    <row r="452" spans="2:24" s="39" customFormat="1" ht="16">
      <c r="B452" s="196"/>
      <c r="C452" s="286">
        <v>45614</v>
      </c>
      <c r="D452" s="287" t="s">
        <v>384</v>
      </c>
      <c r="E452" s="288">
        <v>0.63541666666666663</v>
      </c>
      <c r="F452" s="289" t="s">
        <v>383</v>
      </c>
      <c r="G452" s="290" t="s">
        <v>188</v>
      </c>
      <c r="H452" s="291">
        <v>0.1</v>
      </c>
      <c r="I452" s="292" t="s">
        <v>207</v>
      </c>
      <c r="J452" s="292" t="s">
        <v>381</v>
      </c>
      <c r="K452" s="290" t="s">
        <v>149</v>
      </c>
      <c r="L452" s="290" t="s">
        <v>209</v>
      </c>
      <c r="M452" s="290" t="s">
        <v>151</v>
      </c>
      <c r="N452" s="290" t="s">
        <v>151</v>
      </c>
      <c r="O452" s="293" t="s">
        <v>151</v>
      </c>
      <c r="P452" s="290" t="s">
        <v>151</v>
      </c>
      <c r="Q452" s="292" t="s">
        <v>210</v>
      </c>
      <c r="R452" s="294" t="s">
        <v>204</v>
      </c>
      <c r="S452" s="294" t="s">
        <v>249</v>
      </c>
      <c r="T452" s="294" t="s">
        <v>376</v>
      </c>
      <c r="U452" s="294" t="s">
        <v>210</v>
      </c>
      <c r="V452" s="289"/>
      <c r="W452" s="292" t="s">
        <v>428</v>
      </c>
      <c r="X452" s="295">
        <v>6</v>
      </c>
    </row>
    <row r="453" spans="2:24" s="39" customFormat="1" ht="16">
      <c r="B453" s="196"/>
      <c r="C453" s="286">
        <v>45614</v>
      </c>
      <c r="D453" s="287" t="s">
        <v>384</v>
      </c>
      <c r="E453" s="288">
        <v>0.64583333333333337</v>
      </c>
      <c r="F453" s="289" t="s">
        <v>383</v>
      </c>
      <c r="G453" s="290" t="s">
        <v>188</v>
      </c>
      <c r="H453" s="291">
        <v>0.1</v>
      </c>
      <c r="I453" s="292" t="s">
        <v>207</v>
      </c>
      <c r="J453" s="292" t="s">
        <v>381</v>
      </c>
      <c r="K453" s="290" t="s">
        <v>149</v>
      </c>
      <c r="L453" s="290" t="s">
        <v>548</v>
      </c>
      <c r="M453" s="290" t="s">
        <v>151</v>
      </c>
      <c r="N453" s="290" t="s">
        <v>151</v>
      </c>
      <c r="O453" s="293" t="s">
        <v>151</v>
      </c>
      <c r="P453" s="290" t="s">
        <v>151</v>
      </c>
      <c r="Q453" s="292" t="s">
        <v>210</v>
      </c>
      <c r="R453" s="294" t="s">
        <v>204</v>
      </c>
      <c r="S453" s="294" t="s">
        <v>249</v>
      </c>
      <c r="T453" s="294" t="s">
        <v>376</v>
      </c>
      <c r="U453" s="294" t="s">
        <v>210</v>
      </c>
      <c r="V453" s="289"/>
      <c r="W453" s="292" t="s">
        <v>490</v>
      </c>
      <c r="X453" s="295">
        <v>5</v>
      </c>
    </row>
    <row r="454" spans="2:24" s="39" customFormat="1" ht="16">
      <c r="B454" s="196"/>
      <c r="C454" s="286">
        <v>45614</v>
      </c>
      <c r="D454" s="287" t="s">
        <v>384</v>
      </c>
      <c r="E454" s="288">
        <v>0.64722222222222225</v>
      </c>
      <c r="F454" s="289" t="s">
        <v>383</v>
      </c>
      <c r="G454" s="290" t="s">
        <v>188</v>
      </c>
      <c r="H454" s="291">
        <v>0.1</v>
      </c>
      <c r="I454" s="292" t="s">
        <v>207</v>
      </c>
      <c r="J454" s="292" t="s">
        <v>381</v>
      </c>
      <c r="K454" s="290" t="s">
        <v>149</v>
      </c>
      <c r="L454" s="290" t="s">
        <v>209</v>
      </c>
      <c r="M454" s="290" t="s">
        <v>151</v>
      </c>
      <c r="N454" s="290" t="s">
        <v>151</v>
      </c>
      <c r="O454" s="293" t="s">
        <v>151</v>
      </c>
      <c r="P454" s="290" t="s">
        <v>151</v>
      </c>
      <c r="Q454" s="292" t="s">
        <v>210</v>
      </c>
      <c r="R454" s="294" t="s">
        <v>204</v>
      </c>
      <c r="S454" s="294" t="s">
        <v>249</v>
      </c>
      <c r="T454" s="294" t="s">
        <v>376</v>
      </c>
      <c r="U454" s="294" t="s">
        <v>210</v>
      </c>
      <c r="V454" s="289"/>
      <c r="W454" s="292" t="s">
        <v>428</v>
      </c>
      <c r="X454" s="295">
        <v>5</v>
      </c>
    </row>
    <row r="455" spans="2:24" s="39" customFormat="1" ht="16">
      <c r="B455" s="196"/>
      <c r="C455" s="286">
        <v>45614</v>
      </c>
      <c r="D455" s="287" t="s">
        <v>384</v>
      </c>
      <c r="E455" s="288">
        <v>0.64722222222222225</v>
      </c>
      <c r="F455" s="289" t="s">
        <v>383</v>
      </c>
      <c r="G455" s="290" t="s">
        <v>188</v>
      </c>
      <c r="H455" s="291">
        <v>0</v>
      </c>
      <c r="I455" s="292" t="s">
        <v>207</v>
      </c>
      <c r="J455" s="292" t="s">
        <v>381</v>
      </c>
      <c r="K455" s="290" t="s">
        <v>149</v>
      </c>
      <c r="L455" s="290" t="s">
        <v>209</v>
      </c>
      <c r="M455" s="290" t="s">
        <v>151</v>
      </c>
      <c r="N455" s="290" t="s">
        <v>151</v>
      </c>
      <c r="O455" s="293" t="s">
        <v>151</v>
      </c>
      <c r="P455" s="290" t="s">
        <v>151</v>
      </c>
      <c r="Q455" s="292" t="s">
        <v>210</v>
      </c>
      <c r="R455" s="294" t="s">
        <v>204</v>
      </c>
      <c r="S455" s="294" t="s">
        <v>245</v>
      </c>
      <c r="T455" s="294"/>
      <c r="U455" s="294"/>
      <c r="V455" s="289"/>
      <c r="W455" s="292" t="s">
        <v>497</v>
      </c>
      <c r="X455" s="295">
        <v>4</v>
      </c>
    </row>
    <row r="456" spans="2:24" s="39" customFormat="1" ht="16">
      <c r="B456" s="196"/>
      <c r="C456" s="286">
        <v>45614</v>
      </c>
      <c r="D456" s="287" t="s">
        <v>384</v>
      </c>
      <c r="E456" s="288">
        <v>0.6479166666666667</v>
      </c>
      <c r="F456" s="289" t="s">
        <v>383</v>
      </c>
      <c r="G456" s="290" t="s">
        <v>188</v>
      </c>
      <c r="H456" s="291">
        <v>0.1</v>
      </c>
      <c r="I456" s="292" t="s">
        <v>207</v>
      </c>
      <c r="J456" s="292" t="s">
        <v>381</v>
      </c>
      <c r="K456" s="290" t="s">
        <v>149</v>
      </c>
      <c r="L456" s="290" t="s">
        <v>209</v>
      </c>
      <c r="M456" s="290" t="s">
        <v>151</v>
      </c>
      <c r="N456" s="290" t="s">
        <v>151</v>
      </c>
      <c r="O456" s="293" t="s">
        <v>151</v>
      </c>
      <c r="P456" s="290" t="s">
        <v>151</v>
      </c>
      <c r="Q456" s="292" t="s">
        <v>210</v>
      </c>
      <c r="R456" s="294" t="s">
        <v>204</v>
      </c>
      <c r="S456" s="294" t="s">
        <v>249</v>
      </c>
      <c r="T456" s="294" t="s">
        <v>376</v>
      </c>
      <c r="U456" s="294" t="s">
        <v>210</v>
      </c>
      <c r="V456" s="289"/>
      <c r="W456" s="292" t="s">
        <v>428</v>
      </c>
      <c r="X456" s="295">
        <v>4</v>
      </c>
    </row>
    <row r="457" spans="2:24" s="39" customFormat="1" ht="16">
      <c r="B457" s="196"/>
      <c r="C457" s="286">
        <v>45614</v>
      </c>
      <c r="D457" s="287" t="s">
        <v>384</v>
      </c>
      <c r="E457" s="288">
        <v>0.65069444444444446</v>
      </c>
      <c r="F457" s="289" t="s">
        <v>383</v>
      </c>
      <c r="G457" s="290" t="s">
        <v>188</v>
      </c>
      <c r="H457" s="291">
        <v>0.2</v>
      </c>
      <c r="I457" s="292" t="s">
        <v>207</v>
      </c>
      <c r="J457" s="292" t="s">
        <v>381</v>
      </c>
      <c r="K457" s="290" t="s">
        <v>149</v>
      </c>
      <c r="L457" s="290" t="s">
        <v>209</v>
      </c>
      <c r="M457" s="290" t="s">
        <v>151</v>
      </c>
      <c r="N457" s="290" t="s">
        <v>151</v>
      </c>
      <c r="O457" s="293" t="s">
        <v>151</v>
      </c>
      <c r="P457" s="290" t="s">
        <v>151</v>
      </c>
      <c r="Q457" s="292" t="s">
        <v>210</v>
      </c>
      <c r="R457" s="294" t="s">
        <v>204</v>
      </c>
      <c r="S457" s="294" t="s">
        <v>249</v>
      </c>
      <c r="T457" s="294" t="s">
        <v>376</v>
      </c>
      <c r="U457" s="294" t="s">
        <v>210</v>
      </c>
      <c r="V457" s="289"/>
      <c r="W457" s="292" t="s">
        <v>428</v>
      </c>
      <c r="X457" s="295">
        <v>2</v>
      </c>
    </row>
    <row r="458" spans="2:24" s="39" customFormat="1" ht="16">
      <c r="B458" s="196"/>
      <c r="C458" s="286">
        <v>45614</v>
      </c>
      <c r="D458" s="287" t="s">
        <v>384</v>
      </c>
      <c r="E458" s="288">
        <v>0.65069444444444446</v>
      </c>
      <c r="F458" s="289" t="s">
        <v>383</v>
      </c>
      <c r="G458" s="290" t="s">
        <v>188</v>
      </c>
      <c r="H458" s="291">
        <v>0.1</v>
      </c>
      <c r="I458" s="292" t="s">
        <v>207</v>
      </c>
      <c r="J458" s="292" t="s">
        <v>381</v>
      </c>
      <c r="K458" s="290" t="s">
        <v>149</v>
      </c>
      <c r="L458" s="290" t="s">
        <v>209</v>
      </c>
      <c r="M458" s="290" t="s">
        <v>151</v>
      </c>
      <c r="N458" s="290" t="s">
        <v>151</v>
      </c>
      <c r="O458" s="293" t="s">
        <v>151</v>
      </c>
      <c r="P458" s="290" t="s">
        <v>151</v>
      </c>
      <c r="Q458" s="292" t="s">
        <v>210</v>
      </c>
      <c r="R458" s="294" t="s">
        <v>204</v>
      </c>
      <c r="S458" s="294" t="s">
        <v>246</v>
      </c>
      <c r="T458" s="294" t="s">
        <v>376</v>
      </c>
      <c r="U458" s="294" t="s">
        <v>210</v>
      </c>
      <c r="V458" s="289"/>
      <c r="W458" s="292" t="s">
        <v>437</v>
      </c>
      <c r="X458" s="295">
        <v>2</v>
      </c>
    </row>
    <row r="459" spans="2:24" s="39" customFormat="1" ht="16">
      <c r="B459" s="196"/>
      <c r="C459" s="286">
        <v>45614</v>
      </c>
      <c r="D459" s="287" t="s">
        <v>384</v>
      </c>
      <c r="E459" s="288">
        <v>0.65208333333333335</v>
      </c>
      <c r="F459" s="289" t="s">
        <v>383</v>
      </c>
      <c r="G459" s="290" t="s">
        <v>188</v>
      </c>
      <c r="H459" s="291">
        <v>0.2</v>
      </c>
      <c r="I459" s="292" t="s">
        <v>207</v>
      </c>
      <c r="J459" s="292" t="s">
        <v>381</v>
      </c>
      <c r="K459" s="290" t="s">
        <v>149</v>
      </c>
      <c r="L459" s="290" t="s">
        <v>209</v>
      </c>
      <c r="M459" s="290" t="s">
        <v>151</v>
      </c>
      <c r="N459" s="290" t="s">
        <v>151</v>
      </c>
      <c r="O459" s="293" t="s">
        <v>151</v>
      </c>
      <c r="P459" s="290" t="s">
        <v>151</v>
      </c>
      <c r="Q459" s="292" t="s">
        <v>210</v>
      </c>
      <c r="R459" s="294" t="s">
        <v>204</v>
      </c>
      <c r="S459" s="294" t="s">
        <v>246</v>
      </c>
      <c r="T459" s="294" t="s">
        <v>154</v>
      </c>
      <c r="U459" s="294" t="s">
        <v>210</v>
      </c>
      <c r="V459" s="289"/>
      <c r="W459" s="292" t="s">
        <v>498</v>
      </c>
      <c r="X459" s="295">
        <v>2</v>
      </c>
    </row>
    <row r="460" spans="2:24" s="39" customFormat="1" ht="16">
      <c r="B460" s="196"/>
      <c r="C460" s="286">
        <v>45614</v>
      </c>
      <c r="D460" s="287" t="s">
        <v>384</v>
      </c>
      <c r="E460" s="288">
        <v>0.65347222222222223</v>
      </c>
      <c r="F460" s="289" t="s">
        <v>383</v>
      </c>
      <c r="G460" s="290" t="s">
        <v>188</v>
      </c>
      <c r="H460" s="291">
        <v>0.1</v>
      </c>
      <c r="I460" s="292" t="s">
        <v>207</v>
      </c>
      <c r="J460" s="292" t="s">
        <v>381</v>
      </c>
      <c r="K460" s="290" t="s">
        <v>149</v>
      </c>
      <c r="L460" s="290" t="s">
        <v>209</v>
      </c>
      <c r="M460" s="290" t="s">
        <v>151</v>
      </c>
      <c r="N460" s="290" t="s">
        <v>151</v>
      </c>
      <c r="O460" s="293" t="s">
        <v>151</v>
      </c>
      <c r="P460" s="290" t="s">
        <v>126</v>
      </c>
      <c r="Q460" s="292" t="s">
        <v>210</v>
      </c>
      <c r="R460" s="294" t="s">
        <v>204</v>
      </c>
      <c r="S460" s="294" t="s">
        <v>246</v>
      </c>
      <c r="T460" s="294" t="s">
        <v>376</v>
      </c>
      <c r="U460" s="294" t="s">
        <v>210</v>
      </c>
      <c r="V460" s="289"/>
      <c r="W460" s="292" t="s">
        <v>431</v>
      </c>
      <c r="X460" s="295">
        <v>1</v>
      </c>
    </row>
    <row r="461" spans="2:24" s="39" customFormat="1" ht="16">
      <c r="B461" s="196"/>
      <c r="C461" s="286">
        <v>45615</v>
      </c>
      <c r="D461" s="287" t="s">
        <v>385</v>
      </c>
      <c r="E461" s="288">
        <v>0.44027777777777777</v>
      </c>
      <c r="F461" s="289" t="s">
        <v>216</v>
      </c>
      <c r="G461" s="290" t="s">
        <v>188</v>
      </c>
      <c r="H461" s="291">
        <v>0.1</v>
      </c>
      <c r="I461" s="292" t="s">
        <v>207</v>
      </c>
      <c r="J461" s="292" t="s">
        <v>381</v>
      </c>
      <c r="K461" s="290" t="s">
        <v>149</v>
      </c>
      <c r="L461" s="290" t="s">
        <v>209</v>
      </c>
      <c r="M461" s="290" t="s">
        <v>151</v>
      </c>
      <c r="N461" s="290" t="s">
        <v>151</v>
      </c>
      <c r="O461" s="293" t="s">
        <v>151</v>
      </c>
      <c r="P461" s="290" t="s">
        <v>126</v>
      </c>
      <c r="Q461" s="292" t="s">
        <v>210</v>
      </c>
      <c r="R461" s="294" t="s">
        <v>242</v>
      </c>
      <c r="S461" s="294" t="s">
        <v>246</v>
      </c>
      <c r="T461" s="294" t="s">
        <v>154</v>
      </c>
      <c r="U461" s="294" t="s">
        <v>210</v>
      </c>
      <c r="V461" s="289"/>
      <c r="W461" s="292" t="s">
        <v>437</v>
      </c>
      <c r="X461" s="295">
        <v>1</v>
      </c>
    </row>
    <row r="462" spans="2:24" s="39" customFormat="1" ht="16">
      <c r="B462" s="196"/>
      <c r="C462" s="286">
        <v>45615</v>
      </c>
      <c r="D462" s="287" t="s">
        <v>385</v>
      </c>
      <c r="E462" s="288">
        <v>0.44305555555555554</v>
      </c>
      <c r="F462" s="289" t="s">
        <v>216</v>
      </c>
      <c r="G462" s="290" t="s">
        <v>188</v>
      </c>
      <c r="H462" s="291">
        <v>0.4</v>
      </c>
      <c r="I462" s="292" t="s">
        <v>207</v>
      </c>
      <c r="J462" s="292" t="s">
        <v>381</v>
      </c>
      <c r="K462" s="290" t="s">
        <v>149</v>
      </c>
      <c r="L462" s="290" t="s">
        <v>209</v>
      </c>
      <c r="M462" s="290" t="s">
        <v>151</v>
      </c>
      <c r="N462" s="290" t="s">
        <v>151</v>
      </c>
      <c r="O462" s="293" t="s">
        <v>151</v>
      </c>
      <c r="P462" s="290" t="s">
        <v>151</v>
      </c>
      <c r="Q462" s="292" t="s">
        <v>210</v>
      </c>
      <c r="R462" s="294" t="s">
        <v>204</v>
      </c>
      <c r="S462" s="294" t="s">
        <v>246</v>
      </c>
      <c r="T462" s="294" t="s">
        <v>376</v>
      </c>
      <c r="U462" s="294" t="s">
        <v>210</v>
      </c>
      <c r="V462" s="289"/>
      <c r="W462" s="292" t="s">
        <v>437</v>
      </c>
      <c r="X462" s="295">
        <v>3</v>
      </c>
    </row>
    <row r="463" spans="2:24" s="39" customFormat="1" ht="16">
      <c r="B463" s="196"/>
      <c r="C463" s="286">
        <v>45615</v>
      </c>
      <c r="D463" s="287" t="s">
        <v>385</v>
      </c>
      <c r="E463" s="288">
        <v>0.44374999999999998</v>
      </c>
      <c r="F463" s="289" t="s">
        <v>216</v>
      </c>
      <c r="G463" s="290" t="s">
        <v>188</v>
      </c>
      <c r="H463" s="291">
        <v>0</v>
      </c>
      <c r="I463" s="292" t="s">
        <v>207</v>
      </c>
      <c r="J463" s="292" t="s">
        <v>381</v>
      </c>
      <c r="K463" s="290" t="s">
        <v>149</v>
      </c>
      <c r="L463" s="290" t="s">
        <v>209</v>
      </c>
      <c r="M463" s="290" t="s">
        <v>151</v>
      </c>
      <c r="N463" s="290" t="s">
        <v>151</v>
      </c>
      <c r="O463" s="293" t="s">
        <v>151</v>
      </c>
      <c r="P463" s="290" t="s">
        <v>151</v>
      </c>
      <c r="Q463" s="292" t="s">
        <v>210</v>
      </c>
      <c r="R463" s="294" t="s">
        <v>204</v>
      </c>
      <c r="S463" s="294" t="s">
        <v>249</v>
      </c>
      <c r="T463" s="294" t="s">
        <v>154</v>
      </c>
      <c r="U463" s="294" t="s">
        <v>210</v>
      </c>
      <c r="V463" s="289"/>
      <c r="W463" s="292" t="s">
        <v>428</v>
      </c>
      <c r="X463" s="295">
        <v>3</v>
      </c>
    </row>
    <row r="464" spans="2:24" s="39" customFormat="1" ht="16">
      <c r="B464" s="196"/>
      <c r="C464" s="286">
        <v>45615</v>
      </c>
      <c r="D464" s="287" t="s">
        <v>385</v>
      </c>
      <c r="E464" s="288">
        <v>0.44513888888888886</v>
      </c>
      <c r="F464" s="289" t="s">
        <v>216</v>
      </c>
      <c r="G464" s="290" t="s">
        <v>188</v>
      </c>
      <c r="H464" s="291">
        <v>0.1</v>
      </c>
      <c r="I464" s="292" t="s">
        <v>207</v>
      </c>
      <c r="J464" s="292" t="s">
        <v>148</v>
      </c>
      <c r="K464" s="290" t="s">
        <v>208</v>
      </c>
      <c r="L464" s="290" t="s">
        <v>209</v>
      </c>
      <c r="M464" s="290" t="s">
        <v>151</v>
      </c>
      <c r="N464" s="290" t="s">
        <v>151</v>
      </c>
      <c r="O464" s="293" t="s">
        <v>151</v>
      </c>
      <c r="P464" s="290" t="s">
        <v>151</v>
      </c>
      <c r="Q464" s="292" t="s">
        <v>210</v>
      </c>
      <c r="R464" s="294" t="s">
        <v>204</v>
      </c>
      <c r="S464" s="294" t="s">
        <v>246</v>
      </c>
      <c r="T464" s="294" t="s">
        <v>376</v>
      </c>
      <c r="U464" s="294" t="s">
        <v>210</v>
      </c>
      <c r="V464" s="289"/>
      <c r="W464" s="292" t="s">
        <v>437</v>
      </c>
      <c r="X464" s="295">
        <v>4</v>
      </c>
    </row>
    <row r="465" spans="2:24" s="39" customFormat="1" ht="16">
      <c r="B465" s="196"/>
      <c r="C465" s="286">
        <v>45615</v>
      </c>
      <c r="D465" s="287" t="s">
        <v>385</v>
      </c>
      <c r="E465" s="288">
        <v>0.4465277777777778</v>
      </c>
      <c r="F465" s="289" t="s">
        <v>216</v>
      </c>
      <c r="G465" s="290" t="s">
        <v>188</v>
      </c>
      <c r="H465" s="291">
        <v>0.4</v>
      </c>
      <c r="I465" s="292" t="s">
        <v>207</v>
      </c>
      <c r="J465" s="292" t="s">
        <v>148</v>
      </c>
      <c r="K465" s="290" t="s">
        <v>149</v>
      </c>
      <c r="L465" s="290" t="s">
        <v>150</v>
      </c>
      <c r="M465" s="290" t="s">
        <v>151</v>
      </c>
      <c r="N465" s="290" t="s">
        <v>151</v>
      </c>
      <c r="O465" s="293" t="s">
        <v>151</v>
      </c>
      <c r="P465" s="290" t="s">
        <v>151</v>
      </c>
      <c r="Q465" s="292" t="s">
        <v>210</v>
      </c>
      <c r="R465" s="294" t="s">
        <v>242</v>
      </c>
      <c r="S465" s="294" t="s">
        <v>246</v>
      </c>
      <c r="T465" s="294" t="s">
        <v>154</v>
      </c>
      <c r="U465" s="294" t="s">
        <v>210</v>
      </c>
      <c r="V465" s="289"/>
      <c r="W465" s="292" t="s">
        <v>437</v>
      </c>
      <c r="X465" s="295">
        <v>5</v>
      </c>
    </row>
    <row r="466" spans="2:24" s="39" customFormat="1" ht="16">
      <c r="B466" s="196"/>
      <c r="C466" s="286">
        <v>45615</v>
      </c>
      <c r="D466" s="287" t="s">
        <v>385</v>
      </c>
      <c r="E466" s="288">
        <v>0.44722222222222224</v>
      </c>
      <c r="F466" s="289" t="s">
        <v>216</v>
      </c>
      <c r="G466" s="290" t="s">
        <v>188</v>
      </c>
      <c r="H466" s="291">
        <v>0</v>
      </c>
      <c r="I466" s="292" t="s">
        <v>207</v>
      </c>
      <c r="J466" s="292" t="s">
        <v>148</v>
      </c>
      <c r="K466" s="290" t="s">
        <v>149</v>
      </c>
      <c r="L466" s="290" t="s">
        <v>209</v>
      </c>
      <c r="M466" s="290" t="s">
        <v>151</v>
      </c>
      <c r="N466" s="290" t="s">
        <v>151</v>
      </c>
      <c r="O466" s="293" t="s">
        <v>151</v>
      </c>
      <c r="P466" s="290" t="s">
        <v>151</v>
      </c>
      <c r="Q466" s="292" t="s">
        <v>210</v>
      </c>
      <c r="R466" s="294" t="s">
        <v>204</v>
      </c>
      <c r="S466" s="294" t="s">
        <v>249</v>
      </c>
      <c r="T466" s="294" t="s">
        <v>376</v>
      </c>
      <c r="U466" s="294" t="s">
        <v>210</v>
      </c>
      <c r="V466" s="289"/>
      <c r="W466" s="292" t="s">
        <v>428</v>
      </c>
      <c r="X466" s="295">
        <v>5</v>
      </c>
    </row>
    <row r="467" spans="2:24" s="39" customFormat="1" ht="16">
      <c r="B467" s="196"/>
      <c r="C467" s="286">
        <v>45615</v>
      </c>
      <c r="D467" s="287" t="s">
        <v>385</v>
      </c>
      <c r="E467" s="288">
        <v>0.44791666666666669</v>
      </c>
      <c r="F467" s="289" t="s">
        <v>216</v>
      </c>
      <c r="G467" s="290" t="s">
        <v>188</v>
      </c>
      <c r="H467" s="291">
        <v>0.5</v>
      </c>
      <c r="I467" s="292" t="s">
        <v>207</v>
      </c>
      <c r="J467" s="292" t="s">
        <v>148</v>
      </c>
      <c r="K467" s="290" t="s">
        <v>149</v>
      </c>
      <c r="L467" s="290" t="s">
        <v>548</v>
      </c>
      <c r="M467" s="290" t="s">
        <v>151</v>
      </c>
      <c r="N467" s="290" t="s">
        <v>151</v>
      </c>
      <c r="O467" s="293" t="s">
        <v>151</v>
      </c>
      <c r="P467" s="290" t="s">
        <v>151</v>
      </c>
      <c r="Q467" s="292" t="s">
        <v>210</v>
      </c>
      <c r="R467" s="294" t="s">
        <v>204</v>
      </c>
      <c r="S467" s="294" t="s">
        <v>249</v>
      </c>
      <c r="T467" s="294" t="s">
        <v>376</v>
      </c>
      <c r="U467" s="294" t="s">
        <v>210</v>
      </c>
      <c r="V467" s="289"/>
      <c r="W467" s="292" t="s">
        <v>428</v>
      </c>
      <c r="X467" s="295">
        <v>5</v>
      </c>
    </row>
    <row r="468" spans="2:24" s="39" customFormat="1" ht="16">
      <c r="B468" s="196"/>
      <c r="C468" s="286">
        <v>45615</v>
      </c>
      <c r="D468" s="287" t="s">
        <v>385</v>
      </c>
      <c r="E468" s="288">
        <v>0.4513888888888889</v>
      </c>
      <c r="F468" s="289" t="s">
        <v>216</v>
      </c>
      <c r="G468" s="290" t="s">
        <v>340</v>
      </c>
      <c r="H468" s="291">
        <v>0.1</v>
      </c>
      <c r="I468" s="292" t="s">
        <v>207</v>
      </c>
      <c r="J468" s="292" t="s">
        <v>148</v>
      </c>
      <c r="K468" s="290" t="s">
        <v>149</v>
      </c>
      <c r="L468" s="290" t="s">
        <v>209</v>
      </c>
      <c r="M468" s="290" t="s">
        <v>151</v>
      </c>
      <c r="N468" s="290" t="s">
        <v>151</v>
      </c>
      <c r="O468" s="293" t="s">
        <v>151</v>
      </c>
      <c r="P468" s="290" t="s">
        <v>151</v>
      </c>
      <c r="Q468" s="292" t="s">
        <v>210</v>
      </c>
      <c r="R468" s="294" t="s">
        <v>204</v>
      </c>
      <c r="S468" s="294" t="s">
        <v>245</v>
      </c>
      <c r="T468" s="294" t="s">
        <v>376</v>
      </c>
      <c r="U468" s="294" t="s">
        <v>210</v>
      </c>
      <c r="V468" s="289"/>
      <c r="W468" s="292" t="s">
        <v>499</v>
      </c>
      <c r="X468" s="295">
        <v>7</v>
      </c>
    </row>
    <row r="469" spans="2:24" s="39" customFormat="1" ht="16">
      <c r="B469" s="196"/>
      <c r="C469" s="286">
        <v>45615</v>
      </c>
      <c r="D469" s="287" t="s">
        <v>385</v>
      </c>
      <c r="E469" s="288">
        <v>0.45208333333333334</v>
      </c>
      <c r="F469" s="289" t="s">
        <v>216</v>
      </c>
      <c r="G469" s="290" t="s">
        <v>340</v>
      </c>
      <c r="H469" s="291">
        <v>0.2</v>
      </c>
      <c r="I469" s="292" t="s">
        <v>207</v>
      </c>
      <c r="J469" s="292" t="s">
        <v>148</v>
      </c>
      <c r="K469" s="290" t="s">
        <v>149</v>
      </c>
      <c r="L469" s="290" t="s">
        <v>546</v>
      </c>
      <c r="M469" s="290" t="s">
        <v>151</v>
      </c>
      <c r="N469" s="290" t="s">
        <v>151</v>
      </c>
      <c r="O469" s="293" t="s">
        <v>151</v>
      </c>
      <c r="P469" s="290" t="s">
        <v>151</v>
      </c>
      <c r="Q469" s="292" t="s">
        <v>210</v>
      </c>
      <c r="R469" s="294" t="s">
        <v>204</v>
      </c>
      <c r="S469" s="294" t="s">
        <v>245</v>
      </c>
      <c r="T469" s="294" t="s">
        <v>154</v>
      </c>
      <c r="U469" s="294" t="s">
        <v>210</v>
      </c>
      <c r="V469" s="289"/>
      <c r="W469" s="292" t="s">
        <v>500</v>
      </c>
      <c r="X469" s="295">
        <v>7</v>
      </c>
    </row>
    <row r="470" spans="2:24" s="39" customFormat="1" ht="16">
      <c r="B470" s="196"/>
      <c r="C470" s="286">
        <v>45615</v>
      </c>
      <c r="D470" s="287" t="s">
        <v>385</v>
      </c>
      <c r="E470" s="288">
        <v>0.45277777777777778</v>
      </c>
      <c r="F470" s="289" t="s">
        <v>216</v>
      </c>
      <c r="G470" s="290" t="s">
        <v>340</v>
      </c>
      <c r="H470" s="291">
        <v>0.1</v>
      </c>
      <c r="I470" s="292" t="s">
        <v>207</v>
      </c>
      <c r="J470" s="292" t="s">
        <v>148</v>
      </c>
      <c r="K470" s="290" t="s">
        <v>149</v>
      </c>
      <c r="L470" s="290" t="s">
        <v>209</v>
      </c>
      <c r="M470" s="290" t="s">
        <v>151</v>
      </c>
      <c r="N470" s="290" t="s">
        <v>151</v>
      </c>
      <c r="O470" s="293" t="s">
        <v>151</v>
      </c>
      <c r="P470" s="290" t="s">
        <v>151</v>
      </c>
      <c r="Q470" s="292" t="s">
        <v>210</v>
      </c>
      <c r="R470" s="294" t="s">
        <v>204</v>
      </c>
      <c r="S470" s="294" t="s">
        <v>249</v>
      </c>
      <c r="T470" s="294" t="s">
        <v>376</v>
      </c>
      <c r="U470" s="294" t="s">
        <v>210</v>
      </c>
      <c r="V470" s="289"/>
      <c r="W470" s="292" t="s">
        <v>428</v>
      </c>
      <c r="X470" s="295">
        <v>8</v>
      </c>
    </row>
    <row r="471" spans="2:24" s="39" customFormat="1" ht="16">
      <c r="B471" s="196"/>
      <c r="C471" s="286">
        <v>45615</v>
      </c>
      <c r="D471" s="287" t="s">
        <v>385</v>
      </c>
      <c r="E471" s="288">
        <v>0.45347222222222222</v>
      </c>
      <c r="F471" s="289" t="s">
        <v>216</v>
      </c>
      <c r="G471" s="290" t="s">
        <v>340</v>
      </c>
      <c r="H471" s="291">
        <v>0.1</v>
      </c>
      <c r="I471" s="292" t="s">
        <v>207</v>
      </c>
      <c r="J471" s="292" t="s">
        <v>148</v>
      </c>
      <c r="K471" s="290" t="s">
        <v>149</v>
      </c>
      <c r="L471" s="290" t="s">
        <v>209</v>
      </c>
      <c r="M471" s="290" t="s">
        <v>151</v>
      </c>
      <c r="N471" s="290" t="s">
        <v>151</v>
      </c>
      <c r="O471" s="293" t="s">
        <v>151</v>
      </c>
      <c r="P471" s="290" t="s">
        <v>151</v>
      </c>
      <c r="Q471" s="292" t="s">
        <v>210</v>
      </c>
      <c r="R471" s="294" t="s">
        <v>204</v>
      </c>
      <c r="S471" s="294" t="s">
        <v>249</v>
      </c>
      <c r="T471" s="294" t="s">
        <v>154</v>
      </c>
      <c r="U471" s="294" t="s">
        <v>210</v>
      </c>
      <c r="V471" s="289"/>
      <c r="W471" s="292" t="s">
        <v>428</v>
      </c>
      <c r="X471" s="295">
        <v>8</v>
      </c>
    </row>
    <row r="472" spans="2:24" s="39" customFormat="1" ht="16">
      <c r="B472" s="196"/>
      <c r="C472" s="286">
        <v>45615</v>
      </c>
      <c r="D472" s="287" t="s">
        <v>385</v>
      </c>
      <c r="E472" s="288">
        <v>0.45416666666666666</v>
      </c>
      <c r="F472" s="289" t="s">
        <v>216</v>
      </c>
      <c r="G472" s="290" t="s">
        <v>340</v>
      </c>
      <c r="H472" s="291">
        <v>0</v>
      </c>
      <c r="I472" s="292" t="s">
        <v>207</v>
      </c>
      <c r="J472" s="292" t="s">
        <v>148</v>
      </c>
      <c r="K472" s="290" t="s">
        <v>149</v>
      </c>
      <c r="L472" s="290" t="s">
        <v>209</v>
      </c>
      <c r="M472" s="290" t="s">
        <v>151</v>
      </c>
      <c r="N472" s="290" t="s">
        <v>151</v>
      </c>
      <c r="O472" s="293" t="s">
        <v>151</v>
      </c>
      <c r="P472" s="290" t="s">
        <v>151</v>
      </c>
      <c r="Q472" s="292" t="s">
        <v>210</v>
      </c>
      <c r="R472" s="294" t="s">
        <v>204</v>
      </c>
      <c r="S472" s="294" t="s">
        <v>246</v>
      </c>
      <c r="T472" s="294" t="s">
        <v>376</v>
      </c>
      <c r="U472" s="294" t="s">
        <v>210</v>
      </c>
      <c r="V472" s="289"/>
      <c r="W472" s="292" t="s">
        <v>501</v>
      </c>
      <c r="X472" s="295">
        <v>8</v>
      </c>
    </row>
    <row r="473" spans="2:24" s="39" customFormat="1" ht="16">
      <c r="B473" s="196"/>
      <c r="C473" s="286">
        <v>45615</v>
      </c>
      <c r="D473" s="287" t="s">
        <v>385</v>
      </c>
      <c r="E473" s="288">
        <v>0.45555555555555555</v>
      </c>
      <c r="F473" s="289" t="s">
        <v>216</v>
      </c>
      <c r="G473" s="290" t="s">
        <v>340</v>
      </c>
      <c r="H473" s="291">
        <v>0.1</v>
      </c>
      <c r="I473" s="292" t="s">
        <v>207</v>
      </c>
      <c r="J473" s="292" t="s">
        <v>148</v>
      </c>
      <c r="K473" s="290" t="s">
        <v>149</v>
      </c>
      <c r="L473" s="290" t="s">
        <v>209</v>
      </c>
      <c r="M473" s="290" t="s">
        <v>151</v>
      </c>
      <c r="N473" s="290" t="s">
        <v>151</v>
      </c>
      <c r="O473" s="293" t="s">
        <v>151</v>
      </c>
      <c r="P473" s="290" t="s">
        <v>151</v>
      </c>
      <c r="Q473" s="292" t="s">
        <v>210</v>
      </c>
      <c r="R473" s="294" t="s">
        <v>204</v>
      </c>
      <c r="S473" s="294" t="s">
        <v>246</v>
      </c>
      <c r="T473" s="294" t="s">
        <v>376</v>
      </c>
      <c r="U473" s="294" t="s">
        <v>210</v>
      </c>
      <c r="V473" s="289"/>
      <c r="W473" s="292" t="s">
        <v>501</v>
      </c>
      <c r="X473" s="295">
        <v>9</v>
      </c>
    </row>
    <row r="474" spans="2:24" s="39" customFormat="1" ht="16">
      <c r="B474" s="196"/>
      <c r="C474" s="286">
        <v>45615</v>
      </c>
      <c r="D474" s="287" t="s">
        <v>385</v>
      </c>
      <c r="E474" s="288">
        <v>0.45624999999999999</v>
      </c>
      <c r="F474" s="289" t="s">
        <v>216</v>
      </c>
      <c r="G474" s="290" t="s">
        <v>340</v>
      </c>
      <c r="H474" s="291">
        <v>0.1</v>
      </c>
      <c r="I474" s="292" t="s">
        <v>207</v>
      </c>
      <c r="J474" s="292" t="s">
        <v>148</v>
      </c>
      <c r="K474" s="290" t="s">
        <v>149</v>
      </c>
      <c r="L474" s="290" t="s">
        <v>209</v>
      </c>
      <c r="M474" s="290" t="s">
        <v>151</v>
      </c>
      <c r="N474" s="290" t="s">
        <v>151</v>
      </c>
      <c r="O474" s="293" t="s">
        <v>151</v>
      </c>
      <c r="P474" s="290" t="s">
        <v>126</v>
      </c>
      <c r="Q474" s="292" t="s">
        <v>210</v>
      </c>
      <c r="R474" s="294" t="s">
        <v>204</v>
      </c>
      <c r="S474" s="294" t="s">
        <v>245</v>
      </c>
      <c r="T474" s="294" t="s">
        <v>376</v>
      </c>
      <c r="U474" s="294" t="s">
        <v>210</v>
      </c>
      <c r="V474" s="289"/>
      <c r="W474" s="292" t="s">
        <v>499</v>
      </c>
      <c r="X474" s="295">
        <v>10</v>
      </c>
    </row>
    <row r="475" spans="2:24" s="39" customFormat="1" ht="16">
      <c r="B475" s="196"/>
      <c r="C475" s="286">
        <v>45615</v>
      </c>
      <c r="D475" s="287" t="s">
        <v>385</v>
      </c>
      <c r="E475" s="288">
        <v>0.45763888888888887</v>
      </c>
      <c r="F475" s="289" t="s">
        <v>216</v>
      </c>
      <c r="G475" s="290" t="s">
        <v>188</v>
      </c>
      <c r="H475" s="291">
        <v>0</v>
      </c>
      <c r="I475" s="292" t="s">
        <v>207</v>
      </c>
      <c r="J475" s="292" t="s">
        <v>148</v>
      </c>
      <c r="K475" s="290" t="s">
        <v>149</v>
      </c>
      <c r="L475" s="290" t="s">
        <v>209</v>
      </c>
      <c r="M475" s="290" t="s">
        <v>151</v>
      </c>
      <c r="N475" s="290" t="s">
        <v>151</v>
      </c>
      <c r="O475" s="293" t="s">
        <v>151</v>
      </c>
      <c r="P475" s="290" t="s">
        <v>151</v>
      </c>
      <c r="Q475" s="292" t="s">
        <v>210</v>
      </c>
      <c r="R475" s="294" t="s">
        <v>204</v>
      </c>
      <c r="S475" s="294" t="s">
        <v>249</v>
      </c>
      <c r="T475" s="294" t="s">
        <v>376</v>
      </c>
      <c r="U475" s="294" t="s">
        <v>210</v>
      </c>
      <c r="V475" s="289"/>
      <c r="W475" s="292" t="s">
        <v>428</v>
      </c>
      <c r="X475" s="295">
        <v>11</v>
      </c>
    </row>
    <row r="476" spans="2:24" s="39" customFormat="1" ht="16">
      <c r="B476" s="196"/>
      <c r="C476" s="286">
        <v>45615</v>
      </c>
      <c r="D476" s="287" t="s">
        <v>385</v>
      </c>
      <c r="E476" s="288">
        <v>0.46041666666666664</v>
      </c>
      <c r="F476" s="289" t="s">
        <v>216</v>
      </c>
      <c r="G476" s="290" t="s">
        <v>188</v>
      </c>
      <c r="H476" s="291">
        <v>0.2</v>
      </c>
      <c r="I476" s="292" t="s">
        <v>207</v>
      </c>
      <c r="J476" s="292" t="s">
        <v>148</v>
      </c>
      <c r="K476" s="290" t="s">
        <v>549</v>
      </c>
      <c r="L476" s="290" t="s">
        <v>209</v>
      </c>
      <c r="M476" s="290" t="s">
        <v>151</v>
      </c>
      <c r="N476" s="290" t="s">
        <v>151</v>
      </c>
      <c r="O476" s="293" t="s">
        <v>151</v>
      </c>
      <c r="P476" s="290" t="s">
        <v>126</v>
      </c>
      <c r="Q476" s="292" t="s">
        <v>210</v>
      </c>
      <c r="R476" s="294" t="s">
        <v>204</v>
      </c>
      <c r="S476" s="294" t="s">
        <v>247</v>
      </c>
      <c r="T476" s="294" t="s">
        <v>154</v>
      </c>
      <c r="U476" s="294" t="s">
        <v>210</v>
      </c>
      <c r="V476" s="289"/>
      <c r="W476" s="292" t="s">
        <v>502</v>
      </c>
      <c r="X476" s="295">
        <v>11</v>
      </c>
    </row>
    <row r="477" spans="2:24" s="39" customFormat="1" ht="16">
      <c r="B477" s="196"/>
      <c r="C477" s="286">
        <v>45615</v>
      </c>
      <c r="D477" s="287" t="s">
        <v>385</v>
      </c>
      <c r="E477" s="288">
        <v>0.46319444444444446</v>
      </c>
      <c r="F477" s="289" t="s">
        <v>216</v>
      </c>
      <c r="G477" s="290" t="s">
        <v>188</v>
      </c>
      <c r="H477" s="291">
        <v>0.2</v>
      </c>
      <c r="I477" s="292" t="s">
        <v>207</v>
      </c>
      <c r="J477" s="292" t="s">
        <v>148</v>
      </c>
      <c r="K477" s="290" t="s">
        <v>149</v>
      </c>
      <c r="L477" s="290" t="s">
        <v>209</v>
      </c>
      <c r="M477" s="290" t="s">
        <v>151</v>
      </c>
      <c r="N477" s="290" t="s">
        <v>151</v>
      </c>
      <c r="O477" s="293" t="s">
        <v>151</v>
      </c>
      <c r="P477" s="290" t="s">
        <v>151</v>
      </c>
      <c r="Q477" s="292" t="s">
        <v>213</v>
      </c>
      <c r="R477" s="294" t="s">
        <v>242</v>
      </c>
      <c r="S477" s="294" t="s">
        <v>211</v>
      </c>
      <c r="T477" s="294" t="s">
        <v>376</v>
      </c>
      <c r="U477" s="294" t="s">
        <v>213</v>
      </c>
      <c r="V477" s="289"/>
      <c r="W477" s="292" t="s">
        <v>503</v>
      </c>
      <c r="X477" s="295">
        <v>12</v>
      </c>
    </row>
    <row r="478" spans="2:24" s="39" customFormat="1" ht="16">
      <c r="B478" s="196"/>
      <c r="C478" s="286">
        <v>45615</v>
      </c>
      <c r="D478" s="287" t="s">
        <v>385</v>
      </c>
      <c r="E478" s="288">
        <v>0.46319444444444446</v>
      </c>
      <c r="F478" s="289" t="s">
        <v>216</v>
      </c>
      <c r="G478" s="290" t="s">
        <v>188</v>
      </c>
      <c r="H478" s="291">
        <v>0.2</v>
      </c>
      <c r="I478" s="292" t="s">
        <v>207</v>
      </c>
      <c r="J478" s="292" t="s">
        <v>148</v>
      </c>
      <c r="K478" s="290" t="s">
        <v>149</v>
      </c>
      <c r="L478" s="290" t="s">
        <v>209</v>
      </c>
      <c r="M478" s="290" t="s">
        <v>151</v>
      </c>
      <c r="N478" s="290" t="s">
        <v>151</v>
      </c>
      <c r="O478" s="293" t="s">
        <v>151</v>
      </c>
      <c r="P478" s="290" t="s">
        <v>151</v>
      </c>
      <c r="Q478" s="292" t="s">
        <v>210</v>
      </c>
      <c r="R478" s="294" t="s">
        <v>242</v>
      </c>
      <c r="S478" s="294" t="s">
        <v>246</v>
      </c>
      <c r="T478" s="294" t="s">
        <v>219</v>
      </c>
      <c r="U478" s="294"/>
      <c r="V478" s="289"/>
      <c r="W478" s="292" t="s">
        <v>504</v>
      </c>
      <c r="X478" s="295">
        <v>12</v>
      </c>
    </row>
    <row r="479" spans="2:24" s="39" customFormat="1" ht="16">
      <c r="B479" s="196"/>
      <c r="C479" s="286">
        <v>45615</v>
      </c>
      <c r="D479" s="287" t="s">
        <v>385</v>
      </c>
      <c r="E479" s="288">
        <v>0.46388888888888891</v>
      </c>
      <c r="F479" s="289" t="s">
        <v>216</v>
      </c>
      <c r="G479" s="290" t="s">
        <v>340</v>
      </c>
      <c r="H479" s="291">
        <v>0</v>
      </c>
      <c r="I479" s="292" t="s">
        <v>207</v>
      </c>
      <c r="J479" s="292" t="s">
        <v>148</v>
      </c>
      <c r="K479" s="290" t="s">
        <v>149</v>
      </c>
      <c r="L479" s="290" t="s">
        <v>209</v>
      </c>
      <c r="M479" s="290" t="s">
        <v>151</v>
      </c>
      <c r="N479" s="290" t="s">
        <v>151</v>
      </c>
      <c r="O479" s="293" t="s">
        <v>151</v>
      </c>
      <c r="P479" s="290" t="s">
        <v>151</v>
      </c>
      <c r="Q479" s="292" t="s">
        <v>210</v>
      </c>
      <c r="R479" s="294" t="s">
        <v>204</v>
      </c>
      <c r="S479" s="294" t="s">
        <v>249</v>
      </c>
      <c r="T479" s="294" t="s">
        <v>154</v>
      </c>
      <c r="U479" s="294" t="s">
        <v>210</v>
      </c>
      <c r="V479" s="289"/>
      <c r="W479" s="292" t="s">
        <v>428</v>
      </c>
      <c r="X479" s="295">
        <v>12</v>
      </c>
    </row>
    <row r="480" spans="2:24" s="39" customFormat="1" ht="16">
      <c r="B480" s="196"/>
      <c r="C480" s="286">
        <v>45615</v>
      </c>
      <c r="D480" s="287" t="s">
        <v>385</v>
      </c>
      <c r="E480" s="288">
        <v>0.46458333333333335</v>
      </c>
      <c r="F480" s="289" t="s">
        <v>216</v>
      </c>
      <c r="G480" s="290" t="s">
        <v>340</v>
      </c>
      <c r="H480" s="291">
        <v>0.1</v>
      </c>
      <c r="I480" s="292" t="s">
        <v>207</v>
      </c>
      <c r="J480" s="292" t="s">
        <v>148</v>
      </c>
      <c r="K480" s="290" t="s">
        <v>149</v>
      </c>
      <c r="L480" s="290" t="s">
        <v>209</v>
      </c>
      <c r="M480" s="290" t="s">
        <v>151</v>
      </c>
      <c r="N480" s="290" t="s">
        <v>151</v>
      </c>
      <c r="O480" s="293" t="s">
        <v>151</v>
      </c>
      <c r="P480" s="290" t="s">
        <v>151</v>
      </c>
      <c r="Q480" s="292" t="s">
        <v>210</v>
      </c>
      <c r="R480" s="294" t="s">
        <v>242</v>
      </c>
      <c r="S480" s="294" t="s">
        <v>246</v>
      </c>
      <c r="T480" s="294" t="s">
        <v>219</v>
      </c>
      <c r="U480" s="294"/>
      <c r="V480" s="289"/>
      <c r="W480" s="292" t="s">
        <v>504</v>
      </c>
      <c r="X480" s="295">
        <v>13</v>
      </c>
    </row>
    <row r="481" spans="2:24" s="39" customFormat="1" ht="16">
      <c r="B481" s="196"/>
      <c r="C481" s="286">
        <v>45615</v>
      </c>
      <c r="D481" s="287" t="s">
        <v>385</v>
      </c>
      <c r="E481" s="288">
        <v>0.46805555555555556</v>
      </c>
      <c r="F481" s="289" t="s">
        <v>216</v>
      </c>
      <c r="G481" s="290" t="s">
        <v>340</v>
      </c>
      <c r="H481" s="291">
        <v>0.1</v>
      </c>
      <c r="I481" s="292" t="s">
        <v>207</v>
      </c>
      <c r="J481" s="292" t="s">
        <v>148</v>
      </c>
      <c r="K481" s="290" t="s">
        <v>149</v>
      </c>
      <c r="L481" s="290" t="s">
        <v>209</v>
      </c>
      <c r="M481" s="290" t="s">
        <v>151</v>
      </c>
      <c r="N481" s="290" t="s">
        <v>151</v>
      </c>
      <c r="O481" s="293" t="s">
        <v>151</v>
      </c>
      <c r="P481" s="290" t="s">
        <v>151</v>
      </c>
      <c r="Q481" s="292" t="s">
        <v>210</v>
      </c>
      <c r="R481" s="294" t="s">
        <v>204</v>
      </c>
      <c r="S481" s="294" t="s">
        <v>249</v>
      </c>
      <c r="T481" s="294" t="s">
        <v>376</v>
      </c>
      <c r="U481" s="294" t="s">
        <v>210</v>
      </c>
      <c r="V481" s="289"/>
      <c r="W481" s="292" t="s">
        <v>428</v>
      </c>
      <c r="X481" s="295">
        <v>14</v>
      </c>
    </row>
    <row r="482" spans="2:24" s="39" customFormat="1" ht="16">
      <c r="B482" s="196"/>
      <c r="C482" s="286">
        <v>45615</v>
      </c>
      <c r="D482" s="287" t="s">
        <v>385</v>
      </c>
      <c r="E482" s="288">
        <v>0.47013888888888888</v>
      </c>
      <c r="F482" s="289" t="s">
        <v>216</v>
      </c>
      <c r="G482" s="290" t="s">
        <v>340</v>
      </c>
      <c r="H482" s="291">
        <v>0.1</v>
      </c>
      <c r="I482" s="292" t="s">
        <v>207</v>
      </c>
      <c r="J482" s="292" t="s">
        <v>148</v>
      </c>
      <c r="K482" s="290" t="s">
        <v>149</v>
      </c>
      <c r="L482" s="290" t="s">
        <v>209</v>
      </c>
      <c r="M482" s="290" t="s">
        <v>151</v>
      </c>
      <c r="N482" s="290" t="s">
        <v>151</v>
      </c>
      <c r="O482" s="293" t="s">
        <v>151</v>
      </c>
      <c r="P482" s="290" t="s">
        <v>151</v>
      </c>
      <c r="Q482" s="292" t="s">
        <v>210</v>
      </c>
      <c r="R482" s="294" t="s">
        <v>204</v>
      </c>
      <c r="S482" s="294" t="s">
        <v>249</v>
      </c>
      <c r="T482" s="294" t="s">
        <v>376</v>
      </c>
      <c r="U482" s="294" t="s">
        <v>210</v>
      </c>
      <c r="V482" s="289"/>
      <c r="W482" s="292" t="s">
        <v>428</v>
      </c>
      <c r="X482" s="295">
        <v>14</v>
      </c>
    </row>
    <row r="483" spans="2:24" s="39" customFormat="1" ht="16">
      <c r="B483" s="196"/>
      <c r="C483" s="286">
        <v>45615</v>
      </c>
      <c r="D483" s="287" t="s">
        <v>385</v>
      </c>
      <c r="E483" s="288">
        <v>0.47222222222222221</v>
      </c>
      <c r="F483" s="289" t="s">
        <v>216</v>
      </c>
      <c r="G483" s="290" t="s">
        <v>340</v>
      </c>
      <c r="H483" s="291">
        <v>0.1</v>
      </c>
      <c r="I483" s="292" t="s">
        <v>207</v>
      </c>
      <c r="J483" s="292" t="s">
        <v>148</v>
      </c>
      <c r="K483" s="290" t="s">
        <v>149</v>
      </c>
      <c r="L483" s="290" t="s">
        <v>209</v>
      </c>
      <c r="M483" s="290" t="s">
        <v>151</v>
      </c>
      <c r="N483" s="290" t="s">
        <v>151</v>
      </c>
      <c r="O483" s="293" t="s">
        <v>151</v>
      </c>
      <c r="P483" s="290" t="s">
        <v>151</v>
      </c>
      <c r="Q483" s="292" t="s">
        <v>210</v>
      </c>
      <c r="R483" s="294" t="s">
        <v>242</v>
      </c>
      <c r="S483" s="294" t="s">
        <v>245</v>
      </c>
      <c r="T483" s="294"/>
      <c r="U483" s="294"/>
      <c r="V483" s="289"/>
      <c r="W483" s="292" t="s">
        <v>505</v>
      </c>
      <c r="X483" s="295">
        <v>14</v>
      </c>
    </row>
    <row r="484" spans="2:24" s="39" customFormat="1" ht="16">
      <c r="B484" s="196"/>
      <c r="C484" s="286">
        <v>45615</v>
      </c>
      <c r="D484" s="287" t="s">
        <v>385</v>
      </c>
      <c r="E484" s="288">
        <v>0.47291666666666665</v>
      </c>
      <c r="F484" s="289" t="s">
        <v>216</v>
      </c>
      <c r="G484" s="290" t="s">
        <v>340</v>
      </c>
      <c r="H484" s="291">
        <v>0.1</v>
      </c>
      <c r="I484" s="292" t="s">
        <v>207</v>
      </c>
      <c r="J484" s="292" t="s">
        <v>148</v>
      </c>
      <c r="K484" s="290" t="s">
        <v>208</v>
      </c>
      <c r="L484" s="290" t="s">
        <v>209</v>
      </c>
      <c r="M484" s="290" t="s">
        <v>151</v>
      </c>
      <c r="N484" s="290" t="s">
        <v>151</v>
      </c>
      <c r="O484" s="293" t="s">
        <v>151</v>
      </c>
      <c r="P484" s="290" t="s">
        <v>151</v>
      </c>
      <c r="Q484" s="292" t="s">
        <v>210</v>
      </c>
      <c r="R484" s="294" t="s">
        <v>242</v>
      </c>
      <c r="S484" s="294" t="s">
        <v>246</v>
      </c>
      <c r="T484" s="294" t="s">
        <v>219</v>
      </c>
      <c r="U484" s="294"/>
      <c r="V484" s="289"/>
      <c r="W484" s="292" t="s">
        <v>506</v>
      </c>
      <c r="X484" s="295">
        <v>14</v>
      </c>
    </row>
    <row r="485" spans="2:24" s="39" customFormat="1" ht="16">
      <c r="B485" s="196"/>
      <c r="C485" s="286">
        <v>45615</v>
      </c>
      <c r="D485" s="287" t="s">
        <v>385</v>
      </c>
      <c r="E485" s="288">
        <v>0.47569444444444442</v>
      </c>
      <c r="F485" s="289" t="s">
        <v>216</v>
      </c>
      <c r="G485" s="290" t="s">
        <v>340</v>
      </c>
      <c r="H485" s="291">
        <v>0.1</v>
      </c>
      <c r="I485" s="292" t="s">
        <v>207</v>
      </c>
      <c r="J485" s="292" t="s">
        <v>148</v>
      </c>
      <c r="K485" s="290" t="s">
        <v>149</v>
      </c>
      <c r="L485" s="290" t="s">
        <v>209</v>
      </c>
      <c r="M485" s="290" t="s">
        <v>151</v>
      </c>
      <c r="N485" s="290" t="s">
        <v>151</v>
      </c>
      <c r="O485" s="293" t="s">
        <v>151</v>
      </c>
      <c r="P485" s="290" t="s">
        <v>151</v>
      </c>
      <c r="Q485" s="292" t="s">
        <v>210</v>
      </c>
      <c r="R485" s="294" t="s">
        <v>204</v>
      </c>
      <c r="S485" s="294" t="s">
        <v>249</v>
      </c>
      <c r="T485" s="294" t="s">
        <v>376</v>
      </c>
      <c r="U485" s="294" t="s">
        <v>210</v>
      </c>
      <c r="V485" s="289"/>
      <c r="W485" s="292" t="s">
        <v>428</v>
      </c>
      <c r="X485" s="295">
        <v>14</v>
      </c>
    </row>
    <row r="486" spans="2:24" s="39" customFormat="1" ht="16">
      <c r="B486" s="196"/>
      <c r="C486" s="286">
        <v>45615</v>
      </c>
      <c r="D486" s="287" t="s">
        <v>385</v>
      </c>
      <c r="E486" s="288">
        <v>0.47708333333333336</v>
      </c>
      <c r="F486" s="289" t="s">
        <v>216</v>
      </c>
      <c r="G486" s="290" t="s">
        <v>340</v>
      </c>
      <c r="H486" s="291">
        <v>0.2</v>
      </c>
      <c r="I486" s="292" t="s">
        <v>207</v>
      </c>
      <c r="J486" s="292" t="s">
        <v>148</v>
      </c>
      <c r="K486" s="290" t="s">
        <v>149</v>
      </c>
      <c r="L486" s="290" t="s">
        <v>209</v>
      </c>
      <c r="M486" s="290" t="s">
        <v>151</v>
      </c>
      <c r="N486" s="290" t="s">
        <v>151</v>
      </c>
      <c r="O486" s="293" t="s">
        <v>151</v>
      </c>
      <c r="P486" s="290" t="s">
        <v>151</v>
      </c>
      <c r="Q486" s="292" t="s">
        <v>210</v>
      </c>
      <c r="R486" s="294" t="s">
        <v>242</v>
      </c>
      <c r="S486" s="294" t="s">
        <v>245</v>
      </c>
      <c r="T486" s="294"/>
      <c r="U486" s="294"/>
      <c r="V486" s="289"/>
      <c r="W486" s="292" t="s">
        <v>507</v>
      </c>
      <c r="X486" s="295">
        <v>15</v>
      </c>
    </row>
    <row r="487" spans="2:24" s="39" customFormat="1" ht="16">
      <c r="B487" s="196"/>
      <c r="C487" s="286">
        <v>45615</v>
      </c>
      <c r="D487" s="287" t="s">
        <v>226</v>
      </c>
      <c r="E487" s="288">
        <v>0.4861111111111111</v>
      </c>
      <c r="F487" s="289" t="s">
        <v>216</v>
      </c>
      <c r="G487" s="290" t="s">
        <v>340</v>
      </c>
      <c r="H487" s="291">
        <v>0.2</v>
      </c>
      <c r="I487" s="292" t="s">
        <v>207</v>
      </c>
      <c r="J487" s="292" t="s">
        <v>148</v>
      </c>
      <c r="K487" s="290" t="s">
        <v>149</v>
      </c>
      <c r="L487" s="290" t="s">
        <v>209</v>
      </c>
      <c r="M487" s="290" t="s">
        <v>151</v>
      </c>
      <c r="N487" s="290" t="s">
        <v>151</v>
      </c>
      <c r="O487" s="293" t="s">
        <v>151</v>
      </c>
      <c r="P487" s="290" t="s">
        <v>151</v>
      </c>
      <c r="Q487" s="292" t="s">
        <v>210</v>
      </c>
      <c r="R487" s="294" t="s">
        <v>242</v>
      </c>
      <c r="S487" s="294" t="s">
        <v>245</v>
      </c>
      <c r="T487" s="294"/>
      <c r="U487" s="294"/>
      <c r="V487" s="289"/>
      <c r="W487" s="292" t="s">
        <v>507</v>
      </c>
      <c r="X487" s="295">
        <v>15</v>
      </c>
    </row>
    <row r="488" spans="2:24" s="39" customFormat="1" ht="16">
      <c r="B488" s="196"/>
      <c r="C488" s="286">
        <v>45615</v>
      </c>
      <c r="D488" s="287" t="s">
        <v>226</v>
      </c>
      <c r="E488" s="288">
        <v>0.48819444444444443</v>
      </c>
      <c r="F488" s="289" t="s">
        <v>216</v>
      </c>
      <c r="G488" s="290" t="s">
        <v>340</v>
      </c>
      <c r="H488" s="291">
        <v>0.1</v>
      </c>
      <c r="I488" s="292" t="s">
        <v>207</v>
      </c>
      <c r="J488" s="292" t="s">
        <v>148</v>
      </c>
      <c r="K488" s="290" t="s">
        <v>149</v>
      </c>
      <c r="L488" s="290" t="s">
        <v>209</v>
      </c>
      <c r="M488" s="290" t="s">
        <v>151</v>
      </c>
      <c r="N488" s="290" t="s">
        <v>151</v>
      </c>
      <c r="O488" s="293" t="s">
        <v>151</v>
      </c>
      <c r="P488" s="290" t="s">
        <v>151</v>
      </c>
      <c r="Q488" s="292" t="s">
        <v>213</v>
      </c>
      <c r="R488" s="294" t="s">
        <v>204</v>
      </c>
      <c r="S488" s="294" t="s">
        <v>217</v>
      </c>
      <c r="T488" s="294"/>
      <c r="U488" s="294"/>
      <c r="V488" s="289"/>
      <c r="W488" s="292" t="s">
        <v>508</v>
      </c>
      <c r="X488" s="295">
        <v>15</v>
      </c>
    </row>
    <row r="489" spans="2:24" s="39" customFormat="1" ht="16">
      <c r="B489" s="196"/>
      <c r="C489" s="286">
        <v>45615</v>
      </c>
      <c r="D489" s="287" t="s">
        <v>226</v>
      </c>
      <c r="E489" s="288">
        <v>0.52569444444444446</v>
      </c>
      <c r="F489" s="289" t="s">
        <v>216</v>
      </c>
      <c r="G489" s="290" t="s">
        <v>340</v>
      </c>
      <c r="H489" s="291">
        <v>1</v>
      </c>
      <c r="I489" s="292" t="s">
        <v>207</v>
      </c>
      <c r="J489" s="292" t="s">
        <v>148</v>
      </c>
      <c r="K489" s="290" t="s">
        <v>149</v>
      </c>
      <c r="L489" s="290" t="s">
        <v>209</v>
      </c>
      <c r="M489" s="290" t="s">
        <v>151</v>
      </c>
      <c r="N489" s="290" t="s">
        <v>151</v>
      </c>
      <c r="O489" s="293" t="s">
        <v>151</v>
      </c>
      <c r="P489" s="290" t="s">
        <v>151</v>
      </c>
      <c r="Q489" s="292" t="s">
        <v>210</v>
      </c>
      <c r="R489" s="294" t="s">
        <v>242</v>
      </c>
      <c r="S489" s="294" t="s">
        <v>211</v>
      </c>
      <c r="T489" s="294" t="s">
        <v>376</v>
      </c>
      <c r="U489" s="294" t="s">
        <v>213</v>
      </c>
      <c r="V489" s="289"/>
      <c r="W489" s="292" t="s">
        <v>433</v>
      </c>
      <c r="X489" s="295">
        <v>15</v>
      </c>
    </row>
    <row r="490" spans="2:24" s="39" customFormat="1" ht="16">
      <c r="B490" s="196"/>
      <c r="C490" s="286">
        <v>45615</v>
      </c>
      <c r="D490" s="287" t="s">
        <v>385</v>
      </c>
      <c r="E490" s="288">
        <v>0.52638888888888891</v>
      </c>
      <c r="F490" s="289" t="s">
        <v>216</v>
      </c>
      <c r="G490" s="290" t="s">
        <v>340</v>
      </c>
      <c r="H490" s="291">
        <v>0</v>
      </c>
      <c r="I490" s="292" t="s">
        <v>207</v>
      </c>
      <c r="J490" s="292" t="s">
        <v>148</v>
      </c>
      <c r="K490" s="290" t="s">
        <v>149</v>
      </c>
      <c r="L490" s="290" t="s">
        <v>209</v>
      </c>
      <c r="M490" s="290" t="s">
        <v>151</v>
      </c>
      <c r="N490" s="290" t="s">
        <v>151</v>
      </c>
      <c r="O490" s="293" t="s">
        <v>151</v>
      </c>
      <c r="P490" s="290" t="s">
        <v>151</v>
      </c>
      <c r="Q490" s="292" t="s">
        <v>210</v>
      </c>
      <c r="R490" s="294" t="s">
        <v>242</v>
      </c>
      <c r="S490" s="294" t="s">
        <v>245</v>
      </c>
      <c r="T490" s="294"/>
      <c r="U490" s="294"/>
      <c r="V490" s="289"/>
      <c r="W490" s="292" t="s">
        <v>469</v>
      </c>
      <c r="X490" s="295">
        <v>15</v>
      </c>
    </row>
    <row r="491" spans="2:24" s="39" customFormat="1" ht="16">
      <c r="B491" s="196"/>
      <c r="C491" s="286">
        <v>45615</v>
      </c>
      <c r="D491" s="287" t="s">
        <v>385</v>
      </c>
      <c r="E491" s="288">
        <v>0.52777777777777779</v>
      </c>
      <c r="F491" s="289" t="s">
        <v>216</v>
      </c>
      <c r="G491" s="290" t="s">
        <v>340</v>
      </c>
      <c r="H491" s="291">
        <v>0.1</v>
      </c>
      <c r="I491" s="292" t="s">
        <v>207</v>
      </c>
      <c r="J491" s="292" t="s">
        <v>148</v>
      </c>
      <c r="K491" s="290" t="s">
        <v>149</v>
      </c>
      <c r="L491" s="290" t="s">
        <v>209</v>
      </c>
      <c r="M491" s="290" t="s">
        <v>151</v>
      </c>
      <c r="N491" s="290" t="s">
        <v>151</v>
      </c>
      <c r="O491" s="293" t="s">
        <v>151</v>
      </c>
      <c r="P491" s="290" t="s">
        <v>151</v>
      </c>
      <c r="Q491" s="292" t="s">
        <v>213</v>
      </c>
      <c r="R491" s="294" t="s">
        <v>204</v>
      </c>
      <c r="S491" s="294" t="s">
        <v>217</v>
      </c>
      <c r="T491" s="294"/>
      <c r="U491" s="294"/>
      <c r="V491" s="289"/>
      <c r="W491" s="292" t="s">
        <v>509</v>
      </c>
      <c r="X491" s="295">
        <v>15</v>
      </c>
    </row>
    <row r="492" spans="2:24" s="39" customFormat="1" ht="16">
      <c r="B492" s="196"/>
      <c r="C492" s="286">
        <v>45615</v>
      </c>
      <c r="D492" s="287" t="s">
        <v>385</v>
      </c>
      <c r="E492" s="288">
        <v>0.52847222222222223</v>
      </c>
      <c r="F492" s="289" t="s">
        <v>216</v>
      </c>
      <c r="G492" s="290" t="s">
        <v>340</v>
      </c>
      <c r="H492" s="291">
        <v>0.3</v>
      </c>
      <c r="I492" s="292" t="s">
        <v>207</v>
      </c>
      <c r="J492" s="292" t="s">
        <v>148</v>
      </c>
      <c r="K492" s="290" t="s">
        <v>149</v>
      </c>
      <c r="L492" s="290" t="s">
        <v>209</v>
      </c>
      <c r="M492" s="290" t="s">
        <v>151</v>
      </c>
      <c r="N492" s="290" t="s">
        <v>151</v>
      </c>
      <c r="O492" s="293" t="s">
        <v>151</v>
      </c>
      <c r="P492" s="290" t="s">
        <v>151</v>
      </c>
      <c r="Q492" s="292" t="s">
        <v>210</v>
      </c>
      <c r="R492" s="294" t="s">
        <v>242</v>
      </c>
      <c r="S492" s="294" t="s">
        <v>245</v>
      </c>
      <c r="T492" s="294"/>
      <c r="U492" s="294"/>
      <c r="V492" s="289"/>
      <c r="W492" s="292" t="s">
        <v>469</v>
      </c>
      <c r="X492" s="295">
        <v>15</v>
      </c>
    </row>
    <row r="493" spans="2:24" s="39" customFormat="1" ht="16">
      <c r="B493" s="196"/>
      <c r="C493" s="286">
        <v>45615</v>
      </c>
      <c r="D493" s="287" t="s">
        <v>385</v>
      </c>
      <c r="E493" s="288">
        <v>0.52916666666666667</v>
      </c>
      <c r="F493" s="289" t="s">
        <v>216</v>
      </c>
      <c r="G493" s="290" t="s">
        <v>340</v>
      </c>
      <c r="H493" s="291">
        <v>0.4</v>
      </c>
      <c r="I493" s="292" t="s">
        <v>207</v>
      </c>
      <c r="J493" s="292" t="s">
        <v>148</v>
      </c>
      <c r="K493" s="290" t="s">
        <v>149</v>
      </c>
      <c r="L493" s="290" t="s">
        <v>209</v>
      </c>
      <c r="M493" s="290" t="s">
        <v>151</v>
      </c>
      <c r="N493" s="290" t="s">
        <v>151</v>
      </c>
      <c r="O493" s="293" t="s">
        <v>151</v>
      </c>
      <c r="P493" s="290" t="s">
        <v>151</v>
      </c>
      <c r="Q493" s="292" t="s">
        <v>210</v>
      </c>
      <c r="R493" s="294" t="s">
        <v>242</v>
      </c>
      <c r="S493" s="294" t="s">
        <v>247</v>
      </c>
      <c r="T493" s="294" t="s">
        <v>154</v>
      </c>
      <c r="U493" s="294" t="s">
        <v>210</v>
      </c>
      <c r="V493" s="289"/>
      <c r="W493" s="292" t="s">
        <v>510</v>
      </c>
      <c r="X493" s="295">
        <v>15</v>
      </c>
    </row>
    <row r="494" spans="2:24" s="39" customFormat="1" ht="16">
      <c r="B494" s="196"/>
      <c r="C494" s="286">
        <v>45615</v>
      </c>
      <c r="D494" s="287" t="s">
        <v>385</v>
      </c>
      <c r="E494" s="288">
        <v>0.53055555555555556</v>
      </c>
      <c r="F494" s="289" t="s">
        <v>216</v>
      </c>
      <c r="G494" s="290" t="s">
        <v>340</v>
      </c>
      <c r="H494" s="291">
        <v>0.5</v>
      </c>
      <c r="I494" s="292" t="s">
        <v>207</v>
      </c>
      <c r="J494" s="292" t="s">
        <v>148</v>
      </c>
      <c r="K494" s="290" t="s">
        <v>149</v>
      </c>
      <c r="L494" s="290" t="s">
        <v>209</v>
      </c>
      <c r="M494" s="290" t="s">
        <v>151</v>
      </c>
      <c r="N494" s="290" t="s">
        <v>151</v>
      </c>
      <c r="O494" s="293" t="s">
        <v>151</v>
      </c>
      <c r="P494" s="290" t="s">
        <v>151</v>
      </c>
      <c r="Q494" s="292" t="s">
        <v>210</v>
      </c>
      <c r="R494" s="294" t="s">
        <v>242</v>
      </c>
      <c r="S494" s="294" t="s">
        <v>245</v>
      </c>
      <c r="T494" s="294" t="s">
        <v>376</v>
      </c>
      <c r="U494" s="294" t="s">
        <v>210</v>
      </c>
      <c r="V494" s="289"/>
      <c r="W494" s="292" t="s">
        <v>511</v>
      </c>
      <c r="X494" s="295">
        <v>15</v>
      </c>
    </row>
    <row r="495" spans="2:24" s="39" customFormat="1" ht="16">
      <c r="B495" s="196"/>
      <c r="C495" s="286">
        <v>45615</v>
      </c>
      <c r="D495" s="287" t="s">
        <v>385</v>
      </c>
      <c r="E495" s="288">
        <v>0.53333333333333333</v>
      </c>
      <c r="F495" s="289" t="s">
        <v>216</v>
      </c>
      <c r="G495" s="290" t="s">
        <v>340</v>
      </c>
      <c r="H495" s="291">
        <v>0.2</v>
      </c>
      <c r="I495" s="292" t="s">
        <v>207</v>
      </c>
      <c r="J495" s="292" t="s">
        <v>148</v>
      </c>
      <c r="K495" s="290" t="s">
        <v>149</v>
      </c>
      <c r="L495" s="290" t="s">
        <v>209</v>
      </c>
      <c r="M495" s="290" t="s">
        <v>151</v>
      </c>
      <c r="N495" s="290" t="s">
        <v>151</v>
      </c>
      <c r="O495" s="293" t="s">
        <v>151</v>
      </c>
      <c r="P495" s="290" t="s">
        <v>151</v>
      </c>
      <c r="Q495" s="292" t="s">
        <v>210</v>
      </c>
      <c r="R495" s="294" t="s">
        <v>242</v>
      </c>
      <c r="S495" s="294" t="s">
        <v>245</v>
      </c>
      <c r="T495" s="294"/>
      <c r="U495" s="294"/>
      <c r="V495" s="289"/>
      <c r="W495" s="292" t="s">
        <v>512</v>
      </c>
      <c r="X495" s="295">
        <v>15</v>
      </c>
    </row>
    <row r="496" spans="2:24" s="39" customFormat="1" ht="16">
      <c r="B496" s="196"/>
      <c r="C496" s="286">
        <v>45615</v>
      </c>
      <c r="D496" s="287" t="s">
        <v>385</v>
      </c>
      <c r="E496" s="288">
        <v>0.53472222222222221</v>
      </c>
      <c r="F496" s="289" t="s">
        <v>216</v>
      </c>
      <c r="G496" s="290" t="s">
        <v>340</v>
      </c>
      <c r="H496" s="291">
        <v>0.4</v>
      </c>
      <c r="I496" s="292" t="s">
        <v>207</v>
      </c>
      <c r="J496" s="292" t="s">
        <v>148</v>
      </c>
      <c r="K496" s="290" t="s">
        <v>149</v>
      </c>
      <c r="L496" s="290" t="s">
        <v>209</v>
      </c>
      <c r="M496" s="290" t="s">
        <v>151</v>
      </c>
      <c r="N496" s="290" t="s">
        <v>151</v>
      </c>
      <c r="O496" s="293" t="s">
        <v>151</v>
      </c>
      <c r="P496" s="290" t="s">
        <v>151</v>
      </c>
      <c r="Q496" s="292" t="s">
        <v>210</v>
      </c>
      <c r="R496" s="294" t="s">
        <v>242</v>
      </c>
      <c r="S496" s="294" t="s">
        <v>245</v>
      </c>
      <c r="T496" s="294"/>
      <c r="U496" s="294"/>
      <c r="V496" s="289"/>
      <c r="W496" s="292" t="s">
        <v>513</v>
      </c>
      <c r="X496" s="295">
        <v>15</v>
      </c>
    </row>
    <row r="497" spans="2:24" s="39" customFormat="1" ht="16">
      <c r="B497" s="196"/>
      <c r="C497" s="286">
        <v>45615</v>
      </c>
      <c r="D497" s="287" t="s">
        <v>385</v>
      </c>
      <c r="E497" s="288">
        <v>0.53611111111111109</v>
      </c>
      <c r="F497" s="289" t="s">
        <v>216</v>
      </c>
      <c r="G497" s="290" t="s">
        <v>340</v>
      </c>
      <c r="H497" s="291">
        <v>0.1</v>
      </c>
      <c r="I497" s="292" t="s">
        <v>207</v>
      </c>
      <c r="J497" s="292" t="s">
        <v>148</v>
      </c>
      <c r="K497" s="290" t="s">
        <v>149</v>
      </c>
      <c r="L497" s="290" t="s">
        <v>209</v>
      </c>
      <c r="M497" s="290" t="s">
        <v>151</v>
      </c>
      <c r="N497" s="290" t="s">
        <v>151</v>
      </c>
      <c r="O497" s="293" t="s">
        <v>151</v>
      </c>
      <c r="P497" s="290" t="s">
        <v>151</v>
      </c>
      <c r="Q497" s="292" t="s">
        <v>210</v>
      </c>
      <c r="R497" s="294" t="s">
        <v>242</v>
      </c>
      <c r="S497" s="294" t="s">
        <v>245</v>
      </c>
      <c r="T497" s="294"/>
      <c r="U497" s="294"/>
      <c r="V497" s="289"/>
      <c r="W497" s="292" t="s">
        <v>514</v>
      </c>
      <c r="X497" s="295">
        <v>14</v>
      </c>
    </row>
    <row r="498" spans="2:24" s="39" customFormat="1" ht="16">
      <c r="B498" s="196"/>
      <c r="C498" s="286">
        <v>45615</v>
      </c>
      <c r="D498" s="287" t="s">
        <v>385</v>
      </c>
      <c r="E498" s="288">
        <v>0.53749999999999998</v>
      </c>
      <c r="F498" s="289" t="s">
        <v>216</v>
      </c>
      <c r="G498" s="290" t="s">
        <v>340</v>
      </c>
      <c r="H498" s="291">
        <v>0.2</v>
      </c>
      <c r="I498" s="292" t="s">
        <v>207</v>
      </c>
      <c r="J498" s="292" t="s">
        <v>148</v>
      </c>
      <c r="K498" s="290" t="s">
        <v>149</v>
      </c>
      <c r="L498" s="290" t="s">
        <v>546</v>
      </c>
      <c r="M498" s="290" t="s">
        <v>151</v>
      </c>
      <c r="N498" s="290" t="s">
        <v>151</v>
      </c>
      <c r="O498" s="293" t="s">
        <v>151</v>
      </c>
      <c r="P498" s="290" t="s">
        <v>151</v>
      </c>
      <c r="Q498" s="292" t="s">
        <v>210</v>
      </c>
      <c r="R498" s="294" t="s">
        <v>242</v>
      </c>
      <c r="S498" s="294" t="s">
        <v>245</v>
      </c>
      <c r="T498" s="294"/>
      <c r="U498" s="294"/>
      <c r="V498" s="289"/>
      <c r="W498" s="292" t="s">
        <v>515</v>
      </c>
      <c r="X498" s="295">
        <v>14</v>
      </c>
    </row>
    <row r="499" spans="2:24" s="39" customFormat="1" ht="16">
      <c r="B499" s="196"/>
      <c r="C499" s="286">
        <v>45615</v>
      </c>
      <c r="D499" s="287" t="s">
        <v>385</v>
      </c>
      <c r="E499" s="288">
        <v>0.53819444444444442</v>
      </c>
      <c r="F499" s="289" t="s">
        <v>216</v>
      </c>
      <c r="G499" s="290" t="s">
        <v>340</v>
      </c>
      <c r="H499" s="291">
        <v>0.2</v>
      </c>
      <c r="I499" s="292" t="s">
        <v>207</v>
      </c>
      <c r="J499" s="292" t="s">
        <v>148</v>
      </c>
      <c r="K499" s="290" t="s">
        <v>149</v>
      </c>
      <c r="L499" s="290" t="s">
        <v>209</v>
      </c>
      <c r="M499" s="290" t="s">
        <v>151</v>
      </c>
      <c r="N499" s="290" t="s">
        <v>151</v>
      </c>
      <c r="O499" s="293" t="s">
        <v>151</v>
      </c>
      <c r="P499" s="290" t="s">
        <v>151</v>
      </c>
      <c r="Q499" s="292" t="s">
        <v>210</v>
      </c>
      <c r="R499" s="294" t="s">
        <v>242</v>
      </c>
      <c r="S499" s="294" t="s">
        <v>245</v>
      </c>
      <c r="T499" s="294"/>
      <c r="U499" s="294"/>
      <c r="V499" s="289"/>
      <c r="W499" s="292" t="s">
        <v>514</v>
      </c>
      <c r="X499" s="295">
        <v>14</v>
      </c>
    </row>
    <row r="500" spans="2:24" s="39" customFormat="1" ht="16">
      <c r="B500" s="196"/>
      <c r="C500" s="286">
        <v>45615</v>
      </c>
      <c r="D500" s="287" t="s">
        <v>385</v>
      </c>
      <c r="E500" s="288">
        <v>0.53888888888888886</v>
      </c>
      <c r="F500" s="289" t="s">
        <v>216</v>
      </c>
      <c r="G500" s="290" t="s">
        <v>340</v>
      </c>
      <c r="H500" s="291">
        <v>0.2</v>
      </c>
      <c r="I500" s="292" t="s">
        <v>207</v>
      </c>
      <c r="J500" s="292" t="s">
        <v>148</v>
      </c>
      <c r="K500" s="290" t="s">
        <v>208</v>
      </c>
      <c r="L500" s="290" t="s">
        <v>209</v>
      </c>
      <c r="M500" s="290" t="s">
        <v>151</v>
      </c>
      <c r="N500" s="290" t="s">
        <v>151</v>
      </c>
      <c r="O500" s="293" t="s">
        <v>151</v>
      </c>
      <c r="P500" s="290" t="s">
        <v>151</v>
      </c>
      <c r="Q500" s="292" t="s">
        <v>210</v>
      </c>
      <c r="R500" s="294" t="s">
        <v>242</v>
      </c>
      <c r="S500" s="294" t="s">
        <v>245</v>
      </c>
      <c r="T500" s="294"/>
      <c r="U500" s="294"/>
      <c r="V500" s="289"/>
      <c r="W500" s="292" t="s">
        <v>514</v>
      </c>
      <c r="X500" s="295">
        <v>14</v>
      </c>
    </row>
    <row r="501" spans="2:24" s="39" customFormat="1" ht="16">
      <c r="B501" s="196"/>
      <c r="C501" s="286">
        <v>45615</v>
      </c>
      <c r="D501" s="287" t="s">
        <v>385</v>
      </c>
      <c r="E501" s="288">
        <v>0.54166666666666663</v>
      </c>
      <c r="F501" s="289" t="s">
        <v>216</v>
      </c>
      <c r="G501" s="290" t="s">
        <v>340</v>
      </c>
      <c r="H501" s="291">
        <v>0</v>
      </c>
      <c r="I501" s="292" t="s">
        <v>207</v>
      </c>
      <c r="J501" s="292" t="s">
        <v>148</v>
      </c>
      <c r="K501" s="290" t="s">
        <v>149</v>
      </c>
      <c r="L501" s="290" t="s">
        <v>209</v>
      </c>
      <c r="M501" s="290" t="s">
        <v>151</v>
      </c>
      <c r="N501" s="290" t="s">
        <v>151</v>
      </c>
      <c r="O501" s="293" t="s">
        <v>151</v>
      </c>
      <c r="P501" s="290" t="s">
        <v>151</v>
      </c>
      <c r="Q501" s="292" t="s">
        <v>210</v>
      </c>
      <c r="R501" s="294" t="s">
        <v>204</v>
      </c>
      <c r="S501" s="294" t="s">
        <v>246</v>
      </c>
      <c r="T501" s="294" t="s">
        <v>154</v>
      </c>
      <c r="U501" s="294" t="s">
        <v>210</v>
      </c>
      <c r="V501" s="289"/>
      <c r="W501" s="292" t="s">
        <v>437</v>
      </c>
      <c r="X501" s="295">
        <v>14</v>
      </c>
    </row>
    <row r="502" spans="2:24" s="39" customFormat="1" ht="16">
      <c r="B502" s="196"/>
      <c r="C502" s="286">
        <v>45615</v>
      </c>
      <c r="D502" s="287" t="s">
        <v>385</v>
      </c>
      <c r="E502" s="288">
        <v>0.54652777777777772</v>
      </c>
      <c r="F502" s="289" t="s">
        <v>216</v>
      </c>
      <c r="G502" s="290" t="s">
        <v>340</v>
      </c>
      <c r="H502" s="291">
        <v>0.2</v>
      </c>
      <c r="I502" s="292" t="s">
        <v>207</v>
      </c>
      <c r="J502" s="292" t="s">
        <v>148</v>
      </c>
      <c r="K502" s="290" t="s">
        <v>149</v>
      </c>
      <c r="L502" s="290" t="s">
        <v>209</v>
      </c>
      <c r="M502" s="290" t="s">
        <v>151</v>
      </c>
      <c r="N502" s="290" t="s">
        <v>151</v>
      </c>
      <c r="O502" s="293" t="s">
        <v>151</v>
      </c>
      <c r="P502" s="290" t="s">
        <v>151</v>
      </c>
      <c r="Q502" s="292" t="s">
        <v>210</v>
      </c>
      <c r="R502" s="294" t="s">
        <v>204</v>
      </c>
      <c r="S502" s="294" t="s">
        <v>245</v>
      </c>
      <c r="T502" s="294"/>
      <c r="U502" s="294"/>
      <c r="V502" s="289"/>
      <c r="W502" s="292" t="s">
        <v>386</v>
      </c>
      <c r="X502" s="295">
        <v>13</v>
      </c>
    </row>
    <row r="503" spans="2:24" s="39" customFormat="1" ht="16">
      <c r="B503" s="196"/>
      <c r="C503" s="286">
        <v>45615</v>
      </c>
      <c r="D503" s="287" t="s">
        <v>385</v>
      </c>
      <c r="E503" s="288">
        <v>0.54791666666666672</v>
      </c>
      <c r="F503" s="289" t="s">
        <v>216</v>
      </c>
      <c r="G503" s="290" t="s">
        <v>340</v>
      </c>
      <c r="H503" s="291">
        <v>0.2</v>
      </c>
      <c r="I503" s="292" t="s">
        <v>207</v>
      </c>
      <c r="J503" s="292" t="s">
        <v>148</v>
      </c>
      <c r="K503" s="290" t="s">
        <v>149</v>
      </c>
      <c r="L503" s="290" t="s">
        <v>209</v>
      </c>
      <c r="M503" s="290" t="s">
        <v>151</v>
      </c>
      <c r="N503" s="290" t="s">
        <v>151</v>
      </c>
      <c r="O503" s="293" t="s">
        <v>151</v>
      </c>
      <c r="P503" s="290" t="s">
        <v>151</v>
      </c>
      <c r="Q503" s="292" t="s">
        <v>210</v>
      </c>
      <c r="R503" s="294" t="s">
        <v>204</v>
      </c>
      <c r="S503" s="294" t="s">
        <v>246</v>
      </c>
      <c r="T503" s="294" t="s">
        <v>376</v>
      </c>
      <c r="U503" s="294" t="s">
        <v>210</v>
      </c>
      <c r="V503" s="289"/>
      <c r="W503" s="292" t="s">
        <v>437</v>
      </c>
      <c r="X503" s="295">
        <v>13</v>
      </c>
    </row>
    <row r="504" spans="2:24" s="39" customFormat="1" ht="16">
      <c r="B504" s="196"/>
      <c r="C504" s="286">
        <v>45615</v>
      </c>
      <c r="D504" s="287" t="s">
        <v>385</v>
      </c>
      <c r="E504" s="288">
        <v>0.54861111111111116</v>
      </c>
      <c r="F504" s="289" t="s">
        <v>216</v>
      </c>
      <c r="G504" s="290" t="s">
        <v>340</v>
      </c>
      <c r="H504" s="291">
        <v>0.1</v>
      </c>
      <c r="I504" s="292" t="s">
        <v>207</v>
      </c>
      <c r="J504" s="292" t="s">
        <v>148</v>
      </c>
      <c r="K504" s="290" t="s">
        <v>208</v>
      </c>
      <c r="L504" s="290" t="s">
        <v>209</v>
      </c>
      <c r="M504" s="290" t="s">
        <v>151</v>
      </c>
      <c r="N504" s="290" t="s">
        <v>151</v>
      </c>
      <c r="O504" s="293" t="s">
        <v>151</v>
      </c>
      <c r="P504" s="290" t="s">
        <v>151</v>
      </c>
      <c r="Q504" s="292" t="s">
        <v>210</v>
      </c>
      <c r="R504" s="294" t="s">
        <v>204</v>
      </c>
      <c r="S504" s="294" t="s">
        <v>249</v>
      </c>
      <c r="T504" s="294" t="s">
        <v>376</v>
      </c>
      <c r="U504" s="294" t="s">
        <v>210</v>
      </c>
      <c r="V504" s="289"/>
      <c r="W504" s="292" t="s">
        <v>428</v>
      </c>
      <c r="X504" s="295">
        <v>12</v>
      </c>
    </row>
    <row r="505" spans="2:24" s="39" customFormat="1" ht="16">
      <c r="B505" s="196"/>
      <c r="C505" s="286">
        <v>45615</v>
      </c>
      <c r="D505" s="287" t="s">
        <v>385</v>
      </c>
      <c r="E505" s="288">
        <v>0.5493055555555556</v>
      </c>
      <c r="F505" s="289" t="s">
        <v>216</v>
      </c>
      <c r="G505" s="290" t="s">
        <v>188</v>
      </c>
      <c r="H505" s="291">
        <v>0.1</v>
      </c>
      <c r="I505" s="292" t="s">
        <v>207</v>
      </c>
      <c r="J505" s="292" t="s">
        <v>148</v>
      </c>
      <c r="K505" s="290" t="s">
        <v>149</v>
      </c>
      <c r="L505" s="290" t="s">
        <v>209</v>
      </c>
      <c r="M505" s="290" t="s">
        <v>151</v>
      </c>
      <c r="N505" s="290" t="s">
        <v>151</v>
      </c>
      <c r="O505" s="293" t="s">
        <v>151</v>
      </c>
      <c r="P505" s="290" t="s">
        <v>151</v>
      </c>
      <c r="Q505" s="292" t="s">
        <v>210</v>
      </c>
      <c r="R505" s="294" t="s">
        <v>242</v>
      </c>
      <c r="S505" s="294" t="s">
        <v>245</v>
      </c>
      <c r="T505" s="294"/>
      <c r="U505" s="294"/>
      <c r="V505" s="289"/>
      <c r="W505" s="292" t="s">
        <v>514</v>
      </c>
      <c r="X505" s="295">
        <v>12</v>
      </c>
    </row>
    <row r="506" spans="2:24" s="39" customFormat="1" ht="16">
      <c r="B506" s="196"/>
      <c r="C506" s="286">
        <v>45615</v>
      </c>
      <c r="D506" s="287" t="s">
        <v>385</v>
      </c>
      <c r="E506" s="288">
        <v>0.55000000000000004</v>
      </c>
      <c r="F506" s="289" t="s">
        <v>216</v>
      </c>
      <c r="G506" s="290" t="s">
        <v>188</v>
      </c>
      <c r="H506" s="291">
        <v>0.1</v>
      </c>
      <c r="I506" s="292" t="s">
        <v>207</v>
      </c>
      <c r="J506" s="292" t="s">
        <v>148</v>
      </c>
      <c r="K506" s="290" t="s">
        <v>149</v>
      </c>
      <c r="L506" s="290" t="s">
        <v>209</v>
      </c>
      <c r="M506" s="290" t="s">
        <v>151</v>
      </c>
      <c r="N506" s="290" t="s">
        <v>151</v>
      </c>
      <c r="O506" s="293" t="s">
        <v>151</v>
      </c>
      <c r="P506" s="290" t="s">
        <v>151</v>
      </c>
      <c r="Q506" s="292" t="s">
        <v>210</v>
      </c>
      <c r="R506" s="294" t="s">
        <v>242</v>
      </c>
      <c r="S506" s="294" t="s">
        <v>245</v>
      </c>
      <c r="T506" s="294"/>
      <c r="U506" s="294"/>
      <c r="V506" s="289"/>
      <c r="W506" s="292" t="s">
        <v>514</v>
      </c>
      <c r="X506" s="295">
        <v>12</v>
      </c>
    </row>
    <row r="507" spans="2:24" s="39" customFormat="1" ht="16">
      <c r="B507" s="196"/>
      <c r="C507" s="286">
        <v>45615</v>
      </c>
      <c r="D507" s="287" t="s">
        <v>385</v>
      </c>
      <c r="E507" s="288">
        <v>0.55069444444444449</v>
      </c>
      <c r="F507" s="289" t="s">
        <v>216</v>
      </c>
      <c r="G507" s="290" t="s">
        <v>188</v>
      </c>
      <c r="H507" s="291">
        <v>0.2</v>
      </c>
      <c r="I507" s="292" t="s">
        <v>207</v>
      </c>
      <c r="J507" s="292" t="s">
        <v>148</v>
      </c>
      <c r="K507" s="290" t="s">
        <v>549</v>
      </c>
      <c r="L507" s="290" t="s">
        <v>209</v>
      </c>
      <c r="M507" s="290" t="s">
        <v>151</v>
      </c>
      <c r="N507" s="290" t="s">
        <v>151</v>
      </c>
      <c r="O507" s="293" t="s">
        <v>151</v>
      </c>
      <c r="P507" s="290" t="s">
        <v>126</v>
      </c>
      <c r="Q507" s="292" t="s">
        <v>210</v>
      </c>
      <c r="R507" s="294" t="s">
        <v>242</v>
      </c>
      <c r="S507" s="294" t="s">
        <v>246</v>
      </c>
      <c r="T507" s="294" t="s">
        <v>219</v>
      </c>
      <c r="U507" s="294"/>
      <c r="V507" s="289"/>
      <c r="W507" s="292" t="s">
        <v>516</v>
      </c>
      <c r="X507" s="295">
        <v>12</v>
      </c>
    </row>
    <row r="508" spans="2:24" s="39" customFormat="1" ht="16">
      <c r="B508" s="196"/>
      <c r="C508" s="286">
        <v>45615</v>
      </c>
      <c r="D508" s="287" t="s">
        <v>385</v>
      </c>
      <c r="E508" s="288">
        <v>0.55347222222222225</v>
      </c>
      <c r="F508" s="289" t="s">
        <v>216</v>
      </c>
      <c r="G508" s="290" t="s">
        <v>188</v>
      </c>
      <c r="H508" s="291">
        <v>0.5</v>
      </c>
      <c r="I508" s="292" t="s">
        <v>207</v>
      </c>
      <c r="J508" s="292" t="s">
        <v>148</v>
      </c>
      <c r="K508" s="290" t="s">
        <v>553</v>
      </c>
      <c r="L508" s="290" t="s">
        <v>209</v>
      </c>
      <c r="M508" s="290" t="s">
        <v>151</v>
      </c>
      <c r="N508" s="290" t="s">
        <v>151</v>
      </c>
      <c r="O508" s="293" t="s">
        <v>151</v>
      </c>
      <c r="P508" s="290" t="s">
        <v>151</v>
      </c>
      <c r="Q508" s="292" t="s">
        <v>210</v>
      </c>
      <c r="R508" s="294" t="s">
        <v>242</v>
      </c>
      <c r="S508" s="294" t="s">
        <v>246</v>
      </c>
      <c r="T508" s="294" t="s">
        <v>154</v>
      </c>
      <c r="U508" s="294" t="s">
        <v>210</v>
      </c>
      <c r="V508" s="289"/>
      <c r="W508" s="292" t="s">
        <v>517</v>
      </c>
      <c r="X508" s="295">
        <v>11</v>
      </c>
    </row>
    <row r="509" spans="2:24" s="39" customFormat="1" ht="16">
      <c r="B509" s="196"/>
      <c r="C509" s="286">
        <v>45615</v>
      </c>
      <c r="D509" s="287" t="s">
        <v>385</v>
      </c>
      <c r="E509" s="288">
        <v>0.55625000000000002</v>
      </c>
      <c r="F509" s="289" t="s">
        <v>216</v>
      </c>
      <c r="G509" s="290" t="s">
        <v>340</v>
      </c>
      <c r="H509" s="291">
        <v>0.2</v>
      </c>
      <c r="I509" s="292" t="s">
        <v>207</v>
      </c>
      <c r="J509" s="292" t="s">
        <v>148</v>
      </c>
      <c r="K509" s="290" t="s">
        <v>149</v>
      </c>
      <c r="L509" s="290" t="s">
        <v>209</v>
      </c>
      <c r="M509" s="290" t="s">
        <v>151</v>
      </c>
      <c r="N509" s="290" t="s">
        <v>151</v>
      </c>
      <c r="O509" s="293" t="s">
        <v>151</v>
      </c>
      <c r="P509" s="290" t="s">
        <v>151</v>
      </c>
      <c r="Q509" s="292" t="s">
        <v>210</v>
      </c>
      <c r="R509" s="294" t="s">
        <v>204</v>
      </c>
      <c r="S509" s="294" t="s">
        <v>249</v>
      </c>
      <c r="T509" s="294" t="s">
        <v>376</v>
      </c>
      <c r="U509" s="294" t="s">
        <v>210</v>
      </c>
      <c r="V509" s="289"/>
      <c r="W509" s="292" t="s">
        <v>428</v>
      </c>
      <c r="X509" s="295">
        <v>10</v>
      </c>
    </row>
    <row r="510" spans="2:24" s="39" customFormat="1" ht="16">
      <c r="B510" s="196"/>
      <c r="C510" s="286">
        <v>45615</v>
      </c>
      <c r="D510" s="287" t="s">
        <v>385</v>
      </c>
      <c r="E510" s="288">
        <v>0.55972222222222223</v>
      </c>
      <c r="F510" s="289" t="s">
        <v>216</v>
      </c>
      <c r="G510" s="290" t="s">
        <v>340</v>
      </c>
      <c r="H510" s="291">
        <v>0.1</v>
      </c>
      <c r="I510" s="292" t="s">
        <v>207</v>
      </c>
      <c r="J510" s="292" t="s">
        <v>148</v>
      </c>
      <c r="K510" s="290" t="s">
        <v>149</v>
      </c>
      <c r="L510" s="290" t="s">
        <v>209</v>
      </c>
      <c r="M510" s="290" t="s">
        <v>151</v>
      </c>
      <c r="N510" s="290" t="s">
        <v>151</v>
      </c>
      <c r="O510" s="293" t="s">
        <v>151</v>
      </c>
      <c r="P510" s="290" t="s">
        <v>151</v>
      </c>
      <c r="Q510" s="292" t="s">
        <v>210</v>
      </c>
      <c r="R510" s="294" t="s">
        <v>242</v>
      </c>
      <c r="S510" s="294" t="s">
        <v>249</v>
      </c>
      <c r="T510" s="294" t="s">
        <v>376</v>
      </c>
      <c r="U510" s="294" t="s">
        <v>210</v>
      </c>
      <c r="V510" s="289"/>
      <c r="W510" s="292" t="s">
        <v>428</v>
      </c>
      <c r="X510" s="295">
        <v>8</v>
      </c>
    </row>
    <row r="511" spans="2:24" s="39" customFormat="1" ht="16">
      <c r="B511" s="196"/>
      <c r="C511" s="286">
        <v>45615</v>
      </c>
      <c r="D511" s="287" t="s">
        <v>385</v>
      </c>
      <c r="E511" s="288">
        <v>0.56041666666666667</v>
      </c>
      <c r="F511" s="289" t="s">
        <v>216</v>
      </c>
      <c r="G511" s="290" t="s">
        <v>340</v>
      </c>
      <c r="H511" s="291">
        <v>0.1</v>
      </c>
      <c r="I511" s="292" t="s">
        <v>207</v>
      </c>
      <c r="J511" s="292" t="s">
        <v>148</v>
      </c>
      <c r="K511" s="290" t="s">
        <v>149</v>
      </c>
      <c r="L511" s="290" t="s">
        <v>209</v>
      </c>
      <c r="M511" s="290" t="s">
        <v>151</v>
      </c>
      <c r="N511" s="290" t="s">
        <v>151</v>
      </c>
      <c r="O511" s="293" t="s">
        <v>151</v>
      </c>
      <c r="P511" s="290" t="s">
        <v>151</v>
      </c>
      <c r="Q511" s="292" t="s">
        <v>210</v>
      </c>
      <c r="R511" s="294" t="s">
        <v>242</v>
      </c>
      <c r="S511" s="294" t="s">
        <v>249</v>
      </c>
      <c r="T511" s="294" t="s">
        <v>376</v>
      </c>
      <c r="U511" s="294" t="s">
        <v>210</v>
      </c>
      <c r="V511" s="289"/>
      <c r="W511" s="292" t="s">
        <v>428</v>
      </c>
      <c r="X511" s="295">
        <v>8</v>
      </c>
    </row>
    <row r="512" spans="2:24" s="39" customFormat="1" ht="16">
      <c r="B512" s="196"/>
      <c r="C512" s="286">
        <v>45615</v>
      </c>
      <c r="D512" s="287" t="s">
        <v>385</v>
      </c>
      <c r="E512" s="288">
        <v>0.56111111111111112</v>
      </c>
      <c r="F512" s="289" t="s">
        <v>216</v>
      </c>
      <c r="G512" s="290" t="s">
        <v>340</v>
      </c>
      <c r="H512" s="291">
        <v>0.1</v>
      </c>
      <c r="I512" s="292" t="s">
        <v>207</v>
      </c>
      <c r="J512" s="292" t="s">
        <v>148</v>
      </c>
      <c r="K512" s="290" t="s">
        <v>149</v>
      </c>
      <c r="L512" s="290" t="s">
        <v>209</v>
      </c>
      <c r="M512" s="290" t="s">
        <v>151</v>
      </c>
      <c r="N512" s="290" t="s">
        <v>151</v>
      </c>
      <c r="O512" s="293" t="s">
        <v>151</v>
      </c>
      <c r="P512" s="290" t="s">
        <v>151</v>
      </c>
      <c r="Q512" s="292" t="s">
        <v>210</v>
      </c>
      <c r="R512" s="294" t="s">
        <v>204</v>
      </c>
      <c r="S512" s="294" t="s">
        <v>249</v>
      </c>
      <c r="T512" s="294" t="s">
        <v>376</v>
      </c>
      <c r="U512" s="294" t="s">
        <v>210</v>
      </c>
      <c r="V512" s="289"/>
      <c r="W512" s="292" t="s">
        <v>428</v>
      </c>
      <c r="X512" s="295">
        <v>7</v>
      </c>
    </row>
    <row r="513" spans="2:24" s="39" customFormat="1" ht="16">
      <c r="B513" s="196"/>
      <c r="C513" s="286">
        <v>45615</v>
      </c>
      <c r="D513" s="287" t="s">
        <v>385</v>
      </c>
      <c r="E513" s="288">
        <v>0.56180555555555556</v>
      </c>
      <c r="F513" s="289" t="s">
        <v>216</v>
      </c>
      <c r="G513" s="290" t="s">
        <v>340</v>
      </c>
      <c r="H513" s="291">
        <v>0.2</v>
      </c>
      <c r="I513" s="292" t="s">
        <v>207</v>
      </c>
      <c r="J513" s="292" t="s">
        <v>148</v>
      </c>
      <c r="K513" s="290" t="s">
        <v>149</v>
      </c>
      <c r="L513" s="290" t="s">
        <v>209</v>
      </c>
      <c r="M513" s="290" t="s">
        <v>151</v>
      </c>
      <c r="N513" s="290" t="s">
        <v>151</v>
      </c>
      <c r="O513" s="293" t="s">
        <v>151</v>
      </c>
      <c r="P513" s="290" t="s">
        <v>151</v>
      </c>
      <c r="Q513" s="292" t="s">
        <v>210</v>
      </c>
      <c r="R513" s="294" t="s">
        <v>204</v>
      </c>
      <c r="S513" s="294" t="s">
        <v>211</v>
      </c>
      <c r="T513" s="294" t="s">
        <v>376</v>
      </c>
      <c r="U513" s="294" t="s">
        <v>213</v>
      </c>
      <c r="V513" s="289"/>
      <c r="W513" s="292" t="s">
        <v>433</v>
      </c>
      <c r="X513" s="295">
        <v>7</v>
      </c>
    </row>
    <row r="514" spans="2:24" s="39" customFormat="1" ht="16">
      <c r="B514" s="196"/>
      <c r="C514" s="286">
        <v>45615</v>
      </c>
      <c r="D514" s="287" t="s">
        <v>385</v>
      </c>
      <c r="E514" s="288">
        <v>0.56180555555555556</v>
      </c>
      <c r="F514" s="289" t="s">
        <v>216</v>
      </c>
      <c r="G514" s="290" t="s">
        <v>340</v>
      </c>
      <c r="H514" s="291">
        <v>0.3</v>
      </c>
      <c r="I514" s="292" t="s">
        <v>207</v>
      </c>
      <c r="J514" s="292" t="s">
        <v>148</v>
      </c>
      <c r="K514" s="290" t="s">
        <v>149</v>
      </c>
      <c r="L514" s="290" t="s">
        <v>209</v>
      </c>
      <c r="M514" s="290" t="s">
        <v>151</v>
      </c>
      <c r="N514" s="290" t="s">
        <v>151</v>
      </c>
      <c r="O514" s="293" t="s">
        <v>151</v>
      </c>
      <c r="P514" s="290" t="s">
        <v>151</v>
      </c>
      <c r="Q514" s="292" t="s">
        <v>210</v>
      </c>
      <c r="R514" s="294" t="s">
        <v>242</v>
      </c>
      <c r="S514" s="294" t="s">
        <v>245</v>
      </c>
      <c r="T514" s="294"/>
      <c r="U514" s="294"/>
      <c r="V514" s="289"/>
      <c r="W514" s="292" t="s">
        <v>514</v>
      </c>
      <c r="X514" s="295">
        <v>7</v>
      </c>
    </row>
    <row r="515" spans="2:24" s="39" customFormat="1" ht="16">
      <c r="B515" s="196"/>
      <c r="C515" s="286">
        <v>45615</v>
      </c>
      <c r="D515" s="287" t="s">
        <v>385</v>
      </c>
      <c r="E515" s="288">
        <v>0.5625</v>
      </c>
      <c r="F515" s="289" t="s">
        <v>216</v>
      </c>
      <c r="G515" s="290" t="s">
        <v>188</v>
      </c>
      <c r="H515" s="291">
        <v>0.2</v>
      </c>
      <c r="I515" s="292" t="s">
        <v>207</v>
      </c>
      <c r="J515" s="292" t="s">
        <v>148</v>
      </c>
      <c r="K515" s="290" t="s">
        <v>149</v>
      </c>
      <c r="L515" s="290" t="s">
        <v>209</v>
      </c>
      <c r="M515" s="290" t="s">
        <v>151</v>
      </c>
      <c r="N515" s="290" t="s">
        <v>151</v>
      </c>
      <c r="O515" s="293" t="s">
        <v>151</v>
      </c>
      <c r="P515" s="290" t="s">
        <v>126</v>
      </c>
      <c r="Q515" s="292" t="s">
        <v>210</v>
      </c>
      <c r="R515" s="294" t="s">
        <v>242</v>
      </c>
      <c r="S515" s="294" t="s">
        <v>246</v>
      </c>
      <c r="T515" s="294" t="s">
        <v>154</v>
      </c>
      <c r="U515" s="294" t="s">
        <v>210</v>
      </c>
      <c r="V515" s="289"/>
      <c r="W515" s="292" t="s">
        <v>518</v>
      </c>
      <c r="X515" s="295">
        <v>7</v>
      </c>
    </row>
    <row r="516" spans="2:24" s="39" customFormat="1" ht="16">
      <c r="B516" s="196"/>
      <c r="C516" s="286">
        <v>45615</v>
      </c>
      <c r="D516" s="287" t="s">
        <v>385</v>
      </c>
      <c r="E516" s="288">
        <v>0.56458333333333333</v>
      </c>
      <c r="F516" s="289" t="s">
        <v>216</v>
      </c>
      <c r="G516" s="290" t="s">
        <v>188</v>
      </c>
      <c r="H516" s="291">
        <v>0.5</v>
      </c>
      <c r="I516" s="292" t="s">
        <v>207</v>
      </c>
      <c r="J516" s="292" t="s">
        <v>148</v>
      </c>
      <c r="K516" s="290" t="s">
        <v>149</v>
      </c>
      <c r="L516" s="290" t="s">
        <v>548</v>
      </c>
      <c r="M516" s="290" t="s">
        <v>151</v>
      </c>
      <c r="N516" s="290" t="s">
        <v>151</v>
      </c>
      <c r="O516" s="293" t="s">
        <v>151</v>
      </c>
      <c r="P516" s="290" t="s">
        <v>151</v>
      </c>
      <c r="Q516" s="292" t="s">
        <v>210</v>
      </c>
      <c r="R516" s="294" t="s">
        <v>204</v>
      </c>
      <c r="S516" s="294" t="s">
        <v>246</v>
      </c>
      <c r="T516" s="294" t="s">
        <v>376</v>
      </c>
      <c r="U516" s="294" t="s">
        <v>210</v>
      </c>
      <c r="V516" s="289"/>
      <c r="W516" s="292" t="s">
        <v>519</v>
      </c>
      <c r="X516" s="295">
        <v>5</v>
      </c>
    </row>
    <row r="517" spans="2:24" s="39" customFormat="1" ht="16">
      <c r="B517" s="196"/>
      <c r="C517" s="286">
        <v>45615</v>
      </c>
      <c r="D517" s="287" t="s">
        <v>385</v>
      </c>
      <c r="E517" s="288">
        <v>0.56736111111111109</v>
      </c>
      <c r="F517" s="289" t="s">
        <v>216</v>
      </c>
      <c r="G517" s="290" t="s">
        <v>188</v>
      </c>
      <c r="H517" s="291">
        <v>0.1</v>
      </c>
      <c r="I517" s="292" t="s">
        <v>207</v>
      </c>
      <c r="J517" s="292" t="s">
        <v>148</v>
      </c>
      <c r="K517" s="290" t="s">
        <v>149</v>
      </c>
      <c r="L517" s="290" t="s">
        <v>209</v>
      </c>
      <c r="M517" s="290" t="s">
        <v>151</v>
      </c>
      <c r="N517" s="290" t="s">
        <v>151</v>
      </c>
      <c r="O517" s="293" t="s">
        <v>151</v>
      </c>
      <c r="P517" s="290" t="s">
        <v>151</v>
      </c>
      <c r="Q517" s="292" t="s">
        <v>210</v>
      </c>
      <c r="R517" s="294" t="s">
        <v>204</v>
      </c>
      <c r="S517" s="294" t="s">
        <v>249</v>
      </c>
      <c r="T517" s="294" t="s">
        <v>376</v>
      </c>
      <c r="U517" s="294" t="s">
        <v>210</v>
      </c>
      <c r="V517" s="289"/>
      <c r="W517" s="292" t="s">
        <v>428</v>
      </c>
      <c r="X517" s="295">
        <v>4</v>
      </c>
    </row>
    <row r="518" spans="2:24" s="39" customFormat="1" ht="16">
      <c r="B518" s="196"/>
      <c r="C518" s="286">
        <v>45615</v>
      </c>
      <c r="D518" s="287" t="s">
        <v>385</v>
      </c>
      <c r="E518" s="288">
        <v>0.56805555555555554</v>
      </c>
      <c r="F518" s="289" t="s">
        <v>216</v>
      </c>
      <c r="G518" s="290" t="s">
        <v>188</v>
      </c>
      <c r="H518" s="291">
        <v>0.1</v>
      </c>
      <c r="I518" s="292" t="s">
        <v>207</v>
      </c>
      <c r="J518" s="292" t="s">
        <v>148</v>
      </c>
      <c r="K518" s="290" t="s">
        <v>208</v>
      </c>
      <c r="L518" s="290" t="s">
        <v>209</v>
      </c>
      <c r="M518" s="290" t="s">
        <v>151</v>
      </c>
      <c r="N518" s="290" t="s">
        <v>151</v>
      </c>
      <c r="O518" s="293" t="s">
        <v>151</v>
      </c>
      <c r="P518" s="290" t="s">
        <v>151</v>
      </c>
      <c r="Q518" s="292" t="s">
        <v>210</v>
      </c>
      <c r="R518" s="294" t="s">
        <v>242</v>
      </c>
      <c r="S518" s="294" t="s">
        <v>211</v>
      </c>
      <c r="T518" s="294" t="s">
        <v>376</v>
      </c>
      <c r="U518" s="294" t="s">
        <v>213</v>
      </c>
      <c r="V518" s="289"/>
      <c r="W518" s="292" t="s">
        <v>430</v>
      </c>
      <c r="X518" s="295">
        <v>3</v>
      </c>
    </row>
    <row r="519" spans="2:24" s="39" customFormat="1" ht="16">
      <c r="B519" s="196"/>
      <c r="C519" s="286">
        <v>45615</v>
      </c>
      <c r="D519" s="287" t="s">
        <v>385</v>
      </c>
      <c r="E519" s="288">
        <v>0.56874999999999998</v>
      </c>
      <c r="F519" s="289" t="s">
        <v>216</v>
      </c>
      <c r="G519" s="290" t="s">
        <v>188</v>
      </c>
      <c r="H519" s="291">
        <v>0.1</v>
      </c>
      <c r="I519" s="292" t="s">
        <v>207</v>
      </c>
      <c r="J519" s="292" t="s">
        <v>148</v>
      </c>
      <c r="K519" s="290" t="s">
        <v>149</v>
      </c>
      <c r="L519" s="290" t="s">
        <v>209</v>
      </c>
      <c r="M519" s="290" t="s">
        <v>151</v>
      </c>
      <c r="N519" s="290" t="s">
        <v>151</v>
      </c>
      <c r="O519" s="293" t="s">
        <v>151</v>
      </c>
      <c r="P519" s="290" t="s">
        <v>151</v>
      </c>
      <c r="Q519" s="292" t="s">
        <v>210</v>
      </c>
      <c r="R519" s="294" t="s">
        <v>204</v>
      </c>
      <c r="S519" s="294" t="s">
        <v>249</v>
      </c>
      <c r="T519" s="294" t="s">
        <v>154</v>
      </c>
      <c r="U519" s="294" t="s">
        <v>210</v>
      </c>
      <c r="V519" s="289"/>
      <c r="W519" s="292" t="s">
        <v>428</v>
      </c>
      <c r="X519" s="295">
        <v>3</v>
      </c>
    </row>
    <row r="520" spans="2:24" s="39" customFormat="1" ht="16">
      <c r="B520" s="196"/>
      <c r="C520" s="286">
        <v>45615</v>
      </c>
      <c r="D520" s="287" t="s">
        <v>385</v>
      </c>
      <c r="E520" s="288">
        <v>0.57222222222222219</v>
      </c>
      <c r="F520" s="289" t="s">
        <v>216</v>
      </c>
      <c r="G520" s="290" t="s">
        <v>188</v>
      </c>
      <c r="H520" s="291">
        <v>0.2</v>
      </c>
      <c r="I520" s="292" t="s">
        <v>207</v>
      </c>
      <c r="J520" s="292" t="s">
        <v>148</v>
      </c>
      <c r="K520" s="290" t="s">
        <v>149</v>
      </c>
      <c r="L520" s="290" t="s">
        <v>209</v>
      </c>
      <c r="M520" s="290" t="s">
        <v>151</v>
      </c>
      <c r="N520" s="290" t="s">
        <v>151</v>
      </c>
      <c r="O520" s="293" t="s">
        <v>151</v>
      </c>
      <c r="P520" s="290" t="s">
        <v>126</v>
      </c>
      <c r="Q520" s="292" t="s">
        <v>210</v>
      </c>
      <c r="R520" s="294" t="s">
        <v>242</v>
      </c>
      <c r="S520" s="294" t="s">
        <v>211</v>
      </c>
      <c r="T520" s="294" t="s">
        <v>376</v>
      </c>
      <c r="U520" s="294" t="s">
        <v>213</v>
      </c>
      <c r="V520" s="289"/>
      <c r="W520" s="292" t="s">
        <v>430</v>
      </c>
      <c r="X520" s="295">
        <v>1</v>
      </c>
    </row>
    <row r="521" spans="2:24" s="39" customFormat="1" ht="16">
      <c r="B521" s="196"/>
      <c r="C521" s="286">
        <v>45615</v>
      </c>
      <c r="D521" s="287" t="s">
        <v>385</v>
      </c>
      <c r="E521" s="288">
        <v>0.57361111111111107</v>
      </c>
      <c r="F521" s="289" t="s">
        <v>216</v>
      </c>
      <c r="G521" s="290" t="s">
        <v>188</v>
      </c>
      <c r="H521" s="291">
        <v>0.1</v>
      </c>
      <c r="I521" s="292" t="s">
        <v>207</v>
      </c>
      <c r="J521" s="292" t="s">
        <v>148</v>
      </c>
      <c r="K521" s="290" t="s">
        <v>149</v>
      </c>
      <c r="L521" s="290" t="s">
        <v>209</v>
      </c>
      <c r="M521" s="290" t="s">
        <v>151</v>
      </c>
      <c r="N521" s="290" t="s">
        <v>151</v>
      </c>
      <c r="O521" s="293" t="s">
        <v>151</v>
      </c>
      <c r="P521" s="290" t="s">
        <v>126</v>
      </c>
      <c r="Q521" s="292" t="s">
        <v>210</v>
      </c>
      <c r="R521" s="294" t="s">
        <v>242</v>
      </c>
      <c r="S521" s="294" t="s">
        <v>211</v>
      </c>
      <c r="T521" s="294" t="s">
        <v>376</v>
      </c>
      <c r="U521" s="294" t="s">
        <v>213</v>
      </c>
      <c r="V521" s="289"/>
      <c r="W521" s="292" t="s">
        <v>430</v>
      </c>
      <c r="X521" s="295">
        <v>1</v>
      </c>
    </row>
    <row r="522" spans="2:24" s="39" customFormat="1" ht="16">
      <c r="B522" s="196"/>
      <c r="C522" s="286">
        <v>45615</v>
      </c>
      <c r="D522" s="287" t="s">
        <v>385</v>
      </c>
      <c r="E522" s="288">
        <v>0.62916666666666665</v>
      </c>
      <c r="F522" s="289" t="s">
        <v>216</v>
      </c>
      <c r="G522" s="290" t="s">
        <v>188</v>
      </c>
      <c r="H522" s="291">
        <v>0.1</v>
      </c>
      <c r="I522" s="292" t="s">
        <v>207</v>
      </c>
      <c r="J522" s="292" t="s">
        <v>148</v>
      </c>
      <c r="K522" s="290" t="s">
        <v>149</v>
      </c>
      <c r="L522" s="290" t="s">
        <v>209</v>
      </c>
      <c r="M522" s="290" t="s">
        <v>151</v>
      </c>
      <c r="N522" s="290" t="s">
        <v>151</v>
      </c>
      <c r="O522" s="293" t="s">
        <v>151</v>
      </c>
      <c r="P522" s="290" t="s">
        <v>126</v>
      </c>
      <c r="Q522" s="292" t="s">
        <v>210</v>
      </c>
      <c r="R522" s="294" t="s">
        <v>242</v>
      </c>
      <c r="S522" s="294" t="s">
        <v>246</v>
      </c>
      <c r="T522" s="294" t="s">
        <v>219</v>
      </c>
      <c r="U522" s="294" t="s">
        <v>210</v>
      </c>
      <c r="V522" s="289"/>
      <c r="W522" s="292" t="s">
        <v>436</v>
      </c>
      <c r="X522" s="295">
        <v>1</v>
      </c>
    </row>
    <row r="523" spans="2:24" s="39" customFormat="1" ht="16">
      <c r="B523" s="196"/>
      <c r="C523" s="286">
        <v>45615</v>
      </c>
      <c r="D523" s="287" t="s">
        <v>385</v>
      </c>
      <c r="E523" s="288">
        <v>0.63055555555555554</v>
      </c>
      <c r="F523" s="289" t="s">
        <v>216</v>
      </c>
      <c r="G523" s="290" t="s">
        <v>188</v>
      </c>
      <c r="H523" s="291">
        <v>0.2</v>
      </c>
      <c r="I523" s="292" t="s">
        <v>207</v>
      </c>
      <c r="J523" s="292" t="s">
        <v>148</v>
      </c>
      <c r="K523" s="290" t="s">
        <v>208</v>
      </c>
      <c r="L523" s="290" t="s">
        <v>209</v>
      </c>
      <c r="M523" s="290" t="s">
        <v>151</v>
      </c>
      <c r="N523" s="290" t="s">
        <v>151</v>
      </c>
      <c r="O523" s="293" t="s">
        <v>151</v>
      </c>
      <c r="P523" s="290" t="s">
        <v>126</v>
      </c>
      <c r="Q523" s="292" t="s">
        <v>210</v>
      </c>
      <c r="R523" s="294" t="s">
        <v>204</v>
      </c>
      <c r="S523" s="294" t="s">
        <v>246</v>
      </c>
      <c r="T523" s="294" t="s">
        <v>219</v>
      </c>
      <c r="U523" s="294" t="s">
        <v>210</v>
      </c>
      <c r="V523" s="289"/>
      <c r="W523" s="292" t="s">
        <v>436</v>
      </c>
      <c r="X523" s="295">
        <v>1</v>
      </c>
    </row>
    <row r="524" spans="2:24" s="39" customFormat="1" ht="16">
      <c r="B524" s="196"/>
      <c r="C524" s="286">
        <v>45615</v>
      </c>
      <c r="D524" s="287" t="s">
        <v>385</v>
      </c>
      <c r="E524" s="288">
        <v>0.63124999999999998</v>
      </c>
      <c r="F524" s="289" t="s">
        <v>216</v>
      </c>
      <c r="G524" s="290" t="s">
        <v>188</v>
      </c>
      <c r="H524" s="291">
        <v>0.1</v>
      </c>
      <c r="I524" s="292" t="s">
        <v>207</v>
      </c>
      <c r="J524" s="292" t="s">
        <v>148</v>
      </c>
      <c r="K524" s="290" t="s">
        <v>149</v>
      </c>
      <c r="L524" s="290" t="s">
        <v>150</v>
      </c>
      <c r="M524" s="290" t="s">
        <v>151</v>
      </c>
      <c r="N524" s="290" t="s">
        <v>151</v>
      </c>
      <c r="O524" s="293" t="s">
        <v>151</v>
      </c>
      <c r="P524" s="290" t="s">
        <v>126</v>
      </c>
      <c r="Q524" s="292" t="s">
        <v>210</v>
      </c>
      <c r="R524" s="294" t="s">
        <v>242</v>
      </c>
      <c r="S524" s="294" t="s">
        <v>211</v>
      </c>
      <c r="T524" s="294" t="s">
        <v>376</v>
      </c>
      <c r="U524" s="294" t="s">
        <v>213</v>
      </c>
      <c r="V524" s="289"/>
      <c r="W524" s="292" t="s">
        <v>430</v>
      </c>
      <c r="X524" s="295">
        <v>2</v>
      </c>
    </row>
    <row r="525" spans="2:24" s="39" customFormat="1" ht="16">
      <c r="B525" s="196"/>
      <c r="C525" s="286">
        <v>45615</v>
      </c>
      <c r="D525" s="287" t="s">
        <v>385</v>
      </c>
      <c r="E525" s="288">
        <v>0.63194444444444442</v>
      </c>
      <c r="F525" s="289" t="s">
        <v>216</v>
      </c>
      <c r="G525" s="290" t="s">
        <v>188</v>
      </c>
      <c r="H525" s="291">
        <v>0.2</v>
      </c>
      <c r="I525" s="292" t="s">
        <v>207</v>
      </c>
      <c r="J525" s="292" t="s">
        <v>148</v>
      </c>
      <c r="K525" s="290" t="s">
        <v>149</v>
      </c>
      <c r="L525" s="290" t="s">
        <v>209</v>
      </c>
      <c r="M525" s="290" t="s">
        <v>151</v>
      </c>
      <c r="N525" s="290" t="s">
        <v>151</v>
      </c>
      <c r="O525" s="293" t="s">
        <v>151</v>
      </c>
      <c r="P525" s="290" t="s">
        <v>151</v>
      </c>
      <c r="Q525" s="292" t="s">
        <v>210</v>
      </c>
      <c r="R525" s="294" t="s">
        <v>204</v>
      </c>
      <c r="S525" s="294" t="s">
        <v>249</v>
      </c>
      <c r="T525" s="294" t="s">
        <v>376</v>
      </c>
      <c r="U525" s="294" t="s">
        <v>210</v>
      </c>
      <c r="V525" s="289"/>
      <c r="W525" s="292" t="s">
        <v>428</v>
      </c>
      <c r="X525" s="295">
        <v>2</v>
      </c>
    </row>
    <row r="526" spans="2:24" s="39" customFormat="1" ht="16">
      <c r="B526" s="196"/>
      <c r="C526" s="286">
        <v>45615</v>
      </c>
      <c r="D526" s="287" t="s">
        <v>385</v>
      </c>
      <c r="E526" s="288">
        <v>0.63402777777777775</v>
      </c>
      <c r="F526" s="289" t="s">
        <v>216</v>
      </c>
      <c r="G526" s="290" t="s">
        <v>188</v>
      </c>
      <c r="H526" s="291">
        <v>0.1</v>
      </c>
      <c r="I526" s="292" t="s">
        <v>207</v>
      </c>
      <c r="J526" s="292" t="s">
        <v>148</v>
      </c>
      <c r="K526" s="290" t="s">
        <v>208</v>
      </c>
      <c r="L526" s="290" t="s">
        <v>209</v>
      </c>
      <c r="M526" s="290" t="s">
        <v>151</v>
      </c>
      <c r="N526" s="290" t="s">
        <v>151</v>
      </c>
      <c r="O526" s="293" t="s">
        <v>126</v>
      </c>
      <c r="P526" s="290" t="s">
        <v>151</v>
      </c>
      <c r="Q526" s="292" t="s">
        <v>210</v>
      </c>
      <c r="R526" s="294" t="s">
        <v>204</v>
      </c>
      <c r="S526" s="294" t="s">
        <v>249</v>
      </c>
      <c r="T526" s="294" t="s">
        <v>376</v>
      </c>
      <c r="U526" s="294" t="s">
        <v>210</v>
      </c>
      <c r="V526" s="289"/>
      <c r="W526" s="292" t="s">
        <v>428</v>
      </c>
      <c r="X526" s="295">
        <v>3</v>
      </c>
    </row>
    <row r="527" spans="2:24" s="39" customFormat="1" ht="16">
      <c r="B527" s="196"/>
      <c r="C527" s="286">
        <v>45615</v>
      </c>
      <c r="D527" s="287" t="s">
        <v>385</v>
      </c>
      <c r="E527" s="288">
        <v>0.63749999999999996</v>
      </c>
      <c r="F527" s="289" t="s">
        <v>216</v>
      </c>
      <c r="G527" s="290" t="s">
        <v>188</v>
      </c>
      <c r="H527" s="291">
        <v>0.1</v>
      </c>
      <c r="I527" s="292" t="s">
        <v>207</v>
      </c>
      <c r="J527" s="292" t="s">
        <v>148</v>
      </c>
      <c r="K527" s="290" t="s">
        <v>149</v>
      </c>
      <c r="L527" s="290" t="s">
        <v>546</v>
      </c>
      <c r="M527" s="290" t="s">
        <v>151</v>
      </c>
      <c r="N527" s="290" t="s">
        <v>151</v>
      </c>
      <c r="O527" s="293" t="s">
        <v>151</v>
      </c>
      <c r="P527" s="290" t="s">
        <v>126</v>
      </c>
      <c r="Q527" s="292" t="s">
        <v>210</v>
      </c>
      <c r="R527" s="294" t="s">
        <v>204</v>
      </c>
      <c r="S527" s="294" t="s">
        <v>246</v>
      </c>
      <c r="T527" s="294" t="s">
        <v>376</v>
      </c>
      <c r="U527" s="294" t="s">
        <v>210</v>
      </c>
      <c r="V527" s="289"/>
      <c r="W527" s="292" t="s">
        <v>520</v>
      </c>
      <c r="X527" s="295">
        <v>5</v>
      </c>
    </row>
    <row r="528" spans="2:24" s="39" customFormat="1" ht="16">
      <c r="B528" s="196"/>
      <c r="C528" s="286">
        <v>45615</v>
      </c>
      <c r="D528" s="287" t="s">
        <v>385</v>
      </c>
      <c r="E528" s="288">
        <v>0.6381944444444444</v>
      </c>
      <c r="F528" s="289" t="s">
        <v>216</v>
      </c>
      <c r="G528" s="290" t="s">
        <v>188</v>
      </c>
      <c r="H528" s="291">
        <v>0.2</v>
      </c>
      <c r="I528" s="292" t="s">
        <v>207</v>
      </c>
      <c r="J528" s="292" t="s">
        <v>148</v>
      </c>
      <c r="K528" s="290" t="s">
        <v>149</v>
      </c>
      <c r="L528" s="290" t="s">
        <v>209</v>
      </c>
      <c r="M528" s="290" t="s">
        <v>151</v>
      </c>
      <c r="N528" s="290" t="s">
        <v>151</v>
      </c>
      <c r="O528" s="293" t="s">
        <v>151</v>
      </c>
      <c r="P528" s="290" t="s">
        <v>151</v>
      </c>
      <c r="Q528" s="292" t="s">
        <v>210</v>
      </c>
      <c r="R528" s="294" t="s">
        <v>242</v>
      </c>
      <c r="S528" s="294" t="s">
        <v>246</v>
      </c>
      <c r="T528" s="294" t="s">
        <v>154</v>
      </c>
      <c r="U528" s="294" t="s">
        <v>210</v>
      </c>
      <c r="V528" s="289"/>
      <c r="W528" s="292" t="s">
        <v>521</v>
      </c>
      <c r="X528" s="295">
        <v>5</v>
      </c>
    </row>
    <row r="529" spans="2:24" s="39" customFormat="1" ht="16">
      <c r="B529" s="196"/>
      <c r="C529" s="286">
        <v>45615</v>
      </c>
      <c r="D529" s="287" t="s">
        <v>385</v>
      </c>
      <c r="E529" s="288">
        <v>0.63888888888888884</v>
      </c>
      <c r="F529" s="289" t="s">
        <v>216</v>
      </c>
      <c r="G529" s="290" t="s">
        <v>188</v>
      </c>
      <c r="H529" s="291">
        <v>0.1</v>
      </c>
      <c r="I529" s="292" t="s">
        <v>207</v>
      </c>
      <c r="J529" s="292" t="s">
        <v>148</v>
      </c>
      <c r="K529" s="290" t="s">
        <v>208</v>
      </c>
      <c r="L529" s="290" t="s">
        <v>209</v>
      </c>
      <c r="M529" s="290" t="s">
        <v>151</v>
      </c>
      <c r="N529" s="290" t="s">
        <v>151</v>
      </c>
      <c r="O529" s="293" t="s">
        <v>151</v>
      </c>
      <c r="P529" s="290" t="s">
        <v>151</v>
      </c>
      <c r="Q529" s="292" t="s">
        <v>210</v>
      </c>
      <c r="R529" s="294" t="s">
        <v>242</v>
      </c>
      <c r="S529" s="294" t="s">
        <v>246</v>
      </c>
      <c r="T529" s="294" t="s">
        <v>376</v>
      </c>
      <c r="U529" s="294" t="s">
        <v>210</v>
      </c>
      <c r="V529" s="289"/>
      <c r="W529" s="292" t="s">
        <v>522</v>
      </c>
      <c r="X529" s="295">
        <v>5</v>
      </c>
    </row>
    <row r="530" spans="2:24" s="39" customFormat="1" ht="16">
      <c r="B530" s="196"/>
      <c r="C530" s="286">
        <v>45615</v>
      </c>
      <c r="D530" s="287" t="s">
        <v>385</v>
      </c>
      <c r="E530" s="288">
        <v>0.64513888888888893</v>
      </c>
      <c r="F530" s="289" t="s">
        <v>216</v>
      </c>
      <c r="G530" s="290" t="s">
        <v>188</v>
      </c>
      <c r="H530" s="291">
        <v>0.1</v>
      </c>
      <c r="I530" s="292" t="s">
        <v>207</v>
      </c>
      <c r="J530" s="292" t="s">
        <v>148</v>
      </c>
      <c r="K530" s="290" t="s">
        <v>149</v>
      </c>
      <c r="L530" s="290" t="s">
        <v>209</v>
      </c>
      <c r="M530" s="290" t="s">
        <v>151</v>
      </c>
      <c r="N530" s="290" t="s">
        <v>151</v>
      </c>
      <c r="O530" s="293" t="s">
        <v>151</v>
      </c>
      <c r="P530" s="290" t="s">
        <v>151</v>
      </c>
      <c r="Q530" s="292" t="s">
        <v>210</v>
      </c>
      <c r="R530" s="294" t="s">
        <v>242</v>
      </c>
      <c r="S530" s="294" t="s">
        <v>246</v>
      </c>
      <c r="T530" s="294" t="s">
        <v>219</v>
      </c>
      <c r="U530" s="294" t="s">
        <v>210</v>
      </c>
      <c r="V530" s="289"/>
      <c r="W530" s="292" t="s">
        <v>436</v>
      </c>
      <c r="X530" s="295">
        <v>5</v>
      </c>
    </row>
    <row r="531" spans="2:24" s="39" customFormat="1" ht="16">
      <c r="B531" s="196"/>
      <c r="C531" s="286">
        <v>45615</v>
      </c>
      <c r="D531" s="287" t="s">
        <v>385</v>
      </c>
      <c r="E531" s="288">
        <v>0.64583333333333337</v>
      </c>
      <c r="F531" s="289" t="s">
        <v>216</v>
      </c>
      <c r="G531" s="290" t="s">
        <v>188</v>
      </c>
      <c r="H531" s="291">
        <v>0.5</v>
      </c>
      <c r="I531" s="292" t="s">
        <v>207</v>
      </c>
      <c r="J531" s="292" t="s">
        <v>148</v>
      </c>
      <c r="K531" s="290" t="s">
        <v>149</v>
      </c>
      <c r="L531" s="290" t="s">
        <v>548</v>
      </c>
      <c r="M531" s="290" t="s">
        <v>151</v>
      </c>
      <c r="N531" s="290" t="s">
        <v>151</v>
      </c>
      <c r="O531" s="293" t="s">
        <v>151</v>
      </c>
      <c r="P531" s="290" t="s">
        <v>151</v>
      </c>
      <c r="Q531" s="292" t="s">
        <v>210</v>
      </c>
      <c r="R531" s="294" t="s">
        <v>204</v>
      </c>
      <c r="S531" s="294" t="s">
        <v>245</v>
      </c>
      <c r="T531" s="294"/>
      <c r="U531" s="294"/>
      <c r="V531" s="289"/>
      <c r="W531" s="292" t="s">
        <v>523</v>
      </c>
      <c r="X531" s="295">
        <v>5</v>
      </c>
    </row>
    <row r="532" spans="2:24" s="39" customFormat="1" ht="16">
      <c r="B532" s="196"/>
      <c r="C532" s="286">
        <v>45615</v>
      </c>
      <c r="D532" s="287" t="s">
        <v>385</v>
      </c>
      <c r="E532" s="288">
        <v>0.64930555555555558</v>
      </c>
      <c r="F532" s="289" t="s">
        <v>216</v>
      </c>
      <c r="G532" s="290" t="s">
        <v>188</v>
      </c>
      <c r="H532" s="291">
        <v>0.1</v>
      </c>
      <c r="I532" s="292" t="s">
        <v>207</v>
      </c>
      <c r="J532" s="292" t="s">
        <v>148</v>
      </c>
      <c r="K532" s="290" t="s">
        <v>149</v>
      </c>
      <c r="L532" s="290" t="s">
        <v>209</v>
      </c>
      <c r="M532" s="290" t="s">
        <v>151</v>
      </c>
      <c r="N532" s="290" t="s">
        <v>151</v>
      </c>
      <c r="O532" s="293" t="s">
        <v>151</v>
      </c>
      <c r="P532" s="290" t="s">
        <v>151</v>
      </c>
      <c r="Q532" s="292" t="s">
        <v>210</v>
      </c>
      <c r="R532" s="294" t="s">
        <v>242</v>
      </c>
      <c r="S532" s="294" t="s">
        <v>246</v>
      </c>
      <c r="T532" s="294" t="s">
        <v>376</v>
      </c>
      <c r="U532" s="294" t="s">
        <v>210</v>
      </c>
      <c r="V532" s="289"/>
      <c r="W532" s="292" t="s">
        <v>431</v>
      </c>
      <c r="X532" s="295">
        <v>4</v>
      </c>
    </row>
    <row r="533" spans="2:24" s="39" customFormat="1" ht="16">
      <c r="B533" s="196"/>
      <c r="C533" s="286">
        <v>45615</v>
      </c>
      <c r="D533" s="287" t="s">
        <v>385</v>
      </c>
      <c r="E533" s="288">
        <v>0.65</v>
      </c>
      <c r="F533" s="289" t="s">
        <v>216</v>
      </c>
      <c r="G533" s="290" t="s">
        <v>188</v>
      </c>
      <c r="H533" s="291">
        <v>0.4</v>
      </c>
      <c r="I533" s="292" t="s">
        <v>207</v>
      </c>
      <c r="J533" s="292" t="s">
        <v>148</v>
      </c>
      <c r="K533" s="290" t="s">
        <v>208</v>
      </c>
      <c r="L533" s="290" t="s">
        <v>209</v>
      </c>
      <c r="M533" s="290" t="s">
        <v>151</v>
      </c>
      <c r="N533" s="290" t="s">
        <v>151</v>
      </c>
      <c r="O533" s="293" t="s">
        <v>151</v>
      </c>
      <c r="P533" s="290" t="s">
        <v>151</v>
      </c>
      <c r="Q533" s="292" t="s">
        <v>210</v>
      </c>
      <c r="R533" s="294" t="s">
        <v>242</v>
      </c>
      <c r="S533" s="294" t="s">
        <v>245</v>
      </c>
      <c r="T533" s="294"/>
      <c r="U533" s="294"/>
      <c r="V533" s="289"/>
      <c r="W533" s="292" t="s">
        <v>514</v>
      </c>
      <c r="X533" s="295">
        <v>3</v>
      </c>
    </row>
    <row r="534" spans="2:24" s="39" customFormat="1" ht="16">
      <c r="B534" s="196"/>
      <c r="C534" s="286">
        <v>45615</v>
      </c>
      <c r="D534" s="287" t="s">
        <v>385</v>
      </c>
      <c r="E534" s="288">
        <v>0.65208333333333335</v>
      </c>
      <c r="F534" s="289" t="s">
        <v>216</v>
      </c>
      <c r="G534" s="290" t="s">
        <v>188</v>
      </c>
      <c r="H534" s="291">
        <v>0.1</v>
      </c>
      <c r="I534" s="292" t="s">
        <v>207</v>
      </c>
      <c r="J534" s="292" t="s">
        <v>148</v>
      </c>
      <c r="K534" s="290" t="s">
        <v>149</v>
      </c>
      <c r="L534" s="290" t="s">
        <v>209</v>
      </c>
      <c r="M534" s="290" t="s">
        <v>151</v>
      </c>
      <c r="N534" s="290" t="s">
        <v>151</v>
      </c>
      <c r="O534" s="293" t="s">
        <v>151</v>
      </c>
      <c r="P534" s="290" t="s">
        <v>151</v>
      </c>
      <c r="Q534" s="292" t="s">
        <v>210</v>
      </c>
      <c r="R534" s="294" t="s">
        <v>204</v>
      </c>
      <c r="S534" s="294" t="s">
        <v>249</v>
      </c>
      <c r="T534" s="294" t="s">
        <v>376</v>
      </c>
      <c r="U534" s="294" t="s">
        <v>210</v>
      </c>
      <c r="V534" s="289"/>
      <c r="W534" s="292" t="s">
        <v>491</v>
      </c>
      <c r="X534" s="295">
        <v>2</v>
      </c>
    </row>
    <row r="535" spans="2:24" s="39" customFormat="1" ht="16">
      <c r="B535" s="196"/>
      <c r="C535" s="286">
        <v>45615</v>
      </c>
      <c r="D535" s="287" t="s">
        <v>385</v>
      </c>
      <c r="E535" s="288">
        <v>0.65277777777777779</v>
      </c>
      <c r="F535" s="289" t="s">
        <v>216</v>
      </c>
      <c r="G535" s="290" t="s">
        <v>188</v>
      </c>
      <c r="H535" s="291">
        <v>0.3</v>
      </c>
      <c r="I535" s="292" t="s">
        <v>207</v>
      </c>
      <c r="J535" s="292" t="s">
        <v>148</v>
      </c>
      <c r="K535" s="290" t="s">
        <v>149</v>
      </c>
      <c r="L535" s="290" t="s">
        <v>209</v>
      </c>
      <c r="M535" s="290" t="s">
        <v>151</v>
      </c>
      <c r="N535" s="290" t="s">
        <v>151</v>
      </c>
      <c r="O535" s="293" t="s">
        <v>151</v>
      </c>
      <c r="P535" s="290" t="s">
        <v>151</v>
      </c>
      <c r="Q535" s="292" t="s">
        <v>210</v>
      </c>
      <c r="R535" s="294" t="s">
        <v>204</v>
      </c>
      <c r="S535" s="294" t="s">
        <v>246</v>
      </c>
      <c r="T535" s="294" t="s">
        <v>154</v>
      </c>
      <c r="U535" s="294" t="s">
        <v>210</v>
      </c>
      <c r="V535" s="289"/>
      <c r="W535" s="292" t="s">
        <v>524</v>
      </c>
      <c r="X535" s="295">
        <v>2</v>
      </c>
    </row>
    <row r="536" spans="2:24" s="39" customFormat="1" ht="16">
      <c r="B536" s="196"/>
      <c r="C536" s="286">
        <v>45615</v>
      </c>
      <c r="D536" s="287" t="s">
        <v>385</v>
      </c>
      <c r="E536" s="288">
        <v>0.65347222222222223</v>
      </c>
      <c r="F536" s="289" t="s">
        <v>216</v>
      </c>
      <c r="G536" s="290" t="s">
        <v>188</v>
      </c>
      <c r="H536" s="291">
        <v>0.2</v>
      </c>
      <c r="I536" s="292" t="s">
        <v>207</v>
      </c>
      <c r="J536" s="292" t="s">
        <v>148</v>
      </c>
      <c r="K536" s="290" t="s">
        <v>208</v>
      </c>
      <c r="L536" s="290" t="s">
        <v>209</v>
      </c>
      <c r="M536" s="290" t="s">
        <v>151</v>
      </c>
      <c r="N536" s="290" t="s">
        <v>151</v>
      </c>
      <c r="O536" s="293" t="s">
        <v>151</v>
      </c>
      <c r="P536" s="290" t="s">
        <v>126</v>
      </c>
      <c r="Q536" s="292" t="s">
        <v>210</v>
      </c>
      <c r="R536" s="294" t="s">
        <v>242</v>
      </c>
      <c r="S536" s="294" t="s">
        <v>246</v>
      </c>
      <c r="T536" s="294" t="s">
        <v>219</v>
      </c>
      <c r="U536" s="294" t="s">
        <v>210</v>
      </c>
      <c r="V536" s="289"/>
      <c r="W536" s="292" t="s">
        <v>525</v>
      </c>
      <c r="X536" s="295">
        <v>1</v>
      </c>
    </row>
    <row r="537" spans="2:24" s="39" customFormat="1" ht="16">
      <c r="B537" s="196"/>
      <c r="C537" s="286">
        <v>45615</v>
      </c>
      <c r="D537" s="287" t="s">
        <v>385</v>
      </c>
      <c r="E537" s="288">
        <v>0.65486111111111112</v>
      </c>
      <c r="F537" s="289" t="s">
        <v>216</v>
      </c>
      <c r="G537" s="290" t="s">
        <v>188</v>
      </c>
      <c r="H537" s="291">
        <v>0.1</v>
      </c>
      <c r="I537" s="292" t="s">
        <v>207</v>
      </c>
      <c r="J537" s="292" t="s">
        <v>148</v>
      </c>
      <c r="K537" s="290" t="s">
        <v>149</v>
      </c>
      <c r="L537" s="290" t="s">
        <v>209</v>
      </c>
      <c r="M537" s="290" t="s">
        <v>151</v>
      </c>
      <c r="N537" s="290" t="s">
        <v>151</v>
      </c>
      <c r="O537" s="293" t="s">
        <v>151</v>
      </c>
      <c r="P537" s="290" t="s">
        <v>126</v>
      </c>
      <c r="Q537" s="292" t="s">
        <v>210</v>
      </c>
      <c r="R537" s="294" t="s">
        <v>204</v>
      </c>
      <c r="S537" s="294" t="s">
        <v>211</v>
      </c>
      <c r="T537" s="294" t="s">
        <v>376</v>
      </c>
      <c r="U537" s="294" t="s">
        <v>213</v>
      </c>
      <c r="V537" s="289"/>
      <c r="W537" s="292" t="s">
        <v>432</v>
      </c>
      <c r="X537" s="295">
        <v>1</v>
      </c>
    </row>
    <row r="538" spans="2:24" s="39" customFormat="1" ht="16">
      <c r="B538" s="196"/>
      <c r="C538" s="286">
        <v>45616</v>
      </c>
      <c r="D538" s="287" t="s">
        <v>387</v>
      </c>
      <c r="E538" s="288">
        <v>0.43819444444444444</v>
      </c>
      <c r="F538" s="289" t="s">
        <v>127</v>
      </c>
      <c r="G538" s="290" t="s">
        <v>188</v>
      </c>
      <c r="H538" s="291">
        <v>0.2</v>
      </c>
      <c r="I538" s="292" t="s">
        <v>207</v>
      </c>
      <c r="J538" s="292" t="s">
        <v>148</v>
      </c>
      <c r="K538" s="290" t="s">
        <v>149</v>
      </c>
      <c r="L538" s="290" t="s">
        <v>209</v>
      </c>
      <c r="M538" s="290" t="s">
        <v>151</v>
      </c>
      <c r="N538" s="290" t="s">
        <v>151</v>
      </c>
      <c r="O538" s="293" t="s">
        <v>151</v>
      </c>
      <c r="P538" s="290" t="s">
        <v>151</v>
      </c>
      <c r="Q538" s="292" t="s">
        <v>210</v>
      </c>
      <c r="R538" s="294" t="s">
        <v>204</v>
      </c>
      <c r="S538" s="294" t="s">
        <v>249</v>
      </c>
      <c r="T538" s="294" t="s">
        <v>376</v>
      </c>
      <c r="U538" s="294" t="s">
        <v>210</v>
      </c>
      <c r="V538" s="289"/>
      <c r="W538" s="292" t="s">
        <v>491</v>
      </c>
      <c r="X538" s="295">
        <v>2</v>
      </c>
    </row>
    <row r="539" spans="2:24" s="39" customFormat="1" ht="16">
      <c r="B539" s="196"/>
      <c r="C539" s="286">
        <v>45616</v>
      </c>
      <c r="D539" s="287" t="s">
        <v>387</v>
      </c>
      <c r="E539" s="288">
        <v>0.44027777777777777</v>
      </c>
      <c r="F539" s="289" t="s">
        <v>127</v>
      </c>
      <c r="G539" s="290" t="s">
        <v>188</v>
      </c>
      <c r="H539" s="291">
        <v>0.1</v>
      </c>
      <c r="I539" s="292" t="s">
        <v>207</v>
      </c>
      <c r="J539" s="292" t="s">
        <v>148</v>
      </c>
      <c r="K539" s="290" t="s">
        <v>208</v>
      </c>
      <c r="L539" s="290" t="s">
        <v>209</v>
      </c>
      <c r="M539" s="290" t="s">
        <v>151</v>
      </c>
      <c r="N539" s="290" t="s">
        <v>151</v>
      </c>
      <c r="O539" s="293" t="s">
        <v>151</v>
      </c>
      <c r="P539" s="290" t="s">
        <v>151</v>
      </c>
      <c r="Q539" s="292" t="s">
        <v>210</v>
      </c>
      <c r="R539" s="294" t="s">
        <v>242</v>
      </c>
      <c r="S539" s="294" t="s">
        <v>246</v>
      </c>
      <c r="T539" s="294" t="s">
        <v>376</v>
      </c>
      <c r="U539" s="294" t="s">
        <v>210</v>
      </c>
      <c r="V539" s="289"/>
      <c r="W539" s="292" t="s">
        <v>431</v>
      </c>
      <c r="X539" s="295">
        <v>2</v>
      </c>
    </row>
    <row r="540" spans="2:24" s="39" customFormat="1" ht="16">
      <c r="B540" s="196"/>
      <c r="C540" s="286">
        <v>45616</v>
      </c>
      <c r="D540" s="287" t="s">
        <v>387</v>
      </c>
      <c r="E540" s="288">
        <v>0.44097222222222221</v>
      </c>
      <c r="F540" s="289" t="s">
        <v>127</v>
      </c>
      <c r="G540" s="290" t="s">
        <v>188</v>
      </c>
      <c r="H540" s="291">
        <v>0.5</v>
      </c>
      <c r="I540" s="292" t="s">
        <v>207</v>
      </c>
      <c r="J540" s="292" t="s">
        <v>148</v>
      </c>
      <c r="K540" s="290" t="s">
        <v>149</v>
      </c>
      <c r="L540" s="290" t="s">
        <v>209</v>
      </c>
      <c r="M540" s="290" t="s">
        <v>151</v>
      </c>
      <c r="N540" s="290" t="s">
        <v>151</v>
      </c>
      <c r="O540" s="293" t="s">
        <v>151</v>
      </c>
      <c r="P540" s="290" t="s">
        <v>151</v>
      </c>
      <c r="Q540" s="292" t="s">
        <v>210</v>
      </c>
      <c r="R540" s="294" t="s">
        <v>204</v>
      </c>
      <c r="S540" s="294" t="s">
        <v>246</v>
      </c>
      <c r="T540" s="294" t="s">
        <v>154</v>
      </c>
      <c r="U540" s="294" t="s">
        <v>210</v>
      </c>
      <c r="V540" s="289"/>
      <c r="W540" s="292" t="s">
        <v>431</v>
      </c>
      <c r="X540" s="295">
        <v>2</v>
      </c>
    </row>
    <row r="541" spans="2:24" s="39" customFormat="1" ht="16">
      <c r="B541" s="196"/>
      <c r="C541" s="286">
        <v>45616</v>
      </c>
      <c r="D541" s="287" t="s">
        <v>387</v>
      </c>
      <c r="E541" s="288">
        <v>0.44097222222222221</v>
      </c>
      <c r="F541" s="289" t="s">
        <v>127</v>
      </c>
      <c r="G541" s="290" t="s">
        <v>188</v>
      </c>
      <c r="H541" s="291">
        <v>0</v>
      </c>
      <c r="I541" s="292" t="s">
        <v>207</v>
      </c>
      <c r="J541" s="292" t="s">
        <v>148</v>
      </c>
      <c r="K541" s="290" t="s">
        <v>149</v>
      </c>
      <c r="L541" s="290" t="s">
        <v>209</v>
      </c>
      <c r="M541" s="290" t="s">
        <v>151</v>
      </c>
      <c r="N541" s="290" t="s">
        <v>151</v>
      </c>
      <c r="O541" s="293" t="s">
        <v>151</v>
      </c>
      <c r="P541" s="290" t="s">
        <v>151</v>
      </c>
      <c r="Q541" s="292" t="s">
        <v>210</v>
      </c>
      <c r="R541" s="294" t="s">
        <v>204</v>
      </c>
      <c r="S541" s="294" t="s">
        <v>249</v>
      </c>
      <c r="T541" s="294" t="s">
        <v>376</v>
      </c>
      <c r="U541" s="294" t="s">
        <v>210</v>
      </c>
      <c r="V541" s="289"/>
      <c r="W541" s="292" t="s">
        <v>491</v>
      </c>
      <c r="X541" s="295">
        <v>2</v>
      </c>
    </row>
    <row r="542" spans="2:24" s="39" customFormat="1" ht="16">
      <c r="B542" s="196"/>
      <c r="C542" s="286">
        <v>45616</v>
      </c>
      <c r="D542" s="287" t="s">
        <v>387</v>
      </c>
      <c r="E542" s="288">
        <v>0.44444444444444442</v>
      </c>
      <c r="F542" s="289" t="s">
        <v>127</v>
      </c>
      <c r="G542" s="290" t="s">
        <v>188</v>
      </c>
      <c r="H542" s="291">
        <v>0.4</v>
      </c>
      <c r="I542" s="292" t="s">
        <v>207</v>
      </c>
      <c r="J542" s="292" t="s">
        <v>148</v>
      </c>
      <c r="K542" s="290" t="s">
        <v>149</v>
      </c>
      <c r="L542" s="290" t="s">
        <v>150</v>
      </c>
      <c r="M542" s="290" t="s">
        <v>151</v>
      </c>
      <c r="N542" s="290" t="s">
        <v>151</v>
      </c>
      <c r="O542" s="293" t="s">
        <v>151</v>
      </c>
      <c r="P542" s="290" t="s">
        <v>151</v>
      </c>
      <c r="Q542" s="292" t="s">
        <v>210</v>
      </c>
      <c r="R542" s="294" t="s">
        <v>242</v>
      </c>
      <c r="S542" s="294" t="s">
        <v>245</v>
      </c>
      <c r="T542" s="294" t="s">
        <v>219</v>
      </c>
      <c r="U542" s="294"/>
      <c r="V542" s="289"/>
      <c r="W542" s="292" t="s">
        <v>526</v>
      </c>
      <c r="X542" s="295">
        <v>5</v>
      </c>
    </row>
    <row r="543" spans="2:24" s="39" customFormat="1" ht="16">
      <c r="B543" s="196"/>
      <c r="C543" s="286">
        <v>45616</v>
      </c>
      <c r="D543" s="287" t="s">
        <v>387</v>
      </c>
      <c r="E543" s="288">
        <v>0.44583333333333336</v>
      </c>
      <c r="F543" s="289" t="s">
        <v>127</v>
      </c>
      <c r="G543" s="290" t="s">
        <v>188</v>
      </c>
      <c r="H543" s="291">
        <v>0.2</v>
      </c>
      <c r="I543" s="292" t="s">
        <v>207</v>
      </c>
      <c r="J543" s="292" t="s">
        <v>148</v>
      </c>
      <c r="K543" s="290" t="s">
        <v>149</v>
      </c>
      <c r="L543" s="290" t="s">
        <v>209</v>
      </c>
      <c r="M543" s="290" t="s">
        <v>151</v>
      </c>
      <c r="N543" s="290" t="s">
        <v>151</v>
      </c>
      <c r="O543" s="293" t="s">
        <v>151</v>
      </c>
      <c r="P543" s="290" t="s">
        <v>151</v>
      </c>
      <c r="Q543" s="292" t="s">
        <v>210</v>
      </c>
      <c r="R543" s="294" t="s">
        <v>204</v>
      </c>
      <c r="S543" s="294" t="s">
        <v>249</v>
      </c>
      <c r="T543" s="294" t="s">
        <v>376</v>
      </c>
      <c r="U543" s="294" t="s">
        <v>210</v>
      </c>
      <c r="V543" s="289"/>
      <c r="W543" s="292" t="s">
        <v>491</v>
      </c>
      <c r="X543" s="295">
        <v>5</v>
      </c>
    </row>
    <row r="544" spans="2:24" s="39" customFormat="1" ht="16">
      <c r="B544" s="196"/>
      <c r="C544" s="286">
        <v>45616</v>
      </c>
      <c r="D544" s="287" t="s">
        <v>387</v>
      </c>
      <c r="E544" s="288">
        <v>0.44583333333333336</v>
      </c>
      <c r="F544" s="289" t="s">
        <v>127</v>
      </c>
      <c r="G544" s="290" t="s">
        <v>188</v>
      </c>
      <c r="H544" s="291">
        <v>0</v>
      </c>
      <c r="I544" s="292" t="s">
        <v>207</v>
      </c>
      <c r="J544" s="292" t="s">
        <v>148</v>
      </c>
      <c r="K544" s="290" t="s">
        <v>149</v>
      </c>
      <c r="L544" s="290" t="s">
        <v>209</v>
      </c>
      <c r="M544" s="290" t="s">
        <v>151</v>
      </c>
      <c r="N544" s="290" t="s">
        <v>151</v>
      </c>
      <c r="O544" s="293" t="s">
        <v>151</v>
      </c>
      <c r="P544" s="290" t="s">
        <v>151</v>
      </c>
      <c r="Q544" s="292" t="s">
        <v>210</v>
      </c>
      <c r="R544" s="294" t="s">
        <v>242</v>
      </c>
      <c r="S544" s="294" t="s">
        <v>211</v>
      </c>
      <c r="T544" s="294" t="s">
        <v>376</v>
      </c>
      <c r="U544" s="294" t="s">
        <v>213</v>
      </c>
      <c r="V544" s="289"/>
      <c r="W544" s="292" t="s">
        <v>430</v>
      </c>
      <c r="X544" s="295">
        <v>5</v>
      </c>
    </row>
    <row r="545" spans="2:24" s="39" customFormat="1" ht="16">
      <c r="B545" s="196"/>
      <c r="C545" s="286">
        <v>45616</v>
      </c>
      <c r="D545" s="287" t="s">
        <v>387</v>
      </c>
      <c r="E545" s="288">
        <v>0.44861111111111113</v>
      </c>
      <c r="F545" s="289" t="s">
        <v>127</v>
      </c>
      <c r="G545" s="290" t="s">
        <v>340</v>
      </c>
      <c r="H545" s="291">
        <v>0.2</v>
      </c>
      <c r="I545" s="292" t="s">
        <v>207</v>
      </c>
      <c r="J545" s="292" t="s">
        <v>148</v>
      </c>
      <c r="K545" s="290" t="s">
        <v>149</v>
      </c>
      <c r="L545" s="290" t="s">
        <v>209</v>
      </c>
      <c r="M545" s="290" t="s">
        <v>151</v>
      </c>
      <c r="N545" s="290" t="s">
        <v>126</v>
      </c>
      <c r="O545" s="293" t="s">
        <v>151</v>
      </c>
      <c r="P545" s="290" t="s">
        <v>151</v>
      </c>
      <c r="Q545" s="292" t="s">
        <v>210</v>
      </c>
      <c r="R545" s="294" t="s">
        <v>204</v>
      </c>
      <c r="S545" s="294" t="s">
        <v>211</v>
      </c>
      <c r="T545" s="294" t="s">
        <v>376</v>
      </c>
      <c r="U545" s="294" t="s">
        <v>213</v>
      </c>
      <c r="V545" s="289"/>
      <c r="W545" s="292" t="s">
        <v>430</v>
      </c>
      <c r="X545" s="295">
        <v>7</v>
      </c>
    </row>
    <row r="546" spans="2:24" s="39" customFormat="1" ht="16">
      <c r="B546" s="196"/>
      <c r="C546" s="286">
        <v>45616</v>
      </c>
      <c r="D546" s="287" t="s">
        <v>387</v>
      </c>
      <c r="E546" s="288">
        <v>0.44930555555555557</v>
      </c>
      <c r="F546" s="289" t="s">
        <v>127</v>
      </c>
      <c r="G546" s="290" t="s">
        <v>340</v>
      </c>
      <c r="H546" s="291">
        <v>0.1</v>
      </c>
      <c r="I546" s="292" t="s">
        <v>207</v>
      </c>
      <c r="J546" s="292" t="s">
        <v>148</v>
      </c>
      <c r="K546" s="290" t="s">
        <v>149</v>
      </c>
      <c r="L546" s="290" t="s">
        <v>150</v>
      </c>
      <c r="M546" s="290" t="s">
        <v>151</v>
      </c>
      <c r="N546" s="290" t="s">
        <v>151</v>
      </c>
      <c r="O546" s="293" t="s">
        <v>151</v>
      </c>
      <c r="P546" s="290" t="s">
        <v>151</v>
      </c>
      <c r="Q546" s="292" t="s">
        <v>210</v>
      </c>
      <c r="R546" s="294" t="s">
        <v>204</v>
      </c>
      <c r="S546" s="294" t="s">
        <v>211</v>
      </c>
      <c r="T546" s="294" t="s">
        <v>376</v>
      </c>
      <c r="U546" s="294" t="s">
        <v>213</v>
      </c>
      <c r="V546" s="289"/>
      <c r="W546" s="292" t="s">
        <v>527</v>
      </c>
      <c r="X546" s="295">
        <v>7</v>
      </c>
    </row>
    <row r="547" spans="2:24" s="39" customFormat="1" ht="16">
      <c r="B547" s="196"/>
      <c r="C547" s="286">
        <v>45616</v>
      </c>
      <c r="D547" s="287" t="s">
        <v>387</v>
      </c>
      <c r="E547" s="288">
        <v>0.45069444444444445</v>
      </c>
      <c r="F547" s="289" t="s">
        <v>127</v>
      </c>
      <c r="G547" s="290" t="s">
        <v>340</v>
      </c>
      <c r="H547" s="291">
        <v>0.1</v>
      </c>
      <c r="I547" s="292" t="s">
        <v>207</v>
      </c>
      <c r="J547" s="292" t="s">
        <v>148</v>
      </c>
      <c r="K547" s="290" t="s">
        <v>149</v>
      </c>
      <c r="L547" s="290" t="s">
        <v>209</v>
      </c>
      <c r="M547" s="290" t="s">
        <v>151</v>
      </c>
      <c r="N547" s="290" t="s">
        <v>151</v>
      </c>
      <c r="O547" s="293" t="s">
        <v>151</v>
      </c>
      <c r="P547" s="290" t="s">
        <v>151</v>
      </c>
      <c r="Q547" s="292" t="s">
        <v>210</v>
      </c>
      <c r="R547" s="294" t="s">
        <v>242</v>
      </c>
      <c r="S547" s="294" t="s">
        <v>249</v>
      </c>
      <c r="T547" s="294" t="s">
        <v>376</v>
      </c>
      <c r="U547" s="294" t="s">
        <v>210</v>
      </c>
      <c r="V547" s="289"/>
      <c r="W547" s="292" t="s">
        <v>491</v>
      </c>
      <c r="X547" s="295">
        <v>8</v>
      </c>
    </row>
    <row r="548" spans="2:24" s="39" customFormat="1" ht="16">
      <c r="B548" s="196"/>
      <c r="C548" s="286">
        <v>45616</v>
      </c>
      <c r="D548" s="287" t="s">
        <v>387</v>
      </c>
      <c r="E548" s="288">
        <v>0.4513888888888889</v>
      </c>
      <c r="F548" s="289" t="s">
        <v>127</v>
      </c>
      <c r="G548" s="290" t="s">
        <v>340</v>
      </c>
      <c r="H548" s="291">
        <v>0.1</v>
      </c>
      <c r="I548" s="292" t="s">
        <v>207</v>
      </c>
      <c r="J548" s="292" t="s">
        <v>148</v>
      </c>
      <c r="K548" s="290" t="s">
        <v>149</v>
      </c>
      <c r="L548" s="290" t="s">
        <v>209</v>
      </c>
      <c r="M548" s="290" t="s">
        <v>151</v>
      </c>
      <c r="N548" s="290" t="s">
        <v>151</v>
      </c>
      <c r="O548" s="293" t="s">
        <v>151</v>
      </c>
      <c r="P548" s="290" t="s">
        <v>151</v>
      </c>
      <c r="Q548" s="292" t="s">
        <v>210</v>
      </c>
      <c r="R548" s="294" t="s">
        <v>204</v>
      </c>
      <c r="S548" s="294" t="s">
        <v>249</v>
      </c>
      <c r="T548" s="294" t="s">
        <v>376</v>
      </c>
      <c r="U548" s="294" t="s">
        <v>210</v>
      </c>
      <c r="V548" s="289"/>
      <c r="W548" s="292" t="s">
        <v>491</v>
      </c>
      <c r="X548" s="295">
        <v>8</v>
      </c>
    </row>
    <row r="549" spans="2:24" s="39" customFormat="1" ht="16">
      <c r="B549" s="196"/>
      <c r="C549" s="286">
        <v>45616</v>
      </c>
      <c r="D549" s="287" t="s">
        <v>555</v>
      </c>
      <c r="E549" s="288">
        <v>0.47222222222222221</v>
      </c>
      <c r="F549" s="289" t="s">
        <v>127</v>
      </c>
      <c r="G549" s="290" t="s">
        <v>188</v>
      </c>
      <c r="H549" s="291">
        <v>0.2</v>
      </c>
      <c r="I549" s="292" t="s">
        <v>207</v>
      </c>
      <c r="J549" s="292" t="s">
        <v>148</v>
      </c>
      <c r="K549" s="290" t="s">
        <v>149</v>
      </c>
      <c r="L549" s="290" t="s">
        <v>209</v>
      </c>
      <c r="M549" s="290" t="s">
        <v>151</v>
      </c>
      <c r="N549" s="290" t="s">
        <v>151</v>
      </c>
      <c r="O549" s="293" t="s">
        <v>151</v>
      </c>
      <c r="P549" s="290" t="s">
        <v>151</v>
      </c>
      <c r="Q549" s="292" t="s">
        <v>210</v>
      </c>
      <c r="R549" s="294" t="s">
        <v>204</v>
      </c>
      <c r="S549" s="294" t="s">
        <v>245</v>
      </c>
      <c r="T549" s="294" t="s">
        <v>376</v>
      </c>
      <c r="U549" s="294" t="s">
        <v>213</v>
      </c>
      <c r="V549" s="289"/>
      <c r="W549" s="292" t="s">
        <v>512</v>
      </c>
      <c r="X549" s="295">
        <v>12</v>
      </c>
    </row>
    <row r="550" spans="2:24" s="39" customFormat="1" ht="16">
      <c r="B550" s="196"/>
      <c r="C550" s="286">
        <v>45616</v>
      </c>
      <c r="D550" s="287" t="s">
        <v>555</v>
      </c>
      <c r="E550" s="288">
        <v>0.47361111111111109</v>
      </c>
      <c r="F550" s="289" t="s">
        <v>127</v>
      </c>
      <c r="G550" s="290" t="s">
        <v>188</v>
      </c>
      <c r="H550" s="291">
        <v>0.1</v>
      </c>
      <c r="I550" s="292" t="s">
        <v>207</v>
      </c>
      <c r="J550" s="292" t="s">
        <v>148</v>
      </c>
      <c r="K550" s="290" t="s">
        <v>549</v>
      </c>
      <c r="L550" s="290" t="s">
        <v>209</v>
      </c>
      <c r="M550" s="290" t="s">
        <v>151</v>
      </c>
      <c r="N550" s="290" t="s">
        <v>151</v>
      </c>
      <c r="O550" s="293" t="s">
        <v>151</v>
      </c>
      <c r="P550" s="290" t="s">
        <v>151</v>
      </c>
      <c r="Q550" s="292" t="s">
        <v>210</v>
      </c>
      <c r="R550" s="294" t="s">
        <v>204</v>
      </c>
      <c r="S550" s="294" t="s">
        <v>247</v>
      </c>
      <c r="T550" s="294" t="s">
        <v>154</v>
      </c>
      <c r="U550" s="294" t="s">
        <v>210</v>
      </c>
      <c r="V550" s="289"/>
      <c r="W550" s="292" t="s">
        <v>528</v>
      </c>
      <c r="X550" s="295">
        <v>11</v>
      </c>
    </row>
    <row r="551" spans="2:24" s="39" customFormat="1" ht="16">
      <c r="B551" s="196"/>
      <c r="C551" s="286">
        <v>45616</v>
      </c>
      <c r="D551" s="287" t="s">
        <v>555</v>
      </c>
      <c r="E551" s="288">
        <v>0.47499999999999998</v>
      </c>
      <c r="F551" s="289" t="s">
        <v>127</v>
      </c>
      <c r="G551" s="290" t="s">
        <v>188</v>
      </c>
      <c r="H551" s="291">
        <v>0.1</v>
      </c>
      <c r="I551" s="292" t="s">
        <v>207</v>
      </c>
      <c r="J551" s="292" t="s">
        <v>148</v>
      </c>
      <c r="K551" s="290" t="s">
        <v>549</v>
      </c>
      <c r="L551" s="290" t="s">
        <v>209</v>
      </c>
      <c r="M551" s="290" t="s">
        <v>151</v>
      </c>
      <c r="N551" s="290" t="s">
        <v>151</v>
      </c>
      <c r="O551" s="293" t="s">
        <v>151</v>
      </c>
      <c r="P551" s="290" t="s">
        <v>151</v>
      </c>
      <c r="Q551" s="292" t="s">
        <v>210</v>
      </c>
      <c r="R551" s="294" t="s">
        <v>204</v>
      </c>
      <c r="S551" s="294" t="s">
        <v>246</v>
      </c>
      <c r="T551" s="294"/>
      <c r="U551" s="294"/>
      <c r="V551" s="289"/>
      <c r="W551" s="292" t="s">
        <v>516</v>
      </c>
      <c r="X551" s="295">
        <v>11</v>
      </c>
    </row>
    <row r="552" spans="2:24" s="39" customFormat="1" ht="16">
      <c r="B552" s="196"/>
      <c r="C552" s="286">
        <v>45616</v>
      </c>
      <c r="D552" s="287" t="s">
        <v>555</v>
      </c>
      <c r="E552" s="288">
        <v>0.50208333333333333</v>
      </c>
      <c r="F552" s="289" t="s">
        <v>127</v>
      </c>
      <c r="G552" s="290" t="s">
        <v>340</v>
      </c>
      <c r="H552" s="291">
        <v>0.2</v>
      </c>
      <c r="I552" s="292" t="s">
        <v>207</v>
      </c>
      <c r="J552" s="292" t="s">
        <v>148</v>
      </c>
      <c r="K552" s="290" t="s">
        <v>149</v>
      </c>
      <c r="L552" s="290" t="s">
        <v>209</v>
      </c>
      <c r="M552" s="290" t="s">
        <v>151</v>
      </c>
      <c r="N552" s="290" t="s">
        <v>151</v>
      </c>
      <c r="O552" s="293" t="s">
        <v>151</v>
      </c>
      <c r="P552" s="290" t="s">
        <v>151</v>
      </c>
      <c r="Q552" s="292" t="s">
        <v>210</v>
      </c>
      <c r="R552" s="294" t="s">
        <v>204</v>
      </c>
      <c r="S552" s="294" t="s">
        <v>245</v>
      </c>
      <c r="T552" s="294"/>
      <c r="U552" s="294"/>
      <c r="V552" s="289"/>
      <c r="W552" s="292" t="s">
        <v>514</v>
      </c>
      <c r="X552" s="295">
        <v>7</v>
      </c>
    </row>
    <row r="553" spans="2:24" s="39" customFormat="1" ht="16">
      <c r="B553" s="196"/>
      <c r="C553" s="286">
        <v>45616</v>
      </c>
      <c r="D553" s="287" t="s">
        <v>387</v>
      </c>
      <c r="E553" s="288">
        <v>0.50347222222222221</v>
      </c>
      <c r="F553" s="289" t="s">
        <v>127</v>
      </c>
      <c r="G553" s="290" t="s">
        <v>188</v>
      </c>
      <c r="H553" s="291">
        <v>0.1</v>
      </c>
      <c r="I553" s="292" t="s">
        <v>207</v>
      </c>
      <c r="J553" s="292" t="s">
        <v>148</v>
      </c>
      <c r="K553" s="290" t="s">
        <v>208</v>
      </c>
      <c r="L553" s="290" t="s">
        <v>209</v>
      </c>
      <c r="M553" s="290" t="s">
        <v>151</v>
      </c>
      <c r="N553" s="290" t="s">
        <v>151</v>
      </c>
      <c r="O553" s="293" t="s">
        <v>151</v>
      </c>
      <c r="P553" s="290" t="s">
        <v>126</v>
      </c>
      <c r="Q553" s="292" t="s">
        <v>210</v>
      </c>
      <c r="R553" s="294" t="s">
        <v>204</v>
      </c>
      <c r="S553" s="294" t="s">
        <v>249</v>
      </c>
      <c r="T553" s="294" t="s">
        <v>376</v>
      </c>
      <c r="U553" s="294" t="s">
        <v>210</v>
      </c>
      <c r="V553" s="289"/>
      <c r="W553" s="292" t="s">
        <v>491</v>
      </c>
      <c r="X553" s="295">
        <v>6</v>
      </c>
    </row>
    <row r="554" spans="2:24" s="39" customFormat="1" ht="16">
      <c r="B554" s="196"/>
      <c r="C554" s="286">
        <v>45616</v>
      </c>
      <c r="D554" s="287" t="s">
        <v>387</v>
      </c>
      <c r="E554" s="288">
        <v>0.50416666666666665</v>
      </c>
      <c r="F554" s="289" t="s">
        <v>127</v>
      </c>
      <c r="G554" s="290" t="s">
        <v>188</v>
      </c>
      <c r="H554" s="291">
        <v>0.5</v>
      </c>
      <c r="I554" s="292" t="s">
        <v>207</v>
      </c>
      <c r="J554" s="292" t="s">
        <v>148</v>
      </c>
      <c r="K554" s="290" t="s">
        <v>149</v>
      </c>
      <c r="L554" s="290" t="s">
        <v>209</v>
      </c>
      <c r="M554" s="290" t="s">
        <v>151</v>
      </c>
      <c r="N554" s="290" t="s">
        <v>151</v>
      </c>
      <c r="O554" s="293" t="s">
        <v>151</v>
      </c>
      <c r="P554" s="290" t="s">
        <v>151</v>
      </c>
      <c r="Q554" s="292" t="s">
        <v>210</v>
      </c>
      <c r="R554" s="294" t="s">
        <v>204</v>
      </c>
      <c r="S554" s="294" t="s">
        <v>246</v>
      </c>
      <c r="T554" s="294" t="s">
        <v>154</v>
      </c>
      <c r="U554" s="294" t="s">
        <v>210</v>
      </c>
      <c r="V554" s="289"/>
      <c r="W554" s="292" t="s">
        <v>529</v>
      </c>
      <c r="X554" s="295">
        <v>5</v>
      </c>
    </row>
    <row r="555" spans="2:24" s="39" customFormat="1" ht="16">
      <c r="B555" s="196"/>
      <c r="C555" s="286">
        <v>45616</v>
      </c>
      <c r="D555" s="287" t="s">
        <v>387</v>
      </c>
      <c r="E555" s="288">
        <v>0.50694444444444442</v>
      </c>
      <c r="F555" s="289" t="s">
        <v>127</v>
      </c>
      <c r="G555" s="290" t="s">
        <v>188</v>
      </c>
      <c r="H555" s="291">
        <v>0.2</v>
      </c>
      <c r="I555" s="292" t="s">
        <v>207</v>
      </c>
      <c r="J555" s="292" t="s">
        <v>148</v>
      </c>
      <c r="K555" s="290" t="s">
        <v>149</v>
      </c>
      <c r="L555" s="290" t="s">
        <v>209</v>
      </c>
      <c r="M555" s="290" t="s">
        <v>151</v>
      </c>
      <c r="N555" s="290" t="s">
        <v>151</v>
      </c>
      <c r="O555" s="293" t="s">
        <v>151</v>
      </c>
      <c r="P555" s="290" t="s">
        <v>151</v>
      </c>
      <c r="Q555" s="292" t="s">
        <v>210</v>
      </c>
      <c r="R555" s="294" t="s">
        <v>204</v>
      </c>
      <c r="S555" s="294" t="s">
        <v>246</v>
      </c>
      <c r="T555" s="294" t="s">
        <v>376</v>
      </c>
      <c r="U555" s="294" t="s">
        <v>210</v>
      </c>
      <c r="V555" s="289"/>
      <c r="W555" s="292" t="s">
        <v>530</v>
      </c>
      <c r="X555" s="295">
        <v>4</v>
      </c>
    </row>
    <row r="556" spans="2:24" s="39" customFormat="1" ht="16">
      <c r="B556" s="196"/>
      <c r="C556" s="286">
        <v>45616</v>
      </c>
      <c r="D556" s="287" t="s">
        <v>387</v>
      </c>
      <c r="E556" s="288">
        <v>0.50763888888888886</v>
      </c>
      <c r="F556" s="289" t="s">
        <v>127</v>
      </c>
      <c r="G556" s="290" t="s">
        <v>188</v>
      </c>
      <c r="H556" s="291">
        <v>0.1</v>
      </c>
      <c r="I556" s="292" t="s">
        <v>207</v>
      </c>
      <c r="J556" s="292" t="s">
        <v>148</v>
      </c>
      <c r="K556" s="290" t="s">
        <v>149</v>
      </c>
      <c r="L556" s="290" t="s">
        <v>209</v>
      </c>
      <c r="M556" s="290" t="s">
        <v>151</v>
      </c>
      <c r="N556" s="290" t="s">
        <v>151</v>
      </c>
      <c r="O556" s="293" t="s">
        <v>151</v>
      </c>
      <c r="P556" s="290" t="s">
        <v>151</v>
      </c>
      <c r="Q556" s="292" t="s">
        <v>210</v>
      </c>
      <c r="R556" s="294" t="s">
        <v>204</v>
      </c>
      <c r="S556" s="294" t="s">
        <v>246</v>
      </c>
      <c r="T556" s="294" t="s">
        <v>376</v>
      </c>
      <c r="U556" s="294" t="s">
        <v>210</v>
      </c>
      <c r="V556" s="289"/>
      <c r="W556" s="292" t="s">
        <v>531</v>
      </c>
      <c r="X556" s="295">
        <v>4</v>
      </c>
    </row>
    <row r="557" spans="2:24" s="39" customFormat="1" ht="16">
      <c r="B557" s="196"/>
      <c r="C557" s="286">
        <v>45616</v>
      </c>
      <c r="D557" s="287" t="s">
        <v>387</v>
      </c>
      <c r="E557" s="288">
        <v>0.50902777777777775</v>
      </c>
      <c r="F557" s="289" t="s">
        <v>127</v>
      </c>
      <c r="G557" s="290" t="s">
        <v>188</v>
      </c>
      <c r="H557" s="291">
        <v>0.3</v>
      </c>
      <c r="I557" s="292" t="s">
        <v>207</v>
      </c>
      <c r="J557" s="292" t="s">
        <v>148</v>
      </c>
      <c r="K557" s="290" t="s">
        <v>208</v>
      </c>
      <c r="L557" s="290" t="s">
        <v>209</v>
      </c>
      <c r="M557" s="290" t="s">
        <v>151</v>
      </c>
      <c r="N557" s="290" t="s">
        <v>126</v>
      </c>
      <c r="O557" s="293" t="s">
        <v>126</v>
      </c>
      <c r="P557" s="290" t="s">
        <v>151</v>
      </c>
      <c r="Q557" s="292" t="s">
        <v>210</v>
      </c>
      <c r="R557" s="294" t="s">
        <v>204</v>
      </c>
      <c r="S557" s="294" t="s">
        <v>246</v>
      </c>
      <c r="T557" s="294" t="s">
        <v>376</v>
      </c>
      <c r="U557" s="294" t="s">
        <v>210</v>
      </c>
      <c r="V557" s="289"/>
      <c r="W557" s="292" t="s">
        <v>532</v>
      </c>
      <c r="X557" s="295">
        <v>3</v>
      </c>
    </row>
    <row r="558" spans="2:24" s="39" customFormat="1" ht="16">
      <c r="B558" s="196"/>
      <c r="C558" s="286">
        <v>45616</v>
      </c>
      <c r="D558" s="287" t="s">
        <v>387</v>
      </c>
      <c r="E558" s="288">
        <v>0.51111111111111107</v>
      </c>
      <c r="F558" s="289" t="s">
        <v>127</v>
      </c>
      <c r="G558" s="290" t="s">
        <v>188</v>
      </c>
      <c r="H558" s="291">
        <v>0.3</v>
      </c>
      <c r="I558" s="292" t="s">
        <v>207</v>
      </c>
      <c r="J558" s="292" t="s">
        <v>148</v>
      </c>
      <c r="K558" s="290" t="s">
        <v>149</v>
      </c>
      <c r="L558" s="290" t="s">
        <v>209</v>
      </c>
      <c r="M558" s="290" t="s">
        <v>151</v>
      </c>
      <c r="N558" s="290" t="s">
        <v>151</v>
      </c>
      <c r="O558" s="293" t="s">
        <v>151</v>
      </c>
      <c r="P558" s="290" t="s">
        <v>151</v>
      </c>
      <c r="Q558" s="292" t="s">
        <v>210</v>
      </c>
      <c r="R558" s="294" t="s">
        <v>204</v>
      </c>
      <c r="S558" s="294" t="s">
        <v>246</v>
      </c>
      <c r="T558" s="294" t="s">
        <v>154</v>
      </c>
      <c r="U558" s="294" t="s">
        <v>210</v>
      </c>
      <c r="V558" s="289"/>
      <c r="W558" s="292" t="s">
        <v>533</v>
      </c>
      <c r="X558" s="295">
        <v>2</v>
      </c>
    </row>
    <row r="559" spans="2:24" s="39" customFormat="1" ht="16">
      <c r="B559" s="196"/>
      <c r="C559" s="286">
        <v>45616</v>
      </c>
      <c r="D559" s="287" t="s">
        <v>387</v>
      </c>
      <c r="E559" s="288">
        <v>0.51180555555555551</v>
      </c>
      <c r="F559" s="289" t="s">
        <v>127</v>
      </c>
      <c r="G559" s="290" t="s">
        <v>188</v>
      </c>
      <c r="H559" s="291">
        <v>0.1</v>
      </c>
      <c r="I559" s="292" t="s">
        <v>207</v>
      </c>
      <c r="J559" s="292" t="s">
        <v>148</v>
      </c>
      <c r="K559" s="290" t="s">
        <v>149</v>
      </c>
      <c r="L559" s="290" t="s">
        <v>209</v>
      </c>
      <c r="M559" s="290" t="s">
        <v>151</v>
      </c>
      <c r="N559" s="290" t="s">
        <v>151</v>
      </c>
      <c r="O559" s="293" t="s">
        <v>151</v>
      </c>
      <c r="P559" s="290" t="s">
        <v>151</v>
      </c>
      <c r="Q559" s="292" t="s">
        <v>210</v>
      </c>
      <c r="R559" s="294" t="s">
        <v>204</v>
      </c>
      <c r="S559" s="294" t="s">
        <v>211</v>
      </c>
      <c r="T559" s="294" t="s">
        <v>376</v>
      </c>
      <c r="U559" s="294" t="s">
        <v>213</v>
      </c>
      <c r="V559" s="289"/>
      <c r="W559" s="292" t="s">
        <v>430</v>
      </c>
      <c r="X559" s="295">
        <v>1</v>
      </c>
    </row>
    <row r="560" spans="2:24" s="39" customFormat="1" ht="16">
      <c r="B560" s="196"/>
      <c r="C560" s="286">
        <v>45616</v>
      </c>
      <c r="D560" s="287" t="s">
        <v>387</v>
      </c>
      <c r="E560" s="288">
        <v>0.62638888888888888</v>
      </c>
      <c r="F560" s="289" t="s">
        <v>216</v>
      </c>
      <c r="G560" s="290" t="s">
        <v>188</v>
      </c>
      <c r="H560" s="291">
        <v>0.1</v>
      </c>
      <c r="I560" s="292" t="s">
        <v>207</v>
      </c>
      <c r="J560" s="292" t="s">
        <v>148</v>
      </c>
      <c r="K560" s="290" t="s">
        <v>149</v>
      </c>
      <c r="L560" s="290" t="s">
        <v>209</v>
      </c>
      <c r="M560" s="290" t="s">
        <v>151</v>
      </c>
      <c r="N560" s="290" t="s">
        <v>151</v>
      </c>
      <c r="O560" s="293" t="s">
        <v>151</v>
      </c>
      <c r="P560" s="290" t="s">
        <v>126</v>
      </c>
      <c r="Q560" s="292" t="s">
        <v>210</v>
      </c>
      <c r="R560" s="294" t="s">
        <v>204</v>
      </c>
      <c r="S560" s="294" t="s">
        <v>246</v>
      </c>
      <c r="T560" s="294" t="s">
        <v>223</v>
      </c>
      <c r="U560" s="294" t="s">
        <v>210</v>
      </c>
      <c r="V560" s="289"/>
      <c r="W560" s="292" t="s">
        <v>534</v>
      </c>
      <c r="X560" s="295">
        <v>1</v>
      </c>
    </row>
    <row r="561" spans="2:24" s="39" customFormat="1" ht="16">
      <c r="B561" s="196"/>
      <c r="C561" s="286">
        <v>45616</v>
      </c>
      <c r="D561" s="287" t="s">
        <v>387</v>
      </c>
      <c r="E561" s="288">
        <v>0.62847222222222221</v>
      </c>
      <c r="F561" s="289" t="s">
        <v>216</v>
      </c>
      <c r="G561" s="290" t="s">
        <v>188</v>
      </c>
      <c r="H561" s="291">
        <v>0.2</v>
      </c>
      <c r="I561" s="292" t="s">
        <v>207</v>
      </c>
      <c r="J561" s="292" t="s">
        <v>148</v>
      </c>
      <c r="K561" s="290" t="s">
        <v>149</v>
      </c>
      <c r="L561" s="290" t="s">
        <v>209</v>
      </c>
      <c r="M561" s="290" t="s">
        <v>151</v>
      </c>
      <c r="N561" s="290" t="s">
        <v>151</v>
      </c>
      <c r="O561" s="293" t="s">
        <v>151</v>
      </c>
      <c r="P561" s="290" t="s">
        <v>151</v>
      </c>
      <c r="Q561" s="292" t="s">
        <v>210</v>
      </c>
      <c r="R561" s="294" t="s">
        <v>204</v>
      </c>
      <c r="S561" s="294" t="s">
        <v>249</v>
      </c>
      <c r="T561" s="294" t="s">
        <v>376</v>
      </c>
      <c r="U561" s="294" t="s">
        <v>210</v>
      </c>
      <c r="V561" s="289"/>
      <c r="W561" s="292" t="s">
        <v>428</v>
      </c>
      <c r="X561" s="295">
        <v>2</v>
      </c>
    </row>
    <row r="562" spans="2:24" s="39" customFormat="1" ht="16">
      <c r="B562" s="196"/>
      <c r="C562" s="286">
        <v>45616</v>
      </c>
      <c r="D562" s="287" t="s">
        <v>387</v>
      </c>
      <c r="E562" s="288">
        <v>0.63055555555555554</v>
      </c>
      <c r="F562" s="289" t="s">
        <v>216</v>
      </c>
      <c r="G562" s="290" t="s">
        <v>188</v>
      </c>
      <c r="H562" s="291">
        <v>0.2</v>
      </c>
      <c r="I562" s="292" t="s">
        <v>207</v>
      </c>
      <c r="J562" s="292" t="s">
        <v>148</v>
      </c>
      <c r="K562" s="290" t="s">
        <v>208</v>
      </c>
      <c r="L562" s="290" t="s">
        <v>209</v>
      </c>
      <c r="M562" s="290" t="s">
        <v>151</v>
      </c>
      <c r="N562" s="290" t="s">
        <v>151</v>
      </c>
      <c r="O562" s="293" t="s">
        <v>126</v>
      </c>
      <c r="P562" s="290" t="s">
        <v>151</v>
      </c>
      <c r="Q562" s="292" t="s">
        <v>210</v>
      </c>
      <c r="R562" s="294" t="s">
        <v>204</v>
      </c>
      <c r="S562" s="294" t="s">
        <v>249</v>
      </c>
      <c r="T562" s="294" t="s">
        <v>376</v>
      </c>
      <c r="U562" s="294" t="s">
        <v>210</v>
      </c>
      <c r="V562" s="289"/>
      <c r="W562" s="292" t="s">
        <v>428</v>
      </c>
      <c r="X562" s="295">
        <v>3</v>
      </c>
    </row>
    <row r="563" spans="2:24" s="39" customFormat="1" ht="16">
      <c r="B563" s="196"/>
      <c r="C563" s="286">
        <v>45616</v>
      </c>
      <c r="D563" s="287" t="s">
        <v>387</v>
      </c>
      <c r="E563" s="288">
        <v>0.63194444444444442</v>
      </c>
      <c r="F563" s="289" t="s">
        <v>216</v>
      </c>
      <c r="G563" s="290" t="s">
        <v>188</v>
      </c>
      <c r="H563" s="291">
        <v>0.2</v>
      </c>
      <c r="I563" s="292" t="s">
        <v>207</v>
      </c>
      <c r="J563" s="292" t="s">
        <v>148</v>
      </c>
      <c r="K563" s="290" t="s">
        <v>149</v>
      </c>
      <c r="L563" s="290" t="s">
        <v>209</v>
      </c>
      <c r="M563" s="290" t="s">
        <v>151</v>
      </c>
      <c r="N563" s="290" t="s">
        <v>151</v>
      </c>
      <c r="O563" s="293" t="s">
        <v>151</v>
      </c>
      <c r="P563" s="290" t="s">
        <v>151</v>
      </c>
      <c r="Q563" s="292" t="s">
        <v>210</v>
      </c>
      <c r="R563" s="294" t="s">
        <v>204</v>
      </c>
      <c r="S563" s="294" t="s">
        <v>246</v>
      </c>
      <c r="T563" s="294" t="s">
        <v>154</v>
      </c>
      <c r="U563" s="294" t="s">
        <v>210</v>
      </c>
      <c r="V563" s="289"/>
      <c r="W563" s="292" t="s">
        <v>535</v>
      </c>
      <c r="X563" s="295">
        <v>3</v>
      </c>
    </row>
    <row r="564" spans="2:24" s="39" customFormat="1" ht="16">
      <c r="B564" s="196"/>
      <c r="C564" s="286">
        <v>45616</v>
      </c>
      <c r="D564" s="287" t="s">
        <v>387</v>
      </c>
      <c r="E564" s="288">
        <v>0.6333333333333333</v>
      </c>
      <c r="F564" s="289" t="s">
        <v>216</v>
      </c>
      <c r="G564" s="290" t="s">
        <v>188</v>
      </c>
      <c r="H564" s="291">
        <v>0.1</v>
      </c>
      <c r="I564" s="292" t="s">
        <v>207</v>
      </c>
      <c r="J564" s="292" t="s">
        <v>148</v>
      </c>
      <c r="K564" s="290" t="s">
        <v>149</v>
      </c>
      <c r="L564" s="290" t="s">
        <v>209</v>
      </c>
      <c r="M564" s="290" t="s">
        <v>151</v>
      </c>
      <c r="N564" s="290" t="s">
        <v>151</v>
      </c>
      <c r="O564" s="293" t="s">
        <v>151</v>
      </c>
      <c r="P564" s="290" t="s">
        <v>151</v>
      </c>
      <c r="Q564" s="292" t="s">
        <v>210</v>
      </c>
      <c r="R564" s="294" t="s">
        <v>204</v>
      </c>
      <c r="S564" s="294" t="s">
        <v>246</v>
      </c>
      <c r="T564" s="294" t="s">
        <v>154</v>
      </c>
      <c r="U564" s="294" t="s">
        <v>210</v>
      </c>
      <c r="V564" s="289"/>
      <c r="W564" s="292" t="s">
        <v>431</v>
      </c>
      <c r="X564" s="295">
        <v>4</v>
      </c>
    </row>
    <row r="565" spans="2:24" s="39" customFormat="1" ht="16">
      <c r="B565" s="196"/>
      <c r="C565" s="286">
        <v>45616</v>
      </c>
      <c r="D565" s="287" t="s">
        <v>387</v>
      </c>
      <c r="E565" s="288">
        <v>0.63402777777777775</v>
      </c>
      <c r="F565" s="289" t="s">
        <v>216</v>
      </c>
      <c r="G565" s="290" t="s">
        <v>188</v>
      </c>
      <c r="H565" s="291">
        <v>0.6</v>
      </c>
      <c r="I565" s="292" t="s">
        <v>207</v>
      </c>
      <c r="J565" s="292" t="s">
        <v>148</v>
      </c>
      <c r="K565" s="290" t="s">
        <v>149</v>
      </c>
      <c r="L565" s="290" t="s">
        <v>209</v>
      </c>
      <c r="M565" s="290" t="s">
        <v>151</v>
      </c>
      <c r="N565" s="290" t="s">
        <v>151</v>
      </c>
      <c r="O565" s="293" t="s">
        <v>151</v>
      </c>
      <c r="P565" s="290" t="s">
        <v>151</v>
      </c>
      <c r="Q565" s="292" t="s">
        <v>210</v>
      </c>
      <c r="R565" s="294" t="s">
        <v>204</v>
      </c>
      <c r="S565" s="294" t="s">
        <v>245</v>
      </c>
      <c r="T565" s="294"/>
      <c r="U565" s="294"/>
      <c r="V565" s="289"/>
      <c r="W565" s="292" t="s">
        <v>536</v>
      </c>
      <c r="X565" s="295">
        <v>4</v>
      </c>
    </row>
    <row r="566" spans="2:24" s="39" customFormat="1" ht="16">
      <c r="B566" s="196"/>
      <c r="C566" s="286">
        <v>45616</v>
      </c>
      <c r="D566" s="287" t="s">
        <v>387</v>
      </c>
      <c r="E566" s="288">
        <v>0.63472222222222219</v>
      </c>
      <c r="F566" s="289" t="s">
        <v>216</v>
      </c>
      <c r="G566" s="290" t="s">
        <v>188</v>
      </c>
      <c r="H566" s="291">
        <v>0</v>
      </c>
      <c r="I566" s="292" t="s">
        <v>207</v>
      </c>
      <c r="J566" s="292" t="s">
        <v>148</v>
      </c>
      <c r="K566" s="290" t="s">
        <v>149</v>
      </c>
      <c r="L566" s="290" t="s">
        <v>150</v>
      </c>
      <c r="M566" s="290" t="s">
        <v>151</v>
      </c>
      <c r="N566" s="290" t="s">
        <v>151</v>
      </c>
      <c r="O566" s="293" t="s">
        <v>151</v>
      </c>
      <c r="P566" s="290" t="s">
        <v>151</v>
      </c>
      <c r="Q566" s="292" t="s">
        <v>210</v>
      </c>
      <c r="R566" s="294" t="s">
        <v>204</v>
      </c>
      <c r="S566" s="294" t="s">
        <v>249</v>
      </c>
      <c r="T566" s="294" t="s">
        <v>376</v>
      </c>
      <c r="U566" s="294" t="s">
        <v>210</v>
      </c>
      <c r="V566" s="289"/>
      <c r="W566" s="292" t="s">
        <v>428</v>
      </c>
      <c r="X566" s="295">
        <v>4</v>
      </c>
    </row>
    <row r="567" spans="2:24" s="39" customFormat="1" ht="16">
      <c r="B567" s="196"/>
      <c r="C567" s="286">
        <v>45616</v>
      </c>
      <c r="D567" s="287" t="s">
        <v>387</v>
      </c>
      <c r="E567" s="288">
        <v>0.63611111111111107</v>
      </c>
      <c r="F567" s="289" t="s">
        <v>216</v>
      </c>
      <c r="G567" s="290" t="s">
        <v>188</v>
      </c>
      <c r="H567" s="291">
        <v>0.2</v>
      </c>
      <c r="I567" s="292" t="s">
        <v>207</v>
      </c>
      <c r="J567" s="292" t="s">
        <v>148</v>
      </c>
      <c r="K567" s="290" t="s">
        <v>149</v>
      </c>
      <c r="L567" s="290" t="s">
        <v>209</v>
      </c>
      <c r="M567" s="290" t="s">
        <v>151</v>
      </c>
      <c r="N567" s="290" t="s">
        <v>151</v>
      </c>
      <c r="O567" s="293" t="s">
        <v>151</v>
      </c>
      <c r="P567" s="290" t="s">
        <v>151</v>
      </c>
      <c r="Q567" s="292" t="s">
        <v>210</v>
      </c>
      <c r="R567" s="294" t="s">
        <v>204</v>
      </c>
      <c r="S567" s="294" t="s">
        <v>246</v>
      </c>
      <c r="T567" s="294" t="s">
        <v>376</v>
      </c>
      <c r="U567" s="294" t="s">
        <v>210</v>
      </c>
      <c r="V567" s="289"/>
      <c r="W567" s="292" t="s">
        <v>431</v>
      </c>
      <c r="X567" s="295">
        <v>5</v>
      </c>
    </row>
    <row r="568" spans="2:24" s="39" customFormat="1" ht="16">
      <c r="B568" s="196"/>
      <c r="C568" s="286">
        <v>45616</v>
      </c>
      <c r="D568" s="287" t="s">
        <v>387</v>
      </c>
      <c r="E568" s="288">
        <v>0.63749999999999996</v>
      </c>
      <c r="F568" s="289" t="s">
        <v>216</v>
      </c>
      <c r="G568" s="290" t="s">
        <v>188</v>
      </c>
      <c r="H568" s="291">
        <v>0.1</v>
      </c>
      <c r="I568" s="292" t="s">
        <v>207</v>
      </c>
      <c r="J568" s="292" t="s">
        <v>148</v>
      </c>
      <c r="K568" s="290" t="s">
        <v>149</v>
      </c>
      <c r="L568" s="290" t="s">
        <v>209</v>
      </c>
      <c r="M568" s="290" t="s">
        <v>151</v>
      </c>
      <c r="N568" s="290" t="s">
        <v>151</v>
      </c>
      <c r="O568" s="293" t="s">
        <v>151</v>
      </c>
      <c r="P568" s="290" t="s">
        <v>151</v>
      </c>
      <c r="Q568" s="292" t="s">
        <v>210</v>
      </c>
      <c r="R568" s="294" t="s">
        <v>204</v>
      </c>
      <c r="S568" s="294" t="s">
        <v>249</v>
      </c>
      <c r="T568" s="294" t="s">
        <v>376</v>
      </c>
      <c r="U568" s="294" t="s">
        <v>210</v>
      </c>
      <c r="V568" s="289"/>
      <c r="W568" s="292" t="s">
        <v>428</v>
      </c>
      <c r="X568" s="295">
        <v>6</v>
      </c>
    </row>
    <row r="569" spans="2:24" s="39" customFormat="1" ht="16">
      <c r="B569" s="196"/>
      <c r="C569" s="286">
        <v>45616</v>
      </c>
      <c r="D569" s="287" t="s">
        <v>387</v>
      </c>
      <c r="E569" s="288">
        <v>0.63888888888888884</v>
      </c>
      <c r="F569" s="289" t="s">
        <v>216</v>
      </c>
      <c r="G569" s="290" t="s">
        <v>188</v>
      </c>
      <c r="H569" s="291">
        <v>0</v>
      </c>
      <c r="I569" s="292" t="s">
        <v>207</v>
      </c>
      <c r="J569" s="292" t="s">
        <v>148</v>
      </c>
      <c r="K569" s="290" t="s">
        <v>217</v>
      </c>
      <c r="L569" s="290" t="s">
        <v>217</v>
      </c>
      <c r="M569" s="290" t="s">
        <v>151</v>
      </c>
      <c r="N569" s="290" t="s">
        <v>151</v>
      </c>
      <c r="O569" s="293" t="s">
        <v>151</v>
      </c>
      <c r="P569" s="290" t="s">
        <v>151</v>
      </c>
      <c r="Q569" s="292" t="s">
        <v>210</v>
      </c>
      <c r="R569" s="294" t="s">
        <v>204</v>
      </c>
      <c r="S569" s="294" t="s">
        <v>211</v>
      </c>
      <c r="T569" s="294" t="s">
        <v>376</v>
      </c>
      <c r="U569" s="294" t="s">
        <v>213</v>
      </c>
      <c r="V569" s="289"/>
      <c r="W569" s="292" t="s">
        <v>537</v>
      </c>
      <c r="X569" s="295">
        <v>7</v>
      </c>
    </row>
    <row r="570" spans="2:24" s="39" customFormat="1" ht="16">
      <c r="B570" s="196"/>
      <c r="C570" s="286">
        <v>45616</v>
      </c>
      <c r="D570" s="287" t="s">
        <v>387</v>
      </c>
      <c r="E570" s="288">
        <v>0.64444444444444449</v>
      </c>
      <c r="F570" s="289" t="s">
        <v>216</v>
      </c>
      <c r="G570" s="290" t="s">
        <v>188</v>
      </c>
      <c r="H570" s="291">
        <v>0.4</v>
      </c>
      <c r="I570" s="292" t="s">
        <v>207</v>
      </c>
      <c r="J570" s="292" t="s">
        <v>148</v>
      </c>
      <c r="K570" s="290" t="s">
        <v>208</v>
      </c>
      <c r="L570" s="290" t="s">
        <v>209</v>
      </c>
      <c r="M570" s="290" t="s">
        <v>151</v>
      </c>
      <c r="N570" s="290" t="s">
        <v>151</v>
      </c>
      <c r="O570" s="293" t="s">
        <v>151</v>
      </c>
      <c r="P570" s="290" t="s">
        <v>151</v>
      </c>
      <c r="Q570" s="292" t="s">
        <v>210</v>
      </c>
      <c r="R570" s="294" t="s">
        <v>204</v>
      </c>
      <c r="S570" s="294" t="s">
        <v>246</v>
      </c>
      <c r="T570" s="294" t="s">
        <v>376</v>
      </c>
      <c r="U570" s="294" t="s">
        <v>210</v>
      </c>
      <c r="V570" s="289"/>
      <c r="W570" s="292" t="s">
        <v>431</v>
      </c>
      <c r="X570" s="295">
        <v>5</v>
      </c>
    </row>
    <row r="571" spans="2:24" s="39" customFormat="1" ht="16">
      <c r="B571" s="196"/>
      <c r="C571" s="286">
        <v>45616</v>
      </c>
      <c r="D571" s="287" t="s">
        <v>387</v>
      </c>
      <c r="E571" s="288">
        <v>0.64652777777777781</v>
      </c>
      <c r="F571" s="289" t="s">
        <v>216</v>
      </c>
      <c r="G571" s="290" t="s">
        <v>188</v>
      </c>
      <c r="H571" s="291">
        <v>0.6</v>
      </c>
      <c r="I571" s="292" t="s">
        <v>207</v>
      </c>
      <c r="J571" s="292" t="s">
        <v>148</v>
      </c>
      <c r="K571" s="290" t="s">
        <v>208</v>
      </c>
      <c r="L571" s="290" t="s">
        <v>209</v>
      </c>
      <c r="M571" s="290" t="s">
        <v>151</v>
      </c>
      <c r="N571" s="290" t="s">
        <v>151</v>
      </c>
      <c r="O571" s="293" t="s">
        <v>151</v>
      </c>
      <c r="P571" s="290" t="s">
        <v>126</v>
      </c>
      <c r="Q571" s="292" t="s">
        <v>210</v>
      </c>
      <c r="R571" s="294" t="s">
        <v>204</v>
      </c>
      <c r="S571" s="294" t="s">
        <v>246</v>
      </c>
      <c r="T571" s="294" t="s">
        <v>219</v>
      </c>
      <c r="U571" s="294" t="s">
        <v>210</v>
      </c>
      <c r="V571" s="289"/>
      <c r="W571" s="292" t="s">
        <v>538</v>
      </c>
      <c r="X571" s="295">
        <v>5</v>
      </c>
    </row>
    <row r="572" spans="2:24" s="39" customFormat="1" ht="16">
      <c r="B572" s="196"/>
      <c r="C572" s="286">
        <v>45616</v>
      </c>
      <c r="D572" s="287" t="s">
        <v>387</v>
      </c>
      <c r="E572" s="288">
        <v>0.64861111111111114</v>
      </c>
      <c r="F572" s="289" t="s">
        <v>216</v>
      </c>
      <c r="G572" s="290" t="s">
        <v>188</v>
      </c>
      <c r="H572" s="291">
        <v>0.1</v>
      </c>
      <c r="I572" s="292" t="s">
        <v>207</v>
      </c>
      <c r="J572" s="292" t="s">
        <v>148</v>
      </c>
      <c r="K572" s="290" t="s">
        <v>149</v>
      </c>
      <c r="L572" s="290" t="s">
        <v>209</v>
      </c>
      <c r="M572" s="290" t="s">
        <v>151</v>
      </c>
      <c r="N572" s="290" t="s">
        <v>151</v>
      </c>
      <c r="O572" s="293" t="s">
        <v>151</v>
      </c>
      <c r="P572" s="290" t="s">
        <v>151</v>
      </c>
      <c r="Q572" s="292" t="s">
        <v>210</v>
      </c>
      <c r="R572" s="294" t="s">
        <v>204</v>
      </c>
      <c r="S572" s="294" t="s">
        <v>246</v>
      </c>
      <c r="T572" s="294" t="s">
        <v>154</v>
      </c>
      <c r="U572" s="294" t="s">
        <v>210</v>
      </c>
      <c r="V572" s="289"/>
      <c r="W572" s="292" t="s">
        <v>431</v>
      </c>
      <c r="X572" s="295">
        <v>4</v>
      </c>
    </row>
    <row r="573" spans="2:24" s="39" customFormat="1" ht="16">
      <c r="B573" s="196"/>
      <c r="C573" s="286">
        <v>45616</v>
      </c>
      <c r="D573" s="287" t="s">
        <v>387</v>
      </c>
      <c r="E573" s="288">
        <v>0.65138888888888891</v>
      </c>
      <c r="F573" s="289" t="s">
        <v>216</v>
      </c>
      <c r="G573" s="290" t="s">
        <v>188</v>
      </c>
      <c r="H573" s="291">
        <v>0.1</v>
      </c>
      <c r="I573" s="292" t="s">
        <v>207</v>
      </c>
      <c r="J573" s="292" t="s">
        <v>148</v>
      </c>
      <c r="K573" s="290" t="s">
        <v>149</v>
      </c>
      <c r="L573" s="290" t="s">
        <v>209</v>
      </c>
      <c r="M573" s="290" t="s">
        <v>151</v>
      </c>
      <c r="N573" s="290" t="s">
        <v>151</v>
      </c>
      <c r="O573" s="293" t="s">
        <v>151</v>
      </c>
      <c r="P573" s="290" t="s">
        <v>151</v>
      </c>
      <c r="Q573" s="292" t="s">
        <v>210</v>
      </c>
      <c r="R573" s="294" t="s">
        <v>204</v>
      </c>
      <c r="S573" s="294" t="s">
        <v>246</v>
      </c>
      <c r="T573" s="294" t="s">
        <v>154</v>
      </c>
      <c r="U573" s="294" t="s">
        <v>210</v>
      </c>
      <c r="V573" s="289"/>
      <c r="W573" s="292" t="s">
        <v>431</v>
      </c>
      <c r="X573" s="295">
        <v>2</v>
      </c>
    </row>
    <row r="574" spans="2:24" s="39" customFormat="1" ht="16">
      <c r="B574" s="196"/>
      <c r="C574" s="286">
        <v>45616</v>
      </c>
      <c r="D574" s="287" t="s">
        <v>387</v>
      </c>
      <c r="E574" s="288">
        <v>0.65138888888888891</v>
      </c>
      <c r="F574" s="289" t="s">
        <v>216</v>
      </c>
      <c r="G574" s="290" t="s">
        <v>188</v>
      </c>
      <c r="H574" s="291">
        <v>0.1</v>
      </c>
      <c r="I574" s="292" t="s">
        <v>207</v>
      </c>
      <c r="J574" s="292" t="s">
        <v>148</v>
      </c>
      <c r="K574" s="290" t="s">
        <v>149</v>
      </c>
      <c r="L574" s="290" t="s">
        <v>150</v>
      </c>
      <c r="M574" s="290" t="s">
        <v>151</v>
      </c>
      <c r="N574" s="290" t="s">
        <v>151</v>
      </c>
      <c r="O574" s="293" t="s">
        <v>151</v>
      </c>
      <c r="P574" s="290" t="s">
        <v>151</v>
      </c>
      <c r="Q574" s="292" t="s">
        <v>210</v>
      </c>
      <c r="R574" s="294" t="s">
        <v>204</v>
      </c>
      <c r="S574" s="294" t="s">
        <v>246</v>
      </c>
      <c r="T574" s="294" t="s">
        <v>154</v>
      </c>
      <c r="U574" s="294" t="s">
        <v>210</v>
      </c>
      <c r="V574" s="289"/>
      <c r="W574" s="292" t="s">
        <v>539</v>
      </c>
      <c r="X574" s="295">
        <v>2</v>
      </c>
    </row>
    <row r="575" spans="2:24" s="39" customFormat="1" ht="16">
      <c r="B575" s="196"/>
      <c r="C575" s="286">
        <v>45616</v>
      </c>
      <c r="D575" s="287" t="s">
        <v>387</v>
      </c>
      <c r="E575" s="288">
        <v>0.65277777777777779</v>
      </c>
      <c r="F575" s="289" t="s">
        <v>216</v>
      </c>
      <c r="G575" s="290" t="s">
        <v>188</v>
      </c>
      <c r="H575" s="291">
        <v>0.1</v>
      </c>
      <c r="I575" s="292" t="s">
        <v>207</v>
      </c>
      <c r="J575" s="292" t="s">
        <v>148</v>
      </c>
      <c r="K575" s="290" t="s">
        <v>149</v>
      </c>
      <c r="L575" s="290" t="s">
        <v>209</v>
      </c>
      <c r="M575" s="290" t="s">
        <v>151</v>
      </c>
      <c r="N575" s="290" t="s">
        <v>151</v>
      </c>
      <c r="O575" s="293" t="s">
        <v>151</v>
      </c>
      <c r="P575" s="290" t="s">
        <v>126</v>
      </c>
      <c r="Q575" s="292" t="s">
        <v>210</v>
      </c>
      <c r="R575" s="294" t="s">
        <v>204</v>
      </c>
      <c r="S575" s="294" t="s">
        <v>211</v>
      </c>
      <c r="T575" s="294" t="s">
        <v>376</v>
      </c>
      <c r="U575" s="294" t="s">
        <v>213</v>
      </c>
      <c r="V575" s="289"/>
      <c r="W575" s="292" t="s">
        <v>433</v>
      </c>
      <c r="X575" s="295">
        <v>1</v>
      </c>
    </row>
    <row r="576" spans="2:24" s="39" customFormat="1" ht="16">
      <c r="B576" s="196"/>
      <c r="C576" s="286">
        <v>45616</v>
      </c>
      <c r="D576" s="287" t="s">
        <v>387</v>
      </c>
      <c r="E576" s="288">
        <v>0.65347222222222223</v>
      </c>
      <c r="F576" s="289" t="s">
        <v>216</v>
      </c>
      <c r="G576" s="290" t="s">
        <v>188</v>
      </c>
      <c r="H576" s="291">
        <v>0.2</v>
      </c>
      <c r="I576" s="292" t="s">
        <v>207</v>
      </c>
      <c r="J576" s="292" t="s">
        <v>148</v>
      </c>
      <c r="K576" s="290" t="s">
        <v>149</v>
      </c>
      <c r="L576" s="290" t="s">
        <v>209</v>
      </c>
      <c r="M576" s="290" t="s">
        <v>151</v>
      </c>
      <c r="N576" s="290" t="s">
        <v>151</v>
      </c>
      <c r="O576" s="293" t="s">
        <v>151</v>
      </c>
      <c r="P576" s="290" t="s">
        <v>126</v>
      </c>
      <c r="Q576" s="292" t="s">
        <v>210</v>
      </c>
      <c r="R576" s="294" t="s">
        <v>204</v>
      </c>
      <c r="S576" s="294" t="s">
        <v>211</v>
      </c>
      <c r="T576" s="294" t="s">
        <v>376</v>
      </c>
      <c r="U576" s="294" t="s">
        <v>213</v>
      </c>
      <c r="V576" s="289"/>
      <c r="W576" s="292" t="s">
        <v>433</v>
      </c>
      <c r="X576" s="295">
        <v>1</v>
      </c>
    </row>
    <row r="577" spans="2:24" s="39" customFormat="1" ht="16">
      <c r="B577" s="196"/>
      <c r="C577" s="286">
        <v>45616</v>
      </c>
      <c r="D577" s="287" t="s">
        <v>387</v>
      </c>
      <c r="E577" s="288">
        <v>0.65416666666666667</v>
      </c>
      <c r="F577" s="289" t="s">
        <v>216</v>
      </c>
      <c r="G577" s="290" t="s">
        <v>188</v>
      </c>
      <c r="H577" s="291">
        <v>0.1</v>
      </c>
      <c r="I577" s="292" t="s">
        <v>207</v>
      </c>
      <c r="J577" s="292" t="s">
        <v>148</v>
      </c>
      <c r="K577" s="290" t="s">
        <v>149</v>
      </c>
      <c r="L577" s="290" t="s">
        <v>209</v>
      </c>
      <c r="M577" s="290" t="s">
        <v>151</v>
      </c>
      <c r="N577" s="290" t="s">
        <v>151</v>
      </c>
      <c r="O577" s="293" t="s">
        <v>151</v>
      </c>
      <c r="P577" s="290" t="s">
        <v>126</v>
      </c>
      <c r="Q577" s="292" t="s">
        <v>210</v>
      </c>
      <c r="R577" s="294" t="s">
        <v>204</v>
      </c>
      <c r="S577" s="294" t="s">
        <v>211</v>
      </c>
      <c r="T577" s="294" t="s">
        <v>376</v>
      </c>
      <c r="U577" s="294" t="s">
        <v>213</v>
      </c>
      <c r="V577" s="289"/>
      <c r="W577" s="292" t="s">
        <v>433</v>
      </c>
      <c r="X577" s="295">
        <v>1</v>
      </c>
    </row>
    <row r="578" spans="2:24" s="39" customFormat="1" ht="16">
      <c r="B578" s="196"/>
      <c r="C578" s="286">
        <v>45616</v>
      </c>
      <c r="D578" s="287" t="s">
        <v>387</v>
      </c>
      <c r="E578" s="288">
        <v>0.65486111111111112</v>
      </c>
      <c r="F578" s="289" t="s">
        <v>216</v>
      </c>
      <c r="G578" s="290" t="s">
        <v>188</v>
      </c>
      <c r="H578" s="291">
        <v>0.1</v>
      </c>
      <c r="I578" s="292" t="s">
        <v>207</v>
      </c>
      <c r="J578" s="292" t="s">
        <v>148</v>
      </c>
      <c r="K578" s="290" t="s">
        <v>149</v>
      </c>
      <c r="L578" s="290" t="s">
        <v>209</v>
      </c>
      <c r="M578" s="290" t="s">
        <v>151</v>
      </c>
      <c r="N578" s="290" t="s">
        <v>151</v>
      </c>
      <c r="O578" s="293" t="s">
        <v>151</v>
      </c>
      <c r="P578" s="290" t="s">
        <v>126</v>
      </c>
      <c r="Q578" s="292" t="s">
        <v>210</v>
      </c>
      <c r="R578" s="294" t="s">
        <v>204</v>
      </c>
      <c r="S578" s="294" t="s">
        <v>246</v>
      </c>
      <c r="T578" s="294" t="s">
        <v>376</v>
      </c>
      <c r="U578" s="294" t="s">
        <v>210</v>
      </c>
      <c r="V578" s="289"/>
      <c r="W578" s="292" t="s">
        <v>431</v>
      </c>
      <c r="X578" s="295">
        <v>1</v>
      </c>
    </row>
    <row r="579" spans="2:24" s="39" customFormat="1" ht="16">
      <c r="B579" s="196"/>
      <c r="C579" s="286">
        <v>45619</v>
      </c>
      <c r="D579" s="287" t="s">
        <v>388</v>
      </c>
      <c r="E579" s="288">
        <v>0.41805555555555557</v>
      </c>
      <c r="F579" s="289" t="s">
        <v>216</v>
      </c>
      <c r="G579" s="290" t="s">
        <v>188</v>
      </c>
      <c r="H579" s="291">
        <v>0.1</v>
      </c>
      <c r="I579" s="292" t="s">
        <v>207</v>
      </c>
      <c r="J579" s="292" t="s">
        <v>381</v>
      </c>
      <c r="K579" s="290" t="s">
        <v>149</v>
      </c>
      <c r="L579" s="290" t="s">
        <v>209</v>
      </c>
      <c r="M579" s="290" t="s">
        <v>151</v>
      </c>
      <c r="N579" s="290" t="s">
        <v>151</v>
      </c>
      <c r="O579" s="293" t="s">
        <v>151</v>
      </c>
      <c r="P579" s="290" t="s">
        <v>126</v>
      </c>
      <c r="Q579" s="292" t="s">
        <v>210</v>
      </c>
      <c r="R579" s="294" t="s">
        <v>242</v>
      </c>
      <c r="S579" s="294" t="s">
        <v>246</v>
      </c>
      <c r="T579" s="294" t="s">
        <v>219</v>
      </c>
      <c r="U579" s="294" t="s">
        <v>210</v>
      </c>
      <c r="V579" s="289"/>
      <c r="W579" s="292" t="s">
        <v>436</v>
      </c>
      <c r="X579" s="295">
        <v>1</v>
      </c>
    </row>
    <row r="580" spans="2:24" s="39" customFormat="1" ht="16">
      <c r="B580" s="196"/>
      <c r="C580" s="286">
        <v>45619</v>
      </c>
      <c r="D580" s="287" t="s">
        <v>388</v>
      </c>
      <c r="E580" s="288">
        <v>0.42083333333333334</v>
      </c>
      <c r="F580" s="289" t="s">
        <v>216</v>
      </c>
      <c r="G580" s="290" t="s">
        <v>188</v>
      </c>
      <c r="H580" s="291">
        <v>0.1</v>
      </c>
      <c r="I580" s="292" t="s">
        <v>207</v>
      </c>
      <c r="J580" s="292" t="s">
        <v>381</v>
      </c>
      <c r="K580" s="290" t="s">
        <v>149</v>
      </c>
      <c r="L580" s="290" t="s">
        <v>209</v>
      </c>
      <c r="M580" s="290" t="s">
        <v>151</v>
      </c>
      <c r="N580" s="290" t="s">
        <v>151</v>
      </c>
      <c r="O580" s="293" t="s">
        <v>151</v>
      </c>
      <c r="P580" s="290" t="s">
        <v>151</v>
      </c>
      <c r="Q580" s="292" t="s">
        <v>210</v>
      </c>
      <c r="R580" s="294" t="s">
        <v>204</v>
      </c>
      <c r="S580" s="294" t="s">
        <v>246</v>
      </c>
      <c r="T580" s="294" t="s">
        <v>376</v>
      </c>
      <c r="U580" s="294" t="s">
        <v>210</v>
      </c>
      <c r="V580" s="289"/>
      <c r="W580" s="292" t="s">
        <v>431</v>
      </c>
      <c r="X580" s="295">
        <v>2</v>
      </c>
    </row>
    <row r="581" spans="2:24" s="39" customFormat="1" ht="16">
      <c r="B581" s="196"/>
      <c r="C581" s="286">
        <v>45619</v>
      </c>
      <c r="D581" s="287" t="s">
        <v>388</v>
      </c>
      <c r="E581" s="288">
        <v>0.42152777777777778</v>
      </c>
      <c r="F581" s="289" t="s">
        <v>216</v>
      </c>
      <c r="G581" s="290" t="s">
        <v>188</v>
      </c>
      <c r="H581" s="291">
        <v>0.1</v>
      </c>
      <c r="I581" s="292" t="s">
        <v>207</v>
      </c>
      <c r="J581" s="292" t="s">
        <v>381</v>
      </c>
      <c r="K581" s="290" t="s">
        <v>208</v>
      </c>
      <c r="L581" s="290" t="s">
        <v>209</v>
      </c>
      <c r="M581" s="290" t="s">
        <v>151</v>
      </c>
      <c r="N581" s="290" t="s">
        <v>151</v>
      </c>
      <c r="O581" s="293" t="s">
        <v>151</v>
      </c>
      <c r="P581" s="290" t="s">
        <v>151</v>
      </c>
      <c r="Q581" s="292" t="s">
        <v>210</v>
      </c>
      <c r="R581" s="294" t="s">
        <v>204</v>
      </c>
      <c r="S581" s="294" t="s">
        <v>249</v>
      </c>
      <c r="T581" s="294" t="s">
        <v>376</v>
      </c>
      <c r="U581" s="294" t="s">
        <v>210</v>
      </c>
      <c r="V581" s="289"/>
      <c r="W581" s="292" t="s">
        <v>428</v>
      </c>
      <c r="X581" s="295">
        <v>3</v>
      </c>
    </row>
    <row r="582" spans="2:24" s="39" customFormat="1" ht="16">
      <c r="B582" s="196"/>
      <c r="C582" s="286">
        <v>45619</v>
      </c>
      <c r="D582" s="287" t="s">
        <v>388</v>
      </c>
      <c r="E582" s="288">
        <v>0.42708333333333331</v>
      </c>
      <c r="F582" s="289" t="s">
        <v>216</v>
      </c>
      <c r="G582" s="290" t="s">
        <v>188</v>
      </c>
      <c r="H582" s="291">
        <v>0.1</v>
      </c>
      <c r="I582" s="292" t="s">
        <v>207</v>
      </c>
      <c r="J582" s="292" t="s">
        <v>381</v>
      </c>
      <c r="K582" s="290" t="s">
        <v>149</v>
      </c>
      <c r="L582" s="290" t="s">
        <v>209</v>
      </c>
      <c r="M582" s="290" t="s">
        <v>151</v>
      </c>
      <c r="N582" s="290" t="s">
        <v>151</v>
      </c>
      <c r="O582" s="293" t="s">
        <v>151</v>
      </c>
      <c r="P582" s="290" t="s">
        <v>151</v>
      </c>
      <c r="Q582" s="292" t="s">
        <v>210</v>
      </c>
      <c r="R582" s="294" t="s">
        <v>204</v>
      </c>
      <c r="S582" s="294" t="s">
        <v>249</v>
      </c>
      <c r="T582" s="294" t="s">
        <v>376</v>
      </c>
      <c r="U582" s="294" t="s">
        <v>210</v>
      </c>
      <c r="V582" s="289"/>
      <c r="W582" s="292" t="s">
        <v>490</v>
      </c>
      <c r="X582" s="295">
        <v>6</v>
      </c>
    </row>
    <row r="583" spans="2:24" s="39" customFormat="1" ht="16">
      <c r="B583" s="196"/>
      <c r="C583" s="286">
        <v>45619</v>
      </c>
      <c r="D583" s="287" t="s">
        <v>388</v>
      </c>
      <c r="E583" s="288">
        <v>0.4375</v>
      </c>
      <c r="F583" s="289" t="s">
        <v>216</v>
      </c>
      <c r="G583" s="290" t="s">
        <v>188</v>
      </c>
      <c r="H583" s="291">
        <v>0.1</v>
      </c>
      <c r="I583" s="292" t="s">
        <v>207</v>
      </c>
      <c r="J583" s="292" t="s">
        <v>381</v>
      </c>
      <c r="K583" s="290" t="s">
        <v>149</v>
      </c>
      <c r="L583" s="290" t="s">
        <v>548</v>
      </c>
      <c r="M583" s="290" t="s">
        <v>151</v>
      </c>
      <c r="N583" s="290" t="s">
        <v>151</v>
      </c>
      <c r="O583" s="293" t="s">
        <v>151</v>
      </c>
      <c r="P583" s="290" t="s">
        <v>151</v>
      </c>
      <c r="Q583" s="292" t="s">
        <v>210</v>
      </c>
      <c r="R583" s="294" t="s">
        <v>204</v>
      </c>
      <c r="S583" s="294" t="s">
        <v>249</v>
      </c>
      <c r="T583" s="294" t="s">
        <v>376</v>
      </c>
      <c r="U583" s="294" t="s">
        <v>210</v>
      </c>
      <c r="V583" s="289"/>
      <c r="W583" s="292" t="s">
        <v>428</v>
      </c>
      <c r="X583" s="295">
        <v>5</v>
      </c>
    </row>
    <row r="584" spans="2:24" s="39" customFormat="1" ht="16">
      <c r="B584" s="196"/>
      <c r="C584" s="286">
        <v>45619</v>
      </c>
      <c r="D584" s="287" t="s">
        <v>388</v>
      </c>
      <c r="E584" s="288">
        <v>0.43819444444444444</v>
      </c>
      <c r="F584" s="289" t="s">
        <v>216</v>
      </c>
      <c r="G584" s="290" t="s">
        <v>188</v>
      </c>
      <c r="H584" s="291">
        <v>0.1</v>
      </c>
      <c r="I584" s="292" t="s">
        <v>207</v>
      </c>
      <c r="J584" s="292" t="s">
        <v>381</v>
      </c>
      <c r="K584" s="290" t="s">
        <v>149</v>
      </c>
      <c r="L584" s="290" t="s">
        <v>209</v>
      </c>
      <c r="M584" s="290" t="s">
        <v>151</v>
      </c>
      <c r="N584" s="290" t="s">
        <v>151</v>
      </c>
      <c r="O584" s="293" t="s">
        <v>151</v>
      </c>
      <c r="P584" s="290" t="s">
        <v>151</v>
      </c>
      <c r="Q584" s="292" t="s">
        <v>210</v>
      </c>
      <c r="R584" s="294" t="s">
        <v>204</v>
      </c>
      <c r="S584" s="294" t="s">
        <v>249</v>
      </c>
      <c r="T584" s="294" t="s">
        <v>376</v>
      </c>
      <c r="U584" s="294" t="s">
        <v>210</v>
      </c>
      <c r="V584" s="289"/>
      <c r="W584" s="292" t="s">
        <v>428</v>
      </c>
      <c r="X584" s="295">
        <v>5</v>
      </c>
    </row>
    <row r="585" spans="2:24" s="39" customFormat="1" ht="16">
      <c r="B585" s="196"/>
      <c r="C585" s="286">
        <v>45619</v>
      </c>
      <c r="D585" s="287" t="s">
        <v>388</v>
      </c>
      <c r="E585" s="288">
        <v>0.44305555555555554</v>
      </c>
      <c r="F585" s="289" t="s">
        <v>216</v>
      </c>
      <c r="G585" s="290" t="s">
        <v>188</v>
      </c>
      <c r="H585" s="291">
        <v>0.1</v>
      </c>
      <c r="I585" s="292" t="s">
        <v>207</v>
      </c>
      <c r="J585" s="292" t="s">
        <v>381</v>
      </c>
      <c r="K585" s="290" t="s">
        <v>149</v>
      </c>
      <c r="L585" s="290" t="s">
        <v>209</v>
      </c>
      <c r="M585" s="290" t="s">
        <v>151</v>
      </c>
      <c r="N585" s="290" t="s">
        <v>151</v>
      </c>
      <c r="O585" s="293" t="s">
        <v>151</v>
      </c>
      <c r="P585" s="290" t="s">
        <v>151</v>
      </c>
      <c r="Q585" s="292" t="s">
        <v>210</v>
      </c>
      <c r="R585" s="294" t="s">
        <v>204</v>
      </c>
      <c r="S585" s="294" t="s">
        <v>246</v>
      </c>
      <c r="T585" s="294" t="s">
        <v>376</v>
      </c>
      <c r="U585" s="294" t="s">
        <v>210</v>
      </c>
      <c r="V585" s="289"/>
      <c r="W585" s="292" t="s">
        <v>431</v>
      </c>
      <c r="X585" s="295">
        <v>2</v>
      </c>
    </row>
    <row r="586" spans="2:24" s="39" customFormat="1" ht="16">
      <c r="B586" s="196"/>
      <c r="C586" s="286">
        <v>45619</v>
      </c>
      <c r="D586" s="287" t="s">
        <v>388</v>
      </c>
      <c r="E586" s="288">
        <v>0.44513888888888886</v>
      </c>
      <c r="F586" s="289" t="s">
        <v>216</v>
      </c>
      <c r="G586" s="290" t="s">
        <v>188</v>
      </c>
      <c r="H586" s="291">
        <v>0.1</v>
      </c>
      <c r="I586" s="292" t="s">
        <v>207</v>
      </c>
      <c r="J586" s="292" t="s">
        <v>381</v>
      </c>
      <c r="K586" s="290" t="s">
        <v>149</v>
      </c>
      <c r="L586" s="290" t="s">
        <v>209</v>
      </c>
      <c r="M586" s="290" t="s">
        <v>151</v>
      </c>
      <c r="N586" s="290" t="s">
        <v>151</v>
      </c>
      <c r="O586" s="293" t="s">
        <v>151</v>
      </c>
      <c r="P586" s="290" t="s">
        <v>126</v>
      </c>
      <c r="Q586" s="292" t="s">
        <v>210</v>
      </c>
      <c r="R586" s="294" t="s">
        <v>204</v>
      </c>
      <c r="S586" s="294" t="s">
        <v>211</v>
      </c>
      <c r="T586" s="294" t="s">
        <v>376</v>
      </c>
      <c r="U586" s="294" t="s">
        <v>213</v>
      </c>
      <c r="V586" s="289"/>
      <c r="W586" s="292" t="s">
        <v>433</v>
      </c>
      <c r="X586" s="295">
        <v>1</v>
      </c>
    </row>
    <row r="587" spans="2:24" s="39" customFormat="1" ht="16">
      <c r="B587" s="196"/>
      <c r="C587" s="286">
        <v>45619</v>
      </c>
      <c r="D587" s="287" t="s">
        <v>388</v>
      </c>
      <c r="E587" s="288">
        <v>0.44583333333333336</v>
      </c>
      <c r="F587" s="289" t="s">
        <v>216</v>
      </c>
      <c r="G587" s="290" t="s">
        <v>188</v>
      </c>
      <c r="H587" s="291">
        <v>0.1</v>
      </c>
      <c r="I587" s="292" t="s">
        <v>207</v>
      </c>
      <c r="J587" s="292" t="s">
        <v>381</v>
      </c>
      <c r="K587" s="290" t="s">
        <v>149</v>
      </c>
      <c r="L587" s="290" t="s">
        <v>209</v>
      </c>
      <c r="M587" s="290" t="s">
        <v>151</v>
      </c>
      <c r="N587" s="290" t="s">
        <v>151</v>
      </c>
      <c r="O587" s="293" t="s">
        <v>151</v>
      </c>
      <c r="P587" s="290" t="s">
        <v>126</v>
      </c>
      <c r="Q587" s="292" t="s">
        <v>210</v>
      </c>
      <c r="R587" s="294" t="s">
        <v>204</v>
      </c>
      <c r="S587" s="294" t="s">
        <v>211</v>
      </c>
      <c r="T587" s="294" t="s">
        <v>376</v>
      </c>
      <c r="U587" s="294" t="s">
        <v>213</v>
      </c>
      <c r="V587" s="289"/>
      <c r="W587" s="292" t="s">
        <v>433</v>
      </c>
      <c r="X587" s="295">
        <v>1</v>
      </c>
    </row>
    <row r="588" spans="2:24" s="39" customFormat="1" ht="16">
      <c r="B588" s="196"/>
      <c r="C588" s="286">
        <v>45619</v>
      </c>
      <c r="D588" s="287" t="s">
        <v>388</v>
      </c>
      <c r="E588" s="288">
        <v>0.46250000000000002</v>
      </c>
      <c r="F588" s="289" t="s">
        <v>216</v>
      </c>
      <c r="G588" s="290" t="s">
        <v>188</v>
      </c>
      <c r="H588" s="291">
        <v>0.1</v>
      </c>
      <c r="I588" s="292" t="s">
        <v>207</v>
      </c>
      <c r="J588" s="292" t="s">
        <v>148</v>
      </c>
      <c r="K588" s="290" t="s">
        <v>149</v>
      </c>
      <c r="L588" s="290" t="s">
        <v>209</v>
      </c>
      <c r="M588" s="290" t="s">
        <v>151</v>
      </c>
      <c r="N588" s="290" t="s">
        <v>151</v>
      </c>
      <c r="O588" s="293" t="s">
        <v>151</v>
      </c>
      <c r="P588" s="290" t="s">
        <v>151</v>
      </c>
      <c r="Q588" s="292" t="s">
        <v>210</v>
      </c>
      <c r="R588" s="294" t="s">
        <v>204</v>
      </c>
      <c r="S588" s="294" t="s">
        <v>249</v>
      </c>
      <c r="T588" s="294" t="s">
        <v>376</v>
      </c>
      <c r="U588" s="294" t="s">
        <v>210</v>
      </c>
      <c r="V588" s="289"/>
      <c r="W588" s="292" t="s">
        <v>428</v>
      </c>
      <c r="X588" s="295">
        <v>2</v>
      </c>
    </row>
    <row r="589" spans="2:24" s="39" customFormat="1" ht="16">
      <c r="B589" s="196"/>
      <c r="C589" s="286">
        <v>45619</v>
      </c>
      <c r="D589" s="287" t="s">
        <v>388</v>
      </c>
      <c r="E589" s="288">
        <v>0.46319444444444446</v>
      </c>
      <c r="F589" s="289" t="s">
        <v>216</v>
      </c>
      <c r="G589" s="290" t="s">
        <v>188</v>
      </c>
      <c r="H589" s="291">
        <v>0.1</v>
      </c>
      <c r="I589" s="292" t="s">
        <v>207</v>
      </c>
      <c r="J589" s="292" t="s">
        <v>148</v>
      </c>
      <c r="K589" s="290" t="s">
        <v>149</v>
      </c>
      <c r="L589" s="290" t="s">
        <v>209</v>
      </c>
      <c r="M589" s="290" t="s">
        <v>151</v>
      </c>
      <c r="N589" s="290" t="s">
        <v>151</v>
      </c>
      <c r="O589" s="293" t="s">
        <v>151</v>
      </c>
      <c r="P589" s="290" t="s">
        <v>151</v>
      </c>
      <c r="Q589" s="292" t="s">
        <v>210</v>
      </c>
      <c r="R589" s="294" t="s">
        <v>204</v>
      </c>
      <c r="S589" s="294" t="s">
        <v>246</v>
      </c>
      <c r="T589" s="294" t="s">
        <v>376</v>
      </c>
      <c r="U589" s="294" t="s">
        <v>210</v>
      </c>
      <c r="V589" s="289"/>
      <c r="W589" s="292" t="s">
        <v>431</v>
      </c>
      <c r="X589" s="295">
        <v>2</v>
      </c>
    </row>
    <row r="590" spans="2:24" s="39" customFormat="1" ht="16">
      <c r="B590" s="196"/>
      <c r="C590" s="286">
        <v>45619</v>
      </c>
      <c r="D590" s="287" t="s">
        <v>388</v>
      </c>
      <c r="E590" s="288">
        <v>0.4777777777777778</v>
      </c>
      <c r="F590" s="289" t="s">
        <v>216</v>
      </c>
      <c r="G590" s="290" t="s">
        <v>188</v>
      </c>
      <c r="H590" s="291">
        <v>0.4</v>
      </c>
      <c r="I590" s="292" t="s">
        <v>207</v>
      </c>
      <c r="J590" s="292" t="s">
        <v>381</v>
      </c>
      <c r="K590" s="290" t="s">
        <v>149</v>
      </c>
      <c r="L590" s="290" t="s">
        <v>209</v>
      </c>
      <c r="M590" s="290" t="s">
        <v>151</v>
      </c>
      <c r="N590" s="290" t="s">
        <v>151</v>
      </c>
      <c r="O590" s="293" t="s">
        <v>151</v>
      </c>
      <c r="P590" s="290" t="s">
        <v>151</v>
      </c>
      <c r="Q590" s="292" t="s">
        <v>210</v>
      </c>
      <c r="R590" s="294" t="s">
        <v>204</v>
      </c>
      <c r="S590" s="294" t="s">
        <v>246</v>
      </c>
      <c r="T590" s="294" t="s">
        <v>376</v>
      </c>
      <c r="U590" s="294" t="s">
        <v>210</v>
      </c>
      <c r="V590" s="289"/>
      <c r="W590" s="292" t="s">
        <v>431</v>
      </c>
      <c r="X590" s="295">
        <v>5</v>
      </c>
    </row>
    <row r="591" spans="2:24" s="39" customFormat="1" ht="16">
      <c r="B591" s="196"/>
      <c r="C591" s="286">
        <v>45619</v>
      </c>
      <c r="D591" s="287" t="s">
        <v>388</v>
      </c>
      <c r="E591" s="288">
        <v>0.47847222222222224</v>
      </c>
      <c r="F591" s="289" t="s">
        <v>216</v>
      </c>
      <c r="G591" s="290" t="s">
        <v>188</v>
      </c>
      <c r="H591" s="291">
        <v>0.1</v>
      </c>
      <c r="I591" s="292" t="s">
        <v>207</v>
      </c>
      <c r="J591" s="292" t="s">
        <v>381</v>
      </c>
      <c r="K591" s="290" t="s">
        <v>208</v>
      </c>
      <c r="L591" s="290" t="s">
        <v>209</v>
      </c>
      <c r="M591" s="290" t="s">
        <v>151</v>
      </c>
      <c r="N591" s="290" t="s">
        <v>151</v>
      </c>
      <c r="O591" s="293" t="s">
        <v>151</v>
      </c>
      <c r="P591" s="290" t="s">
        <v>151</v>
      </c>
      <c r="Q591" s="292" t="s">
        <v>210</v>
      </c>
      <c r="R591" s="294" t="s">
        <v>204</v>
      </c>
      <c r="S591" s="294" t="s">
        <v>249</v>
      </c>
      <c r="T591" s="294" t="s">
        <v>376</v>
      </c>
      <c r="U591" s="294" t="s">
        <v>210</v>
      </c>
      <c r="V591" s="289"/>
      <c r="W591" s="292" t="s">
        <v>428</v>
      </c>
      <c r="X591" s="295">
        <v>5</v>
      </c>
    </row>
    <row r="592" spans="2:24" s="39" customFormat="1" ht="16">
      <c r="B592" s="196"/>
      <c r="C592" s="286">
        <v>45619</v>
      </c>
      <c r="D592" s="287" t="s">
        <v>388</v>
      </c>
      <c r="E592" s="288">
        <v>0.48125000000000001</v>
      </c>
      <c r="F592" s="289" t="s">
        <v>216</v>
      </c>
      <c r="G592" s="290" t="s">
        <v>188</v>
      </c>
      <c r="H592" s="291">
        <v>0.2</v>
      </c>
      <c r="I592" s="292" t="s">
        <v>207</v>
      </c>
      <c r="J592" s="292" t="s">
        <v>381</v>
      </c>
      <c r="K592" s="290" t="s">
        <v>149</v>
      </c>
      <c r="L592" s="290" t="s">
        <v>209</v>
      </c>
      <c r="M592" s="290" t="s">
        <v>151</v>
      </c>
      <c r="N592" s="290" t="s">
        <v>151</v>
      </c>
      <c r="O592" s="293" t="s">
        <v>151</v>
      </c>
      <c r="P592" s="290" t="s">
        <v>151</v>
      </c>
      <c r="Q592" s="292" t="s">
        <v>210</v>
      </c>
      <c r="R592" s="294" t="s">
        <v>204</v>
      </c>
      <c r="S592" s="294" t="s">
        <v>246</v>
      </c>
      <c r="T592" s="294" t="s">
        <v>376</v>
      </c>
      <c r="U592" s="294" t="s">
        <v>210</v>
      </c>
      <c r="V592" s="289"/>
      <c r="W592" s="292" t="s">
        <v>431</v>
      </c>
      <c r="X592" s="295">
        <v>4</v>
      </c>
    </row>
    <row r="593" spans="2:24" s="39" customFormat="1" ht="16">
      <c r="B593" s="196"/>
      <c r="C593" s="286">
        <v>45619</v>
      </c>
      <c r="D593" s="287" t="s">
        <v>388</v>
      </c>
      <c r="E593" s="288">
        <v>0.48194444444444445</v>
      </c>
      <c r="F593" s="289" t="s">
        <v>216</v>
      </c>
      <c r="G593" s="290" t="s">
        <v>188</v>
      </c>
      <c r="H593" s="291">
        <v>0.1</v>
      </c>
      <c r="I593" s="292" t="s">
        <v>207</v>
      </c>
      <c r="J593" s="292" t="s">
        <v>381</v>
      </c>
      <c r="K593" s="290" t="s">
        <v>208</v>
      </c>
      <c r="L593" s="290" t="s">
        <v>209</v>
      </c>
      <c r="M593" s="290" t="s">
        <v>151</v>
      </c>
      <c r="N593" s="290" t="s">
        <v>151</v>
      </c>
      <c r="O593" s="293" t="s">
        <v>151</v>
      </c>
      <c r="P593" s="290" t="s">
        <v>151</v>
      </c>
      <c r="Q593" s="292" t="s">
        <v>210</v>
      </c>
      <c r="R593" s="294" t="s">
        <v>204</v>
      </c>
      <c r="S593" s="294" t="s">
        <v>249</v>
      </c>
      <c r="T593" s="294" t="s">
        <v>376</v>
      </c>
      <c r="U593" s="294" t="s">
        <v>210</v>
      </c>
      <c r="V593" s="289"/>
      <c r="W593" s="292" t="s">
        <v>428</v>
      </c>
      <c r="X593" s="295">
        <v>3</v>
      </c>
    </row>
    <row r="594" spans="2:24" s="39" customFormat="1" ht="16">
      <c r="B594" s="196"/>
      <c r="C594" s="286">
        <v>45619</v>
      </c>
      <c r="D594" s="287" t="s">
        <v>388</v>
      </c>
      <c r="E594" s="288">
        <v>0.48333333333333334</v>
      </c>
      <c r="F594" s="289" t="s">
        <v>216</v>
      </c>
      <c r="G594" s="290" t="s">
        <v>188</v>
      </c>
      <c r="H594" s="291">
        <v>0.1</v>
      </c>
      <c r="I594" s="292" t="s">
        <v>207</v>
      </c>
      <c r="J594" s="292" t="s">
        <v>381</v>
      </c>
      <c r="K594" s="290" t="s">
        <v>149</v>
      </c>
      <c r="L594" s="290" t="s">
        <v>209</v>
      </c>
      <c r="M594" s="290" t="s">
        <v>151</v>
      </c>
      <c r="N594" s="290" t="s">
        <v>151</v>
      </c>
      <c r="O594" s="293" t="s">
        <v>151</v>
      </c>
      <c r="P594" s="290" t="s">
        <v>151</v>
      </c>
      <c r="Q594" s="292" t="s">
        <v>210</v>
      </c>
      <c r="R594" s="294" t="s">
        <v>204</v>
      </c>
      <c r="S594" s="294" t="s">
        <v>249</v>
      </c>
      <c r="T594" s="294" t="s">
        <v>376</v>
      </c>
      <c r="U594" s="294" t="s">
        <v>210</v>
      </c>
      <c r="V594" s="289"/>
      <c r="W594" s="292" t="s">
        <v>428</v>
      </c>
      <c r="X594" s="295">
        <v>2</v>
      </c>
    </row>
    <row r="595" spans="2:24" s="39" customFormat="1" ht="16">
      <c r="B595" s="196"/>
      <c r="C595" s="286">
        <v>45619</v>
      </c>
      <c r="D595" s="287" t="s">
        <v>388</v>
      </c>
      <c r="E595" s="288">
        <v>0.48472222222222222</v>
      </c>
      <c r="F595" s="289" t="s">
        <v>216</v>
      </c>
      <c r="G595" s="290" t="s">
        <v>188</v>
      </c>
      <c r="H595" s="291">
        <v>0.2</v>
      </c>
      <c r="I595" s="292" t="s">
        <v>207</v>
      </c>
      <c r="J595" s="292" t="s">
        <v>381</v>
      </c>
      <c r="K595" s="290" t="s">
        <v>149</v>
      </c>
      <c r="L595" s="290" t="s">
        <v>209</v>
      </c>
      <c r="M595" s="290" t="s">
        <v>151</v>
      </c>
      <c r="N595" s="290" t="s">
        <v>151</v>
      </c>
      <c r="O595" s="293" t="s">
        <v>151</v>
      </c>
      <c r="P595" s="290" t="s">
        <v>151</v>
      </c>
      <c r="Q595" s="292" t="s">
        <v>210</v>
      </c>
      <c r="R595" s="294" t="s">
        <v>204</v>
      </c>
      <c r="S595" s="294" t="s">
        <v>246</v>
      </c>
      <c r="T595" s="294" t="s">
        <v>376</v>
      </c>
      <c r="U595" s="294" t="s">
        <v>210</v>
      </c>
      <c r="V595" s="289"/>
      <c r="W595" s="292" t="s">
        <v>431</v>
      </c>
      <c r="X595" s="295">
        <v>2</v>
      </c>
    </row>
    <row r="596" spans="2:24" s="39" customFormat="1" ht="16">
      <c r="B596" s="196"/>
      <c r="C596" s="286">
        <v>45619</v>
      </c>
      <c r="D596" s="287" t="s">
        <v>388</v>
      </c>
      <c r="E596" s="288">
        <v>0.48541666666666666</v>
      </c>
      <c r="F596" s="289" t="s">
        <v>216</v>
      </c>
      <c r="G596" s="290" t="s">
        <v>188</v>
      </c>
      <c r="H596" s="291">
        <v>0.1</v>
      </c>
      <c r="I596" s="292" t="s">
        <v>207</v>
      </c>
      <c r="J596" s="292" t="s">
        <v>381</v>
      </c>
      <c r="K596" s="290" t="s">
        <v>149</v>
      </c>
      <c r="L596" s="290" t="s">
        <v>209</v>
      </c>
      <c r="M596" s="290" t="s">
        <v>151</v>
      </c>
      <c r="N596" s="290" t="s">
        <v>151</v>
      </c>
      <c r="O596" s="293" t="s">
        <v>151</v>
      </c>
      <c r="P596" s="290" t="s">
        <v>126</v>
      </c>
      <c r="Q596" s="292" t="s">
        <v>210</v>
      </c>
      <c r="R596" s="294" t="s">
        <v>204</v>
      </c>
      <c r="S596" s="294" t="s">
        <v>211</v>
      </c>
      <c r="T596" s="294" t="s">
        <v>376</v>
      </c>
      <c r="U596" s="294" t="s">
        <v>213</v>
      </c>
      <c r="V596" s="289"/>
      <c r="W596" s="292" t="s">
        <v>433</v>
      </c>
      <c r="X596" s="295">
        <v>1</v>
      </c>
    </row>
    <row r="597" spans="2:24" s="39" customFormat="1" ht="16">
      <c r="B597" s="196"/>
      <c r="C597" s="286">
        <v>45619</v>
      </c>
      <c r="D597" s="287" t="s">
        <v>388</v>
      </c>
      <c r="E597" s="288">
        <v>0.48541666666666666</v>
      </c>
      <c r="F597" s="289" t="s">
        <v>216</v>
      </c>
      <c r="G597" s="290" t="s">
        <v>188</v>
      </c>
      <c r="H597" s="291">
        <v>0</v>
      </c>
      <c r="I597" s="292" t="s">
        <v>207</v>
      </c>
      <c r="J597" s="292" t="s">
        <v>381</v>
      </c>
      <c r="K597" s="290" t="s">
        <v>149</v>
      </c>
      <c r="L597" s="290" t="s">
        <v>209</v>
      </c>
      <c r="M597" s="290" t="s">
        <v>151</v>
      </c>
      <c r="N597" s="290" t="s">
        <v>151</v>
      </c>
      <c r="O597" s="293" t="s">
        <v>151</v>
      </c>
      <c r="P597" s="290" t="s">
        <v>126</v>
      </c>
      <c r="Q597" s="292" t="s">
        <v>210</v>
      </c>
      <c r="R597" s="294" t="s">
        <v>204</v>
      </c>
      <c r="S597" s="294" t="s">
        <v>249</v>
      </c>
      <c r="T597" s="294" t="s">
        <v>376</v>
      </c>
      <c r="U597" s="294" t="s">
        <v>210</v>
      </c>
      <c r="V597" s="289"/>
      <c r="W597" s="292" t="s">
        <v>428</v>
      </c>
      <c r="X597" s="295">
        <v>1</v>
      </c>
    </row>
    <row r="598" spans="2:24" s="39" customFormat="1" ht="16">
      <c r="B598" s="196"/>
      <c r="C598" s="286">
        <v>45619</v>
      </c>
      <c r="D598" s="287" t="s">
        <v>388</v>
      </c>
      <c r="E598" s="288">
        <v>0.4861111111111111</v>
      </c>
      <c r="F598" s="289" t="s">
        <v>216</v>
      </c>
      <c r="G598" s="290" t="s">
        <v>188</v>
      </c>
      <c r="H598" s="291">
        <v>0.1</v>
      </c>
      <c r="I598" s="292" t="s">
        <v>207</v>
      </c>
      <c r="J598" s="292" t="s">
        <v>381</v>
      </c>
      <c r="K598" s="290" t="s">
        <v>149</v>
      </c>
      <c r="L598" s="290" t="s">
        <v>209</v>
      </c>
      <c r="M598" s="290" t="s">
        <v>151</v>
      </c>
      <c r="N598" s="290" t="s">
        <v>151</v>
      </c>
      <c r="O598" s="293" t="s">
        <v>151</v>
      </c>
      <c r="P598" s="290" t="s">
        <v>126</v>
      </c>
      <c r="Q598" s="292" t="s">
        <v>210</v>
      </c>
      <c r="R598" s="294" t="s">
        <v>204</v>
      </c>
      <c r="S598" s="294" t="s">
        <v>211</v>
      </c>
      <c r="T598" s="294" t="s">
        <v>376</v>
      </c>
      <c r="U598" s="294" t="s">
        <v>213</v>
      </c>
      <c r="V598" s="289"/>
      <c r="W598" s="292" t="s">
        <v>433</v>
      </c>
      <c r="X598" s="295">
        <v>1</v>
      </c>
    </row>
    <row r="599" spans="2:24" s="39" customFormat="1" ht="16">
      <c r="B599" s="196"/>
      <c r="C599" s="286">
        <v>45619</v>
      </c>
      <c r="D599" s="287" t="s">
        <v>388</v>
      </c>
      <c r="E599" s="288">
        <v>0.4861111111111111</v>
      </c>
      <c r="F599" s="289" t="s">
        <v>216</v>
      </c>
      <c r="G599" s="290" t="s">
        <v>188</v>
      </c>
      <c r="H599" s="291">
        <v>0</v>
      </c>
      <c r="I599" s="292" t="s">
        <v>207</v>
      </c>
      <c r="J599" s="292" t="s">
        <v>381</v>
      </c>
      <c r="K599" s="290" t="s">
        <v>149</v>
      </c>
      <c r="L599" s="290" t="s">
        <v>209</v>
      </c>
      <c r="M599" s="290" t="s">
        <v>151</v>
      </c>
      <c r="N599" s="290" t="s">
        <v>151</v>
      </c>
      <c r="O599" s="293" t="s">
        <v>151</v>
      </c>
      <c r="P599" s="290" t="s">
        <v>126</v>
      </c>
      <c r="Q599" s="292" t="s">
        <v>210</v>
      </c>
      <c r="R599" s="294" t="s">
        <v>204</v>
      </c>
      <c r="S599" s="294" t="s">
        <v>211</v>
      </c>
      <c r="T599" s="294" t="s">
        <v>376</v>
      </c>
      <c r="U599" s="294" t="s">
        <v>213</v>
      </c>
      <c r="V599" s="289"/>
      <c r="W599" s="292" t="s">
        <v>433</v>
      </c>
      <c r="X599" s="295">
        <v>1</v>
      </c>
    </row>
    <row r="600" spans="2:24" s="39" customFormat="1" ht="16">
      <c r="B600" s="196"/>
      <c r="C600" s="286">
        <v>45619</v>
      </c>
      <c r="D600" s="287" t="s">
        <v>388</v>
      </c>
      <c r="E600" s="288">
        <v>0.48680555555555555</v>
      </c>
      <c r="F600" s="289" t="s">
        <v>216</v>
      </c>
      <c r="G600" s="290" t="s">
        <v>188</v>
      </c>
      <c r="H600" s="291">
        <v>0.1</v>
      </c>
      <c r="I600" s="292" t="s">
        <v>207</v>
      </c>
      <c r="J600" s="292" t="s">
        <v>381</v>
      </c>
      <c r="K600" s="290" t="s">
        <v>149</v>
      </c>
      <c r="L600" s="290" t="s">
        <v>209</v>
      </c>
      <c r="M600" s="290" t="s">
        <v>151</v>
      </c>
      <c r="N600" s="290" t="s">
        <v>151</v>
      </c>
      <c r="O600" s="293" t="s">
        <v>151</v>
      </c>
      <c r="P600" s="290" t="s">
        <v>126</v>
      </c>
      <c r="Q600" s="292" t="s">
        <v>210</v>
      </c>
      <c r="R600" s="294" t="s">
        <v>204</v>
      </c>
      <c r="S600" s="294" t="s">
        <v>211</v>
      </c>
      <c r="T600" s="294" t="s">
        <v>376</v>
      </c>
      <c r="U600" s="294" t="s">
        <v>213</v>
      </c>
      <c r="V600" s="289"/>
      <c r="W600" s="292" t="s">
        <v>433</v>
      </c>
      <c r="X600" s="295">
        <v>1</v>
      </c>
    </row>
    <row r="601" spans="2:24" s="39" customFormat="1" ht="16">
      <c r="B601" s="196"/>
      <c r="C601" s="286">
        <v>45619</v>
      </c>
      <c r="D601" s="287" t="s">
        <v>388</v>
      </c>
      <c r="E601" s="288">
        <v>0.48888888888888887</v>
      </c>
      <c r="F601" s="289" t="s">
        <v>216</v>
      </c>
      <c r="G601" s="290" t="s">
        <v>188</v>
      </c>
      <c r="H601" s="291">
        <v>0.1</v>
      </c>
      <c r="I601" s="292" t="s">
        <v>207</v>
      </c>
      <c r="J601" s="292" t="s">
        <v>381</v>
      </c>
      <c r="K601" s="290" t="s">
        <v>149</v>
      </c>
      <c r="L601" s="290" t="s">
        <v>209</v>
      </c>
      <c r="M601" s="290" t="s">
        <v>151</v>
      </c>
      <c r="N601" s="290" t="s">
        <v>151</v>
      </c>
      <c r="O601" s="293" t="s">
        <v>151</v>
      </c>
      <c r="P601" s="290" t="s">
        <v>126</v>
      </c>
      <c r="Q601" s="292" t="s">
        <v>213</v>
      </c>
      <c r="R601" s="294" t="s">
        <v>204</v>
      </c>
      <c r="S601" s="294" t="s">
        <v>211</v>
      </c>
      <c r="T601" s="294" t="s">
        <v>154</v>
      </c>
      <c r="U601" s="294" t="s">
        <v>213</v>
      </c>
      <c r="V601" s="289"/>
      <c r="W601" s="292" t="s">
        <v>540</v>
      </c>
      <c r="X601" s="295">
        <v>1</v>
      </c>
    </row>
    <row r="602" spans="2:24" s="39" customFormat="1" ht="16">
      <c r="B602" s="196"/>
      <c r="C602" s="286">
        <v>45619</v>
      </c>
      <c r="D602" s="287" t="s">
        <v>388</v>
      </c>
      <c r="E602" s="288">
        <v>0.5854166666666667</v>
      </c>
      <c r="F602" s="289" t="s">
        <v>216</v>
      </c>
      <c r="G602" s="290" t="s">
        <v>188</v>
      </c>
      <c r="H602" s="291">
        <v>0.1</v>
      </c>
      <c r="I602" s="292" t="s">
        <v>207</v>
      </c>
      <c r="J602" s="292" t="s">
        <v>381</v>
      </c>
      <c r="K602" s="290" t="s">
        <v>149</v>
      </c>
      <c r="L602" s="290" t="s">
        <v>209</v>
      </c>
      <c r="M602" s="290" t="s">
        <v>151</v>
      </c>
      <c r="N602" s="290" t="s">
        <v>151</v>
      </c>
      <c r="O602" s="293" t="s">
        <v>151</v>
      </c>
      <c r="P602" s="290" t="s">
        <v>126</v>
      </c>
      <c r="Q602" s="292" t="s">
        <v>210</v>
      </c>
      <c r="R602" s="294" t="s">
        <v>242</v>
      </c>
      <c r="S602" s="294" t="s">
        <v>248</v>
      </c>
      <c r="T602" s="294" t="s">
        <v>219</v>
      </c>
      <c r="U602" s="294" t="s">
        <v>210</v>
      </c>
      <c r="V602" s="289"/>
      <c r="W602" s="292" t="s">
        <v>436</v>
      </c>
      <c r="X602" s="295">
        <v>1</v>
      </c>
    </row>
    <row r="603" spans="2:24" s="39" customFormat="1" ht="16">
      <c r="B603" s="196"/>
      <c r="C603" s="286">
        <v>45619</v>
      </c>
      <c r="D603" s="287" t="s">
        <v>388</v>
      </c>
      <c r="E603" s="288">
        <v>0.58750000000000002</v>
      </c>
      <c r="F603" s="289" t="s">
        <v>216</v>
      </c>
      <c r="G603" s="290" t="s">
        <v>188</v>
      </c>
      <c r="H603" s="291">
        <v>0.2</v>
      </c>
      <c r="I603" s="292" t="s">
        <v>207</v>
      </c>
      <c r="J603" s="292" t="s">
        <v>381</v>
      </c>
      <c r="K603" s="290" t="s">
        <v>149</v>
      </c>
      <c r="L603" s="290" t="s">
        <v>209</v>
      </c>
      <c r="M603" s="290" t="s">
        <v>151</v>
      </c>
      <c r="N603" s="290" t="s">
        <v>151</v>
      </c>
      <c r="O603" s="293" t="s">
        <v>151</v>
      </c>
      <c r="P603" s="290" t="s">
        <v>151</v>
      </c>
      <c r="Q603" s="292" t="s">
        <v>210</v>
      </c>
      <c r="R603" s="294" t="s">
        <v>204</v>
      </c>
      <c r="S603" s="294" t="s">
        <v>246</v>
      </c>
      <c r="T603" s="294" t="s">
        <v>154</v>
      </c>
      <c r="U603" s="294" t="s">
        <v>210</v>
      </c>
      <c r="V603" s="289"/>
      <c r="W603" s="292" t="s">
        <v>431</v>
      </c>
      <c r="X603" s="295">
        <v>2</v>
      </c>
    </row>
    <row r="604" spans="2:24" s="39" customFormat="1" ht="16">
      <c r="B604" s="196"/>
      <c r="C604" s="286">
        <v>45619</v>
      </c>
      <c r="D604" s="287" t="s">
        <v>388</v>
      </c>
      <c r="E604" s="288">
        <v>0.58819444444444446</v>
      </c>
      <c r="F604" s="289" t="s">
        <v>216</v>
      </c>
      <c r="G604" s="290" t="s">
        <v>188</v>
      </c>
      <c r="H604" s="291">
        <v>0.2</v>
      </c>
      <c r="I604" s="292" t="s">
        <v>207</v>
      </c>
      <c r="J604" s="292" t="s">
        <v>381</v>
      </c>
      <c r="K604" s="290" t="s">
        <v>208</v>
      </c>
      <c r="L604" s="290" t="s">
        <v>209</v>
      </c>
      <c r="M604" s="290" t="s">
        <v>151</v>
      </c>
      <c r="N604" s="290" t="s">
        <v>151</v>
      </c>
      <c r="O604" s="293" t="s">
        <v>151</v>
      </c>
      <c r="P604" s="290" t="s">
        <v>151</v>
      </c>
      <c r="Q604" s="292" t="s">
        <v>210</v>
      </c>
      <c r="R604" s="294" t="s">
        <v>204</v>
      </c>
      <c r="S604" s="294" t="s">
        <v>245</v>
      </c>
      <c r="T604" s="294" t="s">
        <v>154</v>
      </c>
      <c r="U604" s="294" t="s">
        <v>210</v>
      </c>
      <c r="V604" s="289"/>
      <c r="W604" s="292" t="s">
        <v>541</v>
      </c>
      <c r="X604" s="295">
        <v>3</v>
      </c>
    </row>
    <row r="605" spans="2:24" s="39" customFormat="1" ht="16">
      <c r="B605" s="196"/>
      <c r="C605" s="286">
        <v>45619</v>
      </c>
      <c r="D605" s="287" t="s">
        <v>388</v>
      </c>
      <c r="E605" s="288">
        <v>0.58888888888888891</v>
      </c>
      <c r="F605" s="289" t="s">
        <v>216</v>
      </c>
      <c r="G605" s="290" t="s">
        <v>188</v>
      </c>
      <c r="H605" s="291">
        <v>0.2</v>
      </c>
      <c r="I605" s="292" t="s">
        <v>207</v>
      </c>
      <c r="J605" s="292" t="s">
        <v>381</v>
      </c>
      <c r="K605" s="290" t="s">
        <v>149</v>
      </c>
      <c r="L605" s="290" t="s">
        <v>209</v>
      </c>
      <c r="M605" s="290" t="s">
        <v>151</v>
      </c>
      <c r="N605" s="290" t="s">
        <v>151</v>
      </c>
      <c r="O605" s="293" t="s">
        <v>151</v>
      </c>
      <c r="P605" s="290" t="s">
        <v>151</v>
      </c>
      <c r="Q605" s="292" t="s">
        <v>210</v>
      </c>
      <c r="R605" s="294" t="s">
        <v>204</v>
      </c>
      <c r="S605" s="294" t="s">
        <v>246</v>
      </c>
      <c r="T605" s="294" t="s">
        <v>154</v>
      </c>
      <c r="U605" s="294" t="s">
        <v>210</v>
      </c>
      <c r="V605" s="289"/>
      <c r="W605" s="292" t="s">
        <v>431</v>
      </c>
      <c r="X605" s="295">
        <v>3</v>
      </c>
    </row>
    <row r="606" spans="2:24" s="39" customFormat="1" ht="16">
      <c r="B606" s="196"/>
      <c r="C606" s="286">
        <v>45619</v>
      </c>
      <c r="D606" s="287" t="s">
        <v>388</v>
      </c>
      <c r="E606" s="288">
        <v>0.58888888888888891</v>
      </c>
      <c r="F606" s="289" t="s">
        <v>216</v>
      </c>
      <c r="G606" s="290" t="s">
        <v>188</v>
      </c>
      <c r="H606" s="291">
        <v>0</v>
      </c>
      <c r="I606" s="292" t="s">
        <v>207</v>
      </c>
      <c r="J606" s="292" t="s">
        <v>381</v>
      </c>
      <c r="K606" s="290" t="s">
        <v>149</v>
      </c>
      <c r="L606" s="290" t="s">
        <v>209</v>
      </c>
      <c r="M606" s="290" t="s">
        <v>151</v>
      </c>
      <c r="N606" s="290" t="s">
        <v>151</v>
      </c>
      <c r="O606" s="293" t="s">
        <v>151</v>
      </c>
      <c r="P606" s="290" t="s">
        <v>151</v>
      </c>
      <c r="Q606" s="292" t="s">
        <v>210</v>
      </c>
      <c r="R606" s="294" t="s">
        <v>204</v>
      </c>
      <c r="S606" s="294" t="s">
        <v>249</v>
      </c>
      <c r="T606" s="294" t="s">
        <v>376</v>
      </c>
      <c r="U606" s="294" t="s">
        <v>210</v>
      </c>
      <c r="V606" s="289"/>
      <c r="W606" s="292" t="s">
        <v>490</v>
      </c>
      <c r="X606" s="295">
        <v>3</v>
      </c>
    </row>
    <row r="607" spans="2:24" s="39" customFormat="1" ht="16">
      <c r="B607" s="196"/>
      <c r="C607" s="286">
        <v>45619</v>
      </c>
      <c r="D607" s="287" t="s">
        <v>388</v>
      </c>
      <c r="E607" s="288">
        <v>0.59236111111111112</v>
      </c>
      <c r="F607" s="289" t="s">
        <v>216</v>
      </c>
      <c r="G607" s="290" t="s">
        <v>188</v>
      </c>
      <c r="H607" s="291">
        <v>0.2</v>
      </c>
      <c r="I607" s="292" t="s">
        <v>207</v>
      </c>
      <c r="J607" s="292" t="s">
        <v>381</v>
      </c>
      <c r="K607" s="290" t="s">
        <v>149</v>
      </c>
      <c r="L607" s="290" t="s">
        <v>548</v>
      </c>
      <c r="M607" s="290" t="s">
        <v>151</v>
      </c>
      <c r="N607" s="290" t="s">
        <v>151</v>
      </c>
      <c r="O607" s="293" t="s">
        <v>151</v>
      </c>
      <c r="P607" s="290" t="s">
        <v>151</v>
      </c>
      <c r="Q607" s="292" t="s">
        <v>210</v>
      </c>
      <c r="R607" s="294" t="s">
        <v>204</v>
      </c>
      <c r="S607" s="294" t="s">
        <v>211</v>
      </c>
      <c r="T607" s="294" t="s">
        <v>376</v>
      </c>
      <c r="U607" s="294" t="s">
        <v>213</v>
      </c>
      <c r="V607" s="289"/>
      <c r="W607" s="292" t="s">
        <v>433</v>
      </c>
      <c r="X607" s="295">
        <v>5</v>
      </c>
    </row>
    <row r="608" spans="2:24" s="39" customFormat="1" ht="16">
      <c r="B608" s="196"/>
      <c r="C608" s="286">
        <v>45619</v>
      </c>
      <c r="D608" s="287" t="s">
        <v>388</v>
      </c>
      <c r="E608" s="288">
        <v>0.59444444444444444</v>
      </c>
      <c r="F608" s="289" t="s">
        <v>216</v>
      </c>
      <c r="G608" s="290" t="s">
        <v>188</v>
      </c>
      <c r="H608" s="291">
        <v>0.1</v>
      </c>
      <c r="I608" s="292" t="s">
        <v>207</v>
      </c>
      <c r="J608" s="292" t="s">
        <v>381</v>
      </c>
      <c r="K608" s="290" t="s">
        <v>208</v>
      </c>
      <c r="L608" s="290" t="s">
        <v>209</v>
      </c>
      <c r="M608" s="290" t="s">
        <v>151</v>
      </c>
      <c r="N608" s="290" t="s">
        <v>151</v>
      </c>
      <c r="O608" s="293" t="s">
        <v>151</v>
      </c>
      <c r="P608" s="290" t="s">
        <v>151</v>
      </c>
      <c r="Q608" s="292" t="s">
        <v>210</v>
      </c>
      <c r="R608" s="294" t="s">
        <v>204</v>
      </c>
      <c r="S608" s="294" t="s">
        <v>246</v>
      </c>
      <c r="T608" s="294" t="s">
        <v>376</v>
      </c>
      <c r="U608" s="294" t="s">
        <v>210</v>
      </c>
      <c r="V608" s="289"/>
      <c r="W608" s="292" t="s">
        <v>431</v>
      </c>
      <c r="X608" s="295">
        <v>5</v>
      </c>
    </row>
    <row r="609" spans="2:24" s="39" customFormat="1" ht="16">
      <c r="B609" s="196"/>
      <c r="C609" s="286">
        <v>45619</v>
      </c>
      <c r="D609" s="287" t="s">
        <v>388</v>
      </c>
      <c r="E609" s="288">
        <v>0.59444444444444444</v>
      </c>
      <c r="F609" s="289" t="s">
        <v>216</v>
      </c>
      <c r="G609" s="290" t="s">
        <v>188</v>
      </c>
      <c r="H609" s="291">
        <v>0.1</v>
      </c>
      <c r="I609" s="292" t="s">
        <v>207</v>
      </c>
      <c r="J609" s="292" t="s">
        <v>381</v>
      </c>
      <c r="K609" s="290" t="s">
        <v>149</v>
      </c>
      <c r="L609" s="290" t="s">
        <v>209</v>
      </c>
      <c r="M609" s="290" t="s">
        <v>151</v>
      </c>
      <c r="N609" s="290" t="s">
        <v>151</v>
      </c>
      <c r="O609" s="293" t="s">
        <v>151</v>
      </c>
      <c r="P609" s="290" t="s">
        <v>126</v>
      </c>
      <c r="Q609" s="292" t="s">
        <v>210</v>
      </c>
      <c r="R609" s="294" t="s">
        <v>204</v>
      </c>
      <c r="S609" s="294" t="s">
        <v>246</v>
      </c>
      <c r="T609" s="294" t="s">
        <v>376</v>
      </c>
      <c r="U609" s="294" t="s">
        <v>210</v>
      </c>
      <c r="V609" s="289"/>
      <c r="W609" s="292" t="s">
        <v>431</v>
      </c>
      <c r="X609" s="295">
        <v>6</v>
      </c>
    </row>
    <row r="610" spans="2:24" s="39" customFormat="1" ht="16">
      <c r="B610" s="196"/>
      <c r="C610" s="286">
        <v>45619</v>
      </c>
      <c r="D610" s="287" t="s">
        <v>388</v>
      </c>
      <c r="E610" s="288">
        <v>0.60138888888888886</v>
      </c>
      <c r="F610" s="289" t="s">
        <v>216</v>
      </c>
      <c r="G610" s="290" t="s">
        <v>188</v>
      </c>
      <c r="H610" s="291">
        <v>0.1</v>
      </c>
      <c r="I610" s="292" t="s">
        <v>207</v>
      </c>
      <c r="J610" s="292" t="s">
        <v>148</v>
      </c>
      <c r="K610" s="290" t="s">
        <v>149</v>
      </c>
      <c r="L610" s="290" t="s">
        <v>209</v>
      </c>
      <c r="M610" s="290" t="s">
        <v>151</v>
      </c>
      <c r="N610" s="290" t="s">
        <v>151</v>
      </c>
      <c r="O610" s="293" t="s">
        <v>151</v>
      </c>
      <c r="P610" s="290" t="s">
        <v>126</v>
      </c>
      <c r="Q610" s="292" t="s">
        <v>210</v>
      </c>
      <c r="R610" s="294" t="s">
        <v>204</v>
      </c>
      <c r="S610" s="294" t="s">
        <v>246</v>
      </c>
      <c r="T610" s="294" t="s">
        <v>154</v>
      </c>
      <c r="U610" s="294" t="s">
        <v>210</v>
      </c>
      <c r="V610" s="289"/>
      <c r="W610" s="292" t="s">
        <v>431</v>
      </c>
      <c r="X610" s="295">
        <v>6</v>
      </c>
    </row>
    <row r="611" spans="2:24" s="39" customFormat="1" ht="16">
      <c r="B611" s="196"/>
      <c r="C611" s="286">
        <v>45619</v>
      </c>
      <c r="D611" s="287" t="s">
        <v>388</v>
      </c>
      <c r="E611" s="288">
        <v>0.60138888888888886</v>
      </c>
      <c r="F611" s="289" t="s">
        <v>216</v>
      </c>
      <c r="G611" s="290" t="s">
        <v>188</v>
      </c>
      <c r="H611" s="291">
        <v>0</v>
      </c>
      <c r="I611" s="292" t="s">
        <v>207</v>
      </c>
      <c r="J611" s="292" t="s">
        <v>148</v>
      </c>
      <c r="K611" s="290" t="s">
        <v>149</v>
      </c>
      <c r="L611" s="290" t="s">
        <v>209</v>
      </c>
      <c r="M611" s="290" t="s">
        <v>151</v>
      </c>
      <c r="N611" s="290" t="s">
        <v>151</v>
      </c>
      <c r="O611" s="293" t="s">
        <v>151</v>
      </c>
      <c r="P611" s="290" t="s">
        <v>126</v>
      </c>
      <c r="Q611" s="292" t="s">
        <v>210</v>
      </c>
      <c r="R611" s="294" t="s">
        <v>204</v>
      </c>
      <c r="S611" s="294" t="s">
        <v>249</v>
      </c>
      <c r="T611" s="294" t="s">
        <v>376</v>
      </c>
      <c r="U611" s="294" t="s">
        <v>210</v>
      </c>
      <c r="V611" s="289"/>
      <c r="W611" s="292" t="s">
        <v>428</v>
      </c>
      <c r="X611" s="295">
        <v>6</v>
      </c>
    </row>
    <row r="612" spans="2:24" s="39" customFormat="1" ht="16">
      <c r="B612" s="196"/>
      <c r="C612" s="286">
        <v>45619</v>
      </c>
      <c r="D612" s="287" t="s">
        <v>388</v>
      </c>
      <c r="E612" s="288">
        <v>0.60416666666666663</v>
      </c>
      <c r="F612" s="289" t="s">
        <v>216</v>
      </c>
      <c r="G612" s="290" t="s">
        <v>188</v>
      </c>
      <c r="H612" s="291">
        <v>0.1</v>
      </c>
      <c r="I612" s="292" t="s">
        <v>207</v>
      </c>
      <c r="J612" s="292" t="s">
        <v>148</v>
      </c>
      <c r="K612" s="290" t="s">
        <v>149</v>
      </c>
      <c r="L612" s="290" t="s">
        <v>548</v>
      </c>
      <c r="M612" s="290" t="s">
        <v>151</v>
      </c>
      <c r="N612" s="290" t="s">
        <v>151</v>
      </c>
      <c r="O612" s="293" t="s">
        <v>151</v>
      </c>
      <c r="P612" s="290" t="s">
        <v>151</v>
      </c>
      <c r="Q612" s="292" t="s">
        <v>210</v>
      </c>
      <c r="R612" s="294" t="s">
        <v>204</v>
      </c>
      <c r="S612" s="294" t="s">
        <v>249</v>
      </c>
      <c r="T612" s="294" t="s">
        <v>376</v>
      </c>
      <c r="U612" s="294" t="s">
        <v>210</v>
      </c>
      <c r="V612" s="289"/>
      <c r="W612" s="292" t="s">
        <v>490</v>
      </c>
      <c r="X612" s="295">
        <v>5</v>
      </c>
    </row>
    <row r="613" spans="2:24" s="39" customFormat="1" ht="16">
      <c r="B613" s="196"/>
      <c r="C613" s="286">
        <v>45619</v>
      </c>
      <c r="D613" s="287" t="s">
        <v>388</v>
      </c>
      <c r="E613" s="288">
        <v>0.6069444444444444</v>
      </c>
      <c r="F613" s="289" t="s">
        <v>216</v>
      </c>
      <c r="G613" s="290" t="s">
        <v>188</v>
      </c>
      <c r="H613" s="291">
        <v>0.1</v>
      </c>
      <c r="I613" s="292" t="s">
        <v>207</v>
      </c>
      <c r="J613" s="292" t="s">
        <v>148</v>
      </c>
      <c r="K613" s="290" t="s">
        <v>149</v>
      </c>
      <c r="L613" s="290" t="s">
        <v>209</v>
      </c>
      <c r="M613" s="290" t="s">
        <v>151</v>
      </c>
      <c r="N613" s="290" t="s">
        <v>151</v>
      </c>
      <c r="O613" s="293" t="s">
        <v>151</v>
      </c>
      <c r="P613" s="290" t="s">
        <v>151</v>
      </c>
      <c r="Q613" s="292" t="s">
        <v>210</v>
      </c>
      <c r="R613" s="294" t="s">
        <v>204</v>
      </c>
      <c r="S613" s="294" t="s">
        <v>249</v>
      </c>
      <c r="T613" s="294" t="s">
        <v>376</v>
      </c>
      <c r="U613" s="294" t="s">
        <v>210</v>
      </c>
      <c r="V613" s="289"/>
      <c r="W613" s="292" t="s">
        <v>490</v>
      </c>
      <c r="X613" s="295">
        <v>4</v>
      </c>
    </row>
    <row r="614" spans="2:24" s="39" customFormat="1" ht="16">
      <c r="B614" s="196"/>
      <c r="C614" s="286">
        <v>45619</v>
      </c>
      <c r="D614" s="287" t="s">
        <v>388</v>
      </c>
      <c r="E614" s="288">
        <v>0.60833333333333328</v>
      </c>
      <c r="F614" s="289" t="s">
        <v>216</v>
      </c>
      <c r="G614" s="290" t="s">
        <v>188</v>
      </c>
      <c r="H614" s="291">
        <v>0.4</v>
      </c>
      <c r="I614" s="292" t="s">
        <v>207</v>
      </c>
      <c r="J614" s="292" t="s">
        <v>148</v>
      </c>
      <c r="K614" s="290" t="s">
        <v>149</v>
      </c>
      <c r="L614" s="290" t="s">
        <v>209</v>
      </c>
      <c r="M614" s="290" t="s">
        <v>151</v>
      </c>
      <c r="N614" s="290" t="s">
        <v>151</v>
      </c>
      <c r="O614" s="293" t="s">
        <v>151</v>
      </c>
      <c r="P614" s="290" t="s">
        <v>151</v>
      </c>
      <c r="Q614" s="292" t="s">
        <v>210</v>
      </c>
      <c r="R614" s="294" t="s">
        <v>204</v>
      </c>
      <c r="S614" s="294" t="s">
        <v>246</v>
      </c>
      <c r="T614" s="294" t="s">
        <v>376</v>
      </c>
      <c r="U614" s="294" t="s">
        <v>210</v>
      </c>
      <c r="V614" s="289"/>
      <c r="W614" s="292" t="s">
        <v>431</v>
      </c>
      <c r="X614" s="295">
        <v>3</v>
      </c>
    </row>
    <row r="615" spans="2:24" s="39" customFormat="1" ht="16">
      <c r="B615" s="196"/>
      <c r="C615" s="286">
        <v>45619</v>
      </c>
      <c r="D615" s="287" t="s">
        <v>388</v>
      </c>
      <c r="E615" s="288">
        <v>0.60972222222222228</v>
      </c>
      <c r="F615" s="289" t="s">
        <v>216</v>
      </c>
      <c r="G615" s="290" t="s">
        <v>188</v>
      </c>
      <c r="H615" s="291">
        <v>0.1</v>
      </c>
      <c r="I615" s="292" t="s">
        <v>207</v>
      </c>
      <c r="J615" s="292" t="s">
        <v>148</v>
      </c>
      <c r="K615" s="290" t="s">
        <v>149</v>
      </c>
      <c r="L615" s="290" t="s">
        <v>209</v>
      </c>
      <c r="M615" s="290" t="s">
        <v>151</v>
      </c>
      <c r="N615" s="290" t="s">
        <v>151</v>
      </c>
      <c r="O615" s="293" t="s">
        <v>151</v>
      </c>
      <c r="P615" s="290" t="s">
        <v>151</v>
      </c>
      <c r="Q615" s="292" t="s">
        <v>210</v>
      </c>
      <c r="R615" s="294" t="s">
        <v>204</v>
      </c>
      <c r="S615" s="294" t="s">
        <v>246</v>
      </c>
      <c r="T615" s="294" t="s">
        <v>154</v>
      </c>
      <c r="U615" s="294" t="s">
        <v>210</v>
      </c>
      <c r="V615" s="289"/>
      <c r="W615" s="292" t="s">
        <v>431</v>
      </c>
      <c r="X615" s="295">
        <v>2</v>
      </c>
    </row>
    <row r="616" spans="2:24" s="39" customFormat="1" ht="16">
      <c r="B616" s="196"/>
      <c r="C616" s="286">
        <v>45619</v>
      </c>
      <c r="D616" s="287" t="s">
        <v>388</v>
      </c>
      <c r="E616" s="288">
        <v>0.60972222222222228</v>
      </c>
      <c r="F616" s="289" t="s">
        <v>216</v>
      </c>
      <c r="G616" s="290" t="s">
        <v>188</v>
      </c>
      <c r="H616" s="291">
        <v>0</v>
      </c>
      <c r="I616" s="292" t="s">
        <v>207</v>
      </c>
      <c r="J616" s="292" t="s">
        <v>148</v>
      </c>
      <c r="K616" s="290" t="s">
        <v>149</v>
      </c>
      <c r="L616" s="290" t="s">
        <v>209</v>
      </c>
      <c r="M616" s="290" t="s">
        <v>151</v>
      </c>
      <c r="N616" s="290" t="s">
        <v>151</v>
      </c>
      <c r="O616" s="293" t="s">
        <v>151</v>
      </c>
      <c r="P616" s="290" t="s">
        <v>151</v>
      </c>
      <c r="Q616" s="292" t="s">
        <v>210</v>
      </c>
      <c r="R616" s="294" t="s">
        <v>204</v>
      </c>
      <c r="S616" s="294" t="s">
        <v>249</v>
      </c>
      <c r="T616" s="294" t="s">
        <v>376</v>
      </c>
      <c r="U616" s="294" t="s">
        <v>210</v>
      </c>
      <c r="V616" s="289"/>
      <c r="W616" s="292" t="s">
        <v>490</v>
      </c>
      <c r="X616" s="295">
        <v>2</v>
      </c>
    </row>
    <row r="617" spans="2:24" s="39" customFormat="1" ht="16">
      <c r="B617" s="196"/>
      <c r="C617" s="286">
        <v>45619</v>
      </c>
      <c r="D617" s="287" t="s">
        <v>388</v>
      </c>
      <c r="E617" s="288">
        <v>0.6118055555555556</v>
      </c>
      <c r="F617" s="289" t="s">
        <v>216</v>
      </c>
      <c r="G617" s="290" t="s">
        <v>188</v>
      </c>
      <c r="H617" s="291">
        <v>0.1</v>
      </c>
      <c r="I617" s="292" t="s">
        <v>207</v>
      </c>
      <c r="J617" s="292" t="s">
        <v>148</v>
      </c>
      <c r="K617" s="290" t="s">
        <v>149</v>
      </c>
      <c r="L617" s="290" t="s">
        <v>209</v>
      </c>
      <c r="M617" s="290" t="s">
        <v>151</v>
      </c>
      <c r="N617" s="290" t="s">
        <v>151</v>
      </c>
      <c r="O617" s="293" t="s">
        <v>151</v>
      </c>
      <c r="P617" s="290" t="s">
        <v>126</v>
      </c>
      <c r="Q617" s="292" t="s">
        <v>210</v>
      </c>
      <c r="R617" s="294" t="s">
        <v>204</v>
      </c>
      <c r="S617" s="294" t="s">
        <v>211</v>
      </c>
      <c r="T617" s="294" t="s">
        <v>376</v>
      </c>
      <c r="U617" s="294" t="s">
        <v>213</v>
      </c>
      <c r="V617" s="289"/>
      <c r="W617" s="292" t="s">
        <v>433</v>
      </c>
      <c r="X617" s="295">
        <v>1</v>
      </c>
    </row>
    <row r="618" spans="2:24" s="39" customFormat="1" ht="16">
      <c r="B618" s="196"/>
      <c r="C618" s="286">
        <v>45619</v>
      </c>
      <c r="D618" s="287" t="s">
        <v>388</v>
      </c>
      <c r="E618" s="288">
        <v>0.6118055555555556</v>
      </c>
      <c r="F618" s="289" t="s">
        <v>216</v>
      </c>
      <c r="G618" s="290" t="s">
        <v>188</v>
      </c>
      <c r="H618" s="291">
        <v>0.1</v>
      </c>
      <c r="I618" s="292" t="s">
        <v>207</v>
      </c>
      <c r="J618" s="292" t="s">
        <v>148</v>
      </c>
      <c r="K618" s="290" t="s">
        <v>149</v>
      </c>
      <c r="L618" s="290" t="s">
        <v>209</v>
      </c>
      <c r="M618" s="290" t="s">
        <v>151</v>
      </c>
      <c r="N618" s="290" t="s">
        <v>151</v>
      </c>
      <c r="O618" s="293" t="s">
        <v>151</v>
      </c>
      <c r="P618" s="290" t="s">
        <v>126</v>
      </c>
      <c r="Q618" s="292" t="s">
        <v>210</v>
      </c>
      <c r="R618" s="294" t="s">
        <v>204</v>
      </c>
      <c r="S618" s="294" t="s">
        <v>211</v>
      </c>
      <c r="T618" s="294" t="s">
        <v>376</v>
      </c>
      <c r="U618" s="294" t="s">
        <v>213</v>
      </c>
      <c r="V618" s="289"/>
      <c r="W618" s="292" t="s">
        <v>433</v>
      </c>
      <c r="X618" s="295">
        <v>1</v>
      </c>
    </row>
    <row r="619" spans="2:24" s="39" customFormat="1" ht="16">
      <c r="B619" s="196"/>
      <c r="C619" s="286">
        <v>45619</v>
      </c>
      <c r="D619" s="287" t="s">
        <v>388</v>
      </c>
      <c r="E619" s="288">
        <v>0.61388888888888893</v>
      </c>
      <c r="F619" s="289" t="s">
        <v>216</v>
      </c>
      <c r="G619" s="290" t="s">
        <v>188</v>
      </c>
      <c r="H619" s="291">
        <v>0.1</v>
      </c>
      <c r="I619" s="292" t="s">
        <v>207</v>
      </c>
      <c r="J619" s="292" t="s">
        <v>148</v>
      </c>
      <c r="K619" s="290" t="s">
        <v>149</v>
      </c>
      <c r="L619" s="290" t="s">
        <v>209</v>
      </c>
      <c r="M619" s="290" t="s">
        <v>151</v>
      </c>
      <c r="N619" s="290" t="s">
        <v>151</v>
      </c>
      <c r="O619" s="293" t="s">
        <v>151</v>
      </c>
      <c r="P619" s="290" t="s">
        <v>126</v>
      </c>
      <c r="Q619" s="292" t="s">
        <v>210</v>
      </c>
      <c r="R619" s="294" t="s">
        <v>204</v>
      </c>
      <c r="S619" s="294" t="s">
        <v>246</v>
      </c>
      <c r="T619" s="294" t="s">
        <v>376</v>
      </c>
      <c r="U619" s="294" t="s">
        <v>210</v>
      </c>
      <c r="V619" s="289"/>
      <c r="W619" s="292" t="s">
        <v>431</v>
      </c>
      <c r="X619" s="295">
        <v>1</v>
      </c>
    </row>
    <row r="620" spans="2:24" s="39" customFormat="1" ht="16">
      <c r="B620" s="196"/>
      <c r="C620" s="286">
        <v>45619</v>
      </c>
      <c r="D620" s="287" t="s">
        <v>388</v>
      </c>
      <c r="E620" s="288">
        <v>0.625</v>
      </c>
      <c r="F620" s="289" t="s">
        <v>127</v>
      </c>
      <c r="G620" s="290" t="s">
        <v>188</v>
      </c>
      <c r="H620" s="291">
        <v>0</v>
      </c>
      <c r="I620" s="292" t="s">
        <v>207</v>
      </c>
      <c r="J620" s="292" t="s">
        <v>148</v>
      </c>
      <c r="K620" s="290" t="s">
        <v>149</v>
      </c>
      <c r="L620" s="290" t="s">
        <v>209</v>
      </c>
      <c r="M620" s="290" t="s">
        <v>151</v>
      </c>
      <c r="N620" s="290" t="s">
        <v>151</v>
      </c>
      <c r="O620" s="293" t="s">
        <v>151</v>
      </c>
      <c r="P620" s="290" t="s">
        <v>126</v>
      </c>
      <c r="Q620" s="292" t="s">
        <v>210</v>
      </c>
      <c r="R620" s="294" t="s">
        <v>204</v>
      </c>
      <c r="S620" s="294" t="s">
        <v>246</v>
      </c>
      <c r="T620" s="294" t="s">
        <v>376</v>
      </c>
      <c r="U620" s="294" t="s">
        <v>210</v>
      </c>
      <c r="V620" s="289"/>
      <c r="W620" s="292" t="s">
        <v>431</v>
      </c>
      <c r="X620" s="295">
        <v>1</v>
      </c>
    </row>
    <row r="621" spans="2:24" s="39" customFormat="1" ht="16">
      <c r="B621" s="196"/>
      <c r="C621" s="286">
        <v>45619</v>
      </c>
      <c r="D621" s="287" t="s">
        <v>388</v>
      </c>
      <c r="E621" s="288">
        <v>0.62986111111111109</v>
      </c>
      <c r="F621" s="289" t="s">
        <v>127</v>
      </c>
      <c r="G621" s="290" t="s">
        <v>188</v>
      </c>
      <c r="H621" s="291">
        <v>0.1</v>
      </c>
      <c r="I621" s="292" t="s">
        <v>207</v>
      </c>
      <c r="J621" s="292" t="s">
        <v>148</v>
      </c>
      <c r="K621" s="290" t="s">
        <v>149</v>
      </c>
      <c r="L621" s="290" t="s">
        <v>209</v>
      </c>
      <c r="M621" s="290" t="s">
        <v>151</v>
      </c>
      <c r="N621" s="290" t="s">
        <v>151</v>
      </c>
      <c r="O621" s="293" t="s">
        <v>151</v>
      </c>
      <c r="P621" s="290" t="s">
        <v>151</v>
      </c>
      <c r="Q621" s="292" t="s">
        <v>210</v>
      </c>
      <c r="R621" s="294" t="s">
        <v>204</v>
      </c>
      <c r="S621" s="294" t="s">
        <v>246</v>
      </c>
      <c r="T621" s="294" t="s">
        <v>376</v>
      </c>
      <c r="U621" s="294" t="s">
        <v>210</v>
      </c>
      <c r="V621" s="289"/>
      <c r="W621" s="292" t="s">
        <v>431</v>
      </c>
      <c r="X621" s="295">
        <v>2</v>
      </c>
    </row>
    <row r="622" spans="2:24" s="39" customFormat="1" ht="16">
      <c r="B622" s="196"/>
      <c r="C622" s="286">
        <v>45619</v>
      </c>
      <c r="D622" s="287" t="s">
        <v>388</v>
      </c>
      <c r="E622" s="288">
        <v>0.63124999999999998</v>
      </c>
      <c r="F622" s="289" t="s">
        <v>127</v>
      </c>
      <c r="G622" s="290" t="s">
        <v>188</v>
      </c>
      <c r="H622" s="291">
        <v>0.1</v>
      </c>
      <c r="I622" s="292" t="s">
        <v>207</v>
      </c>
      <c r="J622" s="292" t="s">
        <v>148</v>
      </c>
      <c r="K622" s="290" t="s">
        <v>149</v>
      </c>
      <c r="L622" s="290" t="s">
        <v>209</v>
      </c>
      <c r="M622" s="290" t="s">
        <v>151</v>
      </c>
      <c r="N622" s="290" t="s">
        <v>151</v>
      </c>
      <c r="O622" s="293" t="s">
        <v>151</v>
      </c>
      <c r="P622" s="290" t="s">
        <v>151</v>
      </c>
      <c r="Q622" s="292" t="s">
        <v>210</v>
      </c>
      <c r="R622" s="294" t="s">
        <v>204</v>
      </c>
      <c r="S622" s="294" t="s">
        <v>246</v>
      </c>
      <c r="T622" s="294" t="s">
        <v>376</v>
      </c>
      <c r="U622" s="294" t="s">
        <v>210</v>
      </c>
      <c r="V622" s="289"/>
      <c r="W622" s="292" t="s">
        <v>431</v>
      </c>
      <c r="X622" s="295">
        <v>3</v>
      </c>
    </row>
    <row r="623" spans="2:24" s="39" customFormat="1" ht="16">
      <c r="B623" s="196"/>
      <c r="C623" s="286">
        <v>45619</v>
      </c>
      <c r="D623" s="287" t="s">
        <v>388</v>
      </c>
      <c r="E623" s="288">
        <v>0.63124999999999998</v>
      </c>
      <c r="F623" s="289" t="s">
        <v>127</v>
      </c>
      <c r="G623" s="290" t="s">
        <v>188</v>
      </c>
      <c r="H623" s="291">
        <v>0.1</v>
      </c>
      <c r="I623" s="292" t="s">
        <v>207</v>
      </c>
      <c r="J623" s="292" t="s">
        <v>148</v>
      </c>
      <c r="K623" s="290" t="s">
        <v>149</v>
      </c>
      <c r="L623" s="290" t="s">
        <v>209</v>
      </c>
      <c r="M623" s="290" t="s">
        <v>151</v>
      </c>
      <c r="N623" s="290" t="s">
        <v>151</v>
      </c>
      <c r="O623" s="293" t="s">
        <v>151</v>
      </c>
      <c r="P623" s="290" t="s">
        <v>151</v>
      </c>
      <c r="Q623" s="292" t="s">
        <v>210</v>
      </c>
      <c r="R623" s="294" t="s">
        <v>204</v>
      </c>
      <c r="S623" s="294" t="s">
        <v>246</v>
      </c>
      <c r="T623" s="294" t="s">
        <v>154</v>
      </c>
      <c r="U623" s="294" t="s">
        <v>210</v>
      </c>
      <c r="V623" s="289"/>
      <c r="W623" s="292" t="s">
        <v>431</v>
      </c>
      <c r="X623" s="295">
        <v>4</v>
      </c>
    </row>
    <row r="624" spans="2:24" s="39" customFormat="1" ht="16">
      <c r="B624" s="196"/>
      <c r="C624" s="286">
        <v>45619</v>
      </c>
      <c r="D624" s="287" t="s">
        <v>388</v>
      </c>
      <c r="E624" s="288">
        <v>0.63402777777777775</v>
      </c>
      <c r="F624" s="289" t="s">
        <v>127</v>
      </c>
      <c r="G624" s="290" t="s">
        <v>188</v>
      </c>
      <c r="H624" s="291">
        <v>0.1</v>
      </c>
      <c r="I624" s="292" t="s">
        <v>207</v>
      </c>
      <c r="J624" s="292" t="s">
        <v>148</v>
      </c>
      <c r="K624" s="290" t="s">
        <v>208</v>
      </c>
      <c r="L624" s="290" t="s">
        <v>209</v>
      </c>
      <c r="M624" s="290" t="s">
        <v>151</v>
      </c>
      <c r="N624" s="290" t="s">
        <v>151</v>
      </c>
      <c r="O624" s="293" t="s">
        <v>151</v>
      </c>
      <c r="P624" s="290" t="s">
        <v>151</v>
      </c>
      <c r="Q624" s="292" t="s">
        <v>210</v>
      </c>
      <c r="R624" s="294" t="s">
        <v>204</v>
      </c>
      <c r="S624" s="294" t="s">
        <v>246</v>
      </c>
      <c r="T624" s="294" t="s">
        <v>376</v>
      </c>
      <c r="U624" s="294" t="s">
        <v>210</v>
      </c>
      <c r="V624" s="289"/>
      <c r="W624" s="292" t="s">
        <v>431</v>
      </c>
      <c r="X624" s="295">
        <v>5</v>
      </c>
    </row>
    <row r="625" spans="2:24" s="39" customFormat="1" ht="16">
      <c r="B625" s="196"/>
      <c r="C625" s="286">
        <v>45619</v>
      </c>
      <c r="D625" s="287" t="s">
        <v>388</v>
      </c>
      <c r="E625" s="288">
        <v>0.63611111111111107</v>
      </c>
      <c r="F625" s="289" t="s">
        <v>127</v>
      </c>
      <c r="G625" s="290" t="s">
        <v>188</v>
      </c>
      <c r="H625" s="291">
        <v>0.1</v>
      </c>
      <c r="I625" s="292" t="s">
        <v>207</v>
      </c>
      <c r="J625" s="292" t="s">
        <v>148</v>
      </c>
      <c r="K625" s="290" t="s">
        <v>208</v>
      </c>
      <c r="L625" s="290" t="s">
        <v>209</v>
      </c>
      <c r="M625" s="290" t="s">
        <v>151</v>
      </c>
      <c r="N625" s="290" t="s">
        <v>151</v>
      </c>
      <c r="O625" s="293" t="s">
        <v>151</v>
      </c>
      <c r="P625" s="290" t="s">
        <v>151</v>
      </c>
      <c r="Q625" s="292" t="s">
        <v>210</v>
      </c>
      <c r="R625" s="294" t="s">
        <v>204</v>
      </c>
      <c r="S625" s="294" t="s">
        <v>249</v>
      </c>
      <c r="T625" s="294" t="s">
        <v>376</v>
      </c>
      <c r="U625" s="294" t="s">
        <v>210</v>
      </c>
      <c r="V625" s="289"/>
      <c r="W625" s="292" t="s">
        <v>490</v>
      </c>
      <c r="X625" s="295">
        <v>6</v>
      </c>
    </row>
    <row r="626" spans="2:24" s="39" customFormat="1" ht="16">
      <c r="B626" s="196"/>
      <c r="C626" s="286">
        <v>45619</v>
      </c>
      <c r="D626" s="287" t="s">
        <v>388</v>
      </c>
      <c r="E626" s="288">
        <v>0.64583333333333337</v>
      </c>
      <c r="F626" s="289" t="s">
        <v>127</v>
      </c>
      <c r="G626" s="290" t="s">
        <v>188</v>
      </c>
      <c r="H626" s="291">
        <v>0.4</v>
      </c>
      <c r="I626" s="292" t="s">
        <v>207</v>
      </c>
      <c r="J626" s="292" t="s">
        <v>148</v>
      </c>
      <c r="K626" s="290" t="s">
        <v>149</v>
      </c>
      <c r="L626" s="290" t="s">
        <v>548</v>
      </c>
      <c r="M626" s="290" t="s">
        <v>151</v>
      </c>
      <c r="N626" s="290" t="s">
        <v>151</v>
      </c>
      <c r="O626" s="293" t="s">
        <v>151</v>
      </c>
      <c r="P626" s="290" t="s">
        <v>151</v>
      </c>
      <c r="Q626" s="292" t="s">
        <v>210</v>
      </c>
      <c r="R626" s="294" t="s">
        <v>204</v>
      </c>
      <c r="S626" s="294" t="s">
        <v>246</v>
      </c>
      <c r="T626" s="294" t="s">
        <v>376</v>
      </c>
      <c r="U626" s="294" t="s">
        <v>210</v>
      </c>
      <c r="V626" s="289"/>
      <c r="W626" s="292" t="s">
        <v>431</v>
      </c>
      <c r="X626" s="295">
        <v>5</v>
      </c>
    </row>
    <row r="627" spans="2:24" s="39" customFormat="1" ht="16">
      <c r="B627" s="196"/>
      <c r="C627" s="286">
        <v>45619</v>
      </c>
      <c r="D627" s="287" t="s">
        <v>388</v>
      </c>
      <c r="E627" s="288">
        <v>0.64722222222222225</v>
      </c>
      <c r="F627" s="289" t="s">
        <v>127</v>
      </c>
      <c r="G627" s="290" t="s">
        <v>188</v>
      </c>
      <c r="H627" s="291">
        <v>0.1</v>
      </c>
      <c r="I627" s="292" t="s">
        <v>207</v>
      </c>
      <c r="J627" s="292" t="s">
        <v>148</v>
      </c>
      <c r="K627" s="290" t="s">
        <v>149</v>
      </c>
      <c r="L627" s="290" t="s">
        <v>209</v>
      </c>
      <c r="M627" s="290" t="s">
        <v>151</v>
      </c>
      <c r="N627" s="290" t="s">
        <v>151</v>
      </c>
      <c r="O627" s="293" t="s">
        <v>151</v>
      </c>
      <c r="P627" s="290" t="s">
        <v>151</v>
      </c>
      <c r="Q627" s="292" t="s">
        <v>210</v>
      </c>
      <c r="R627" s="294" t="s">
        <v>204</v>
      </c>
      <c r="S627" s="294" t="s">
        <v>249</v>
      </c>
      <c r="T627" s="294" t="s">
        <v>376</v>
      </c>
      <c r="U627" s="294" t="s">
        <v>210</v>
      </c>
      <c r="V627" s="289"/>
      <c r="W627" s="292" t="s">
        <v>490</v>
      </c>
      <c r="X627" s="295">
        <v>5</v>
      </c>
    </row>
    <row r="628" spans="2:24" s="39" customFormat="1" ht="16">
      <c r="B628" s="196"/>
      <c r="C628" s="286">
        <v>45619</v>
      </c>
      <c r="D628" s="287" t="s">
        <v>388</v>
      </c>
      <c r="E628" s="288">
        <v>0.6479166666666667</v>
      </c>
      <c r="F628" s="289" t="s">
        <v>127</v>
      </c>
      <c r="G628" s="290" t="s">
        <v>188</v>
      </c>
      <c r="H628" s="291">
        <v>0.1</v>
      </c>
      <c r="I628" s="292" t="s">
        <v>207</v>
      </c>
      <c r="J628" s="292" t="s">
        <v>148</v>
      </c>
      <c r="K628" s="290" t="s">
        <v>149</v>
      </c>
      <c r="L628" s="290" t="s">
        <v>209</v>
      </c>
      <c r="M628" s="290" t="s">
        <v>151</v>
      </c>
      <c r="N628" s="290" t="s">
        <v>151</v>
      </c>
      <c r="O628" s="293" t="s">
        <v>151</v>
      </c>
      <c r="P628" s="290" t="s">
        <v>151</v>
      </c>
      <c r="Q628" s="292" t="s">
        <v>210</v>
      </c>
      <c r="R628" s="294" t="s">
        <v>204</v>
      </c>
      <c r="S628" s="294" t="s">
        <v>246</v>
      </c>
      <c r="T628" s="294" t="s">
        <v>376</v>
      </c>
      <c r="U628" s="294" t="s">
        <v>210</v>
      </c>
      <c r="V628" s="289"/>
      <c r="W628" s="292" t="s">
        <v>431</v>
      </c>
      <c r="X628" s="295">
        <v>4</v>
      </c>
    </row>
    <row r="629" spans="2:24" s="39" customFormat="1" ht="16">
      <c r="B629" s="196"/>
      <c r="C629" s="286">
        <v>45619</v>
      </c>
      <c r="D629" s="287" t="s">
        <v>388</v>
      </c>
      <c r="E629" s="288">
        <v>0.6479166666666667</v>
      </c>
      <c r="F629" s="289" t="s">
        <v>127</v>
      </c>
      <c r="G629" s="290" t="s">
        <v>188</v>
      </c>
      <c r="H629" s="291">
        <v>0.1</v>
      </c>
      <c r="I629" s="292" t="s">
        <v>207</v>
      </c>
      <c r="J629" s="292" t="s">
        <v>148</v>
      </c>
      <c r="K629" s="290" t="s">
        <v>149</v>
      </c>
      <c r="L629" s="290" t="s">
        <v>209</v>
      </c>
      <c r="M629" s="290" t="s">
        <v>151</v>
      </c>
      <c r="N629" s="290" t="s">
        <v>151</v>
      </c>
      <c r="O629" s="293" t="s">
        <v>151</v>
      </c>
      <c r="P629" s="290" t="s">
        <v>151</v>
      </c>
      <c r="Q629" s="292" t="s">
        <v>210</v>
      </c>
      <c r="R629" s="294" t="s">
        <v>204</v>
      </c>
      <c r="S629" s="294" t="s">
        <v>246</v>
      </c>
      <c r="T629" s="294" t="s">
        <v>376</v>
      </c>
      <c r="U629" s="294" t="s">
        <v>210</v>
      </c>
      <c r="V629" s="289"/>
      <c r="W629" s="292" t="s">
        <v>431</v>
      </c>
      <c r="X629" s="295">
        <v>4</v>
      </c>
    </row>
    <row r="630" spans="2:24" s="39" customFormat="1" ht="16">
      <c r="B630" s="196"/>
      <c r="C630" s="286">
        <v>45619</v>
      </c>
      <c r="D630" s="287" t="s">
        <v>388</v>
      </c>
      <c r="E630" s="288">
        <v>0.64861111111111114</v>
      </c>
      <c r="F630" s="289" t="s">
        <v>127</v>
      </c>
      <c r="G630" s="290" t="s">
        <v>188</v>
      </c>
      <c r="H630" s="291">
        <v>0.1</v>
      </c>
      <c r="I630" s="292" t="s">
        <v>207</v>
      </c>
      <c r="J630" s="292" t="s">
        <v>148</v>
      </c>
      <c r="K630" s="290" t="s">
        <v>149</v>
      </c>
      <c r="L630" s="290" t="s">
        <v>209</v>
      </c>
      <c r="M630" s="290" t="s">
        <v>151</v>
      </c>
      <c r="N630" s="290" t="s">
        <v>151</v>
      </c>
      <c r="O630" s="293" t="s">
        <v>151</v>
      </c>
      <c r="P630" s="290" t="s">
        <v>151</v>
      </c>
      <c r="Q630" s="292" t="s">
        <v>210</v>
      </c>
      <c r="R630" s="294" t="s">
        <v>204</v>
      </c>
      <c r="S630" s="294" t="s">
        <v>246</v>
      </c>
      <c r="T630" s="294" t="s">
        <v>376</v>
      </c>
      <c r="U630" s="294" t="s">
        <v>210</v>
      </c>
      <c r="V630" s="289"/>
      <c r="W630" s="292" t="s">
        <v>431</v>
      </c>
      <c r="X630" s="295">
        <v>3</v>
      </c>
    </row>
    <row r="631" spans="2:24" s="39" customFormat="1" ht="16">
      <c r="B631" s="196"/>
      <c r="C631" s="286">
        <v>45619</v>
      </c>
      <c r="D631" s="287" t="s">
        <v>388</v>
      </c>
      <c r="E631" s="288">
        <v>0.64930555555555558</v>
      </c>
      <c r="F631" s="289" t="s">
        <v>127</v>
      </c>
      <c r="G631" s="290" t="s">
        <v>188</v>
      </c>
      <c r="H631" s="291">
        <v>0.1</v>
      </c>
      <c r="I631" s="292" t="s">
        <v>207</v>
      </c>
      <c r="J631" s="292" t="s">
        <v>148</v>
      </c>
      <c r="K631" s="290" t="s">
        <v>149</v>
      </c>
      <c r="L631" s="290" t="s">
        <v>209</v>
      </c>
      <c r="M631" s="290" t="s">
        <v>151</v>
      </c>
      <c r="N631" s="290" t="s">
        <v>151</v>
      </c>
      <c r="O631" s="293" t="s">
        <v>151</v>
      </c>
      <c r="P631" s="290" t="s">
        <v>151</v>
      </c>
      <c r="Q631" s="292" t="s">
        <v>210</v>
      </c>
      <c r="R631" s="294" t="s">
        <v>204</v>
      </c>
      <c r="S631" s="294" t="s">
        <v>246</v>
      </c>
      <c r="T631" s="294" t="s">
        <v>376</v>
      </c>
      <c r="U631" s="294" t="s">
        <v>210</v>
      </c>
      <c r="V631" s="289"/>
      <c r="W631" s="292" t="s">
        <v>431</v>
      </c>
      <c r="X631" s="295">
        <v>3</v>
      </c>
    </row>
    <row r="632" spans="2:24" s="39" customFormat="1" ht="16">
      <c r="B632" s="196"/>
      <c r="C632" s="286">
        <v>45619</v>
      </c>
      <c r="D632" s="287" t="s">
        <v>388</v>
      </c>
      <c r="E632" s="288">
        <v>0.65069444444444446</v>
      </c>
      <c r="F632" s="289" t="s">
        <v>127</v>
      </c>
      <c r="G632" s="290" t="s">
        <v>188</v>
      </c>
      <c r="H632" s="291">
        <v>0.1</v>
      </c>
      <c r="I632" s="292" t="s">
        <v>207</v>
      </c>
      <c r="J632" s="292" t="s">
        <v>148</v>
      </c>
      <c r="K632" s="290" t="s">
        <v>149</v>
      </c>
      <c r="L632" s="290" t="s">
        <v>209</v>
      </c>
      <c r="M632" s="290" t="s">
        <v>151</v>
      </c>
      <c r="N632" s="290" t="s">
        <v>151</v>
      </c>
      <c r="O632" s="293" t="s">
        <v>151</v>
      </c>
      <c r="P632" s="290" t="s">
        <v>151</v>
      </c>
      <c r="Q632" s="292" t="s">
        <v>210</v>
      </c>
      <c r="R632" s="294" t="s">
        <v>204</v>
      </c>
      <c r="S632" s="294" t="s">
        <v>249</v>
      </c>
      <c r="T632" s="294" t="s">
        <v>376</v>
      </c>
      <c r="U632" s="294" t="s">
        <v>210</v>
      </c>
      <c r="V632" s="289"/>
      <c r="W632" s="292" t="s">
        <v>490</v>
      </c>
      <c r="X632" s="295">
        <v>2</v>
      </c>
    </row>
    <row r="633" spans="2:24" s="39" customFormat="1" ht="16">
      <c r="B633" s="196"/>
      <c r="C633" s="286">
        <v>45619</v>
      </c>
      <c r="D633" s="287" t="s">
        <v>388</v>
      </c>
      <c r="E633" s="288">
        <v>0.65138888888888891</v>
      </c>
      <c r="F633" s="289" t="s">
        <v>127</v>
      </c>
      <c r="G633" s="290" t="s">
        <v>188</v>
      </c>
      <c r="H633" s="291">
        <v>0.1</v>
      </c>
      <c r="I633" s="292" t="s">
        <v>207</v>
      </c>
      <c r="J633" s="292" t="s">
        <v>148</v>
      </c>
      <c r="K633" s="290" t="s">
        <v>149</v>
      </c>
      <c r="L633" s="290" t="s">
        <v>546</v>
      </c>
      <c r="M633" s="290" t="s">
        <v>151</v>
      </c>
      <c r="N633" s="290" t="s">
        <v>151</v>
      </c>
      <c r="O633" s="293" t="s">
        <v>151</v>
      </c>
      <c r="P633" s="290" t="s">
        <v>151</v>
      </c>
      <c r="Q633" s="292" t="s">
        <v>210</v>
      </c>
      <c r="R633" s="294" t="s">
        <v>204</v>
      </c>
      <c r="S633" s="294" t="s">
        <v>246</v>
      </c>
      <c r="T633" s="294" t="s">
        <v>376</v>
      </c>
      <c r="U633" s="294" t="s">
        <v>210</v>
      </c>
      <c r="V633" s="289"/>
      <c r="W633" s="292" t="s">
        <v>431</v>
      </c>
      <c r="X633" s="295">
        <v>2</v>
      </c>
    </row>
    <row r="634" spans="2:24" s="39" customFormat="1" ht="16">
      <c r="B634" s="196"/>
      <c r="C634" s="286">
        <v>45619</v>
      </c>
      <c r="D634" s="287" t="s">
        <v>388</v>
      </c>
      <c r="E634" s="288">
        <v>0.65347222222222223</v>
      </c>
      <c r="F634" s="289" t="s">
        <v>127</v>
      </c>
      <c r="G634" s="290" t="s">
        <v>188</v>
      </c>
      <c r="H634" s="291">
        <v>0.1</v>
      </c>
      <c r="I634" s="292" t="s">
        <v>207</v>
      </c>
      <c r="J634" s="292" t="s">
        <v>148</v>
      </c>
      <c r="K634" s="290" t="s">
        <v>208</v>
      </c>
      <c r="L634" s="290" t="s">
        <v>209</v>
      </c>
      <c r="M634" s="290" t="s">
        <v>151</v>
      </c>
      <c r="N634" s="290" t="s">
        <v>151</v>
      </c>
      <c r="O634" s="293" t="s">
        <v>151</v>
      </c>
      <c r="P634" s="290" t="s">
        <v>126</v>
      </c>
      <c r="Q634" s="292" t="s">
        <v>210</v>
      </c>
      <c r="R634" s="294" t="s">
        <v>204</v>
      </c>
      <c r="S634" s="294" t="s">
        <v>211</v>
      </c>
      <c r="T634" s="294" t="s">
        <v>376</v>
      </c>
      <c r="U634" s="294" t="s">
        <v>213</v>
      </c>
      <c r="V634" s="289"/>
      <c r="W634" s="292" t="s">
        <v>433</v>
      </c>
      <c r="X634" s="295">
        <v>1</v>
      </c>
    </row>
    <row r="635" spans="2:24" s="39" customFormat="1" ht="16">
      <c r="B635" s="196"/>
      <c r="C635" s="286">
        <v>45620</v>
      </c>
      <c r="D635" s="287" t="s">
        <v>382</v>
      </c>
      <c r="E635" s="288">
        <v>0.4201388888888889</v>
      </c>
      <c r="F635" s="289" t="s">
        <v>127</v>
      </c>
      <c r="G635" s="290" t="s">
        <v>188</v>
      </c>
      <c r="H635" s="291">
        <v>0.3</v>
      </c>
      <c r="I635" s="292" t="s">
        <v>207</v>
      </c>
      <c r="J635" s="292" t="s">
        <v>148</v>
      </c>
      <c r="K635" s="290" t="s">
        <v>149</v>
      </c>
      <c r="L635" s="290" t="s">
        <v>209</v>
      </c>
      <c r="M635" s="290" t="s">
        <v>151</v>
      </c>
      <c r="N635" s="290" t="s">
        <v>151</v>
      </c>
      <c r="O635" s="293" t="s">
        <v>151</v>
      </c>
      <c r="P635" s="290" t="s">
        <v>151</v>
      </c>
      <c r="Q635" s="292" t="s">
        <v>210</v>
      </c>
      <c r="R635" s="294" t="s">
        <v>204</v>
      </c>
      <c r="S635" s="294" t="s">
        <v>246</v>
      </c>
      <c r="T635" s="294" t="s">
        <v>376</v>
      </c>
      <c r="U635" s="294" t="s">
        <v>210</v>
      </c>
      <c r="V635" s="289"/>
      <c r="W635" s="292" t="s">
        <v>431</v>
      </c>
      <c r="X635" s="295">
        <v>2</v>
      </c>
    </row>
    <row r="636" spans="2:24" s="39" customFormat="1" ht="16">
      <c r="B636" s="196"/>
      <c r="C636" s="286">
        <v>45620</v>
      </c>
      <c r="D636" s="287" t="s">
        <v>382</v>
      </c>
      <c r="E636" s="288">
        <v>0.4201388888888889</v>
      </c>
      <c r="F636" s="289" t="s">
        <v>127</v>
      </c>
      <c r="G636" s="290" t="s">
        <v>188</v>
      </c>
      <c r="H636" s="291">
        <v>0</v>
      </c>
      <c r="I636" s="292" t="s">
        <v>207</v>
      </c>
      <c r="J636" s="292" t="s">
        <v>148</v>
      </c>
      <c r="K636" s="290" t="s">
        <v>149</v>
      </c>
      <c r="L636" s="290" t="s">
        <v>554</v>
      </c>
      <c r="M636" s="290" t="s">
        <v>151</v>
      </c>
      <c r="N636" s="290" t="s">
        <v>151</v>
      </c>
      <c r="O636" s="293" t="s">
        <v>151</v>
      </c>
      <c r="P636" s="290" t="s">
        <v>151</v>
      </c>
      <c r="Q636" s="292" t="s">
        <v>210</v>
      </c>
      <c r="R636" s="294" t="s">
        <v>204</v>
      </c>
      <c r="S636" s="294" t="s">
        <v>249</v>
      </c>
      <c r="T636" s="294" t="s">
        <v>376</v>
      </c>
      <c r="U636" s="294" t="s">
        <v>210</v>
      </c>
      <c r="V636" s="289"/>
      <c r="W636" s="292" t="s">
        <v>490</v>
      </c>
      <c r="X636" s="295">
        <v>2</v>
      </c>
    </row>
    <row r="637" spans="2:24" s="39" customFormat="1" ht="16">
      <c r="B637" s="196"/>
      <c r="C637" s="286">
        <v>45620</v>
      </c>
      <c r="D637" s="287" t="s">
        <v>382</v>
      </c>
      <c r="E637" s="288">
        <v>0.42152777777777778</v>
      </c>
      <c r="F637" s="289" t="s">
        <v>127</v>
      </c>
      <c r="G637" s="290" t="s">
        <v>188</v>
      </c>
      <c r="H637" s="291">
        <v>0.1</v>
      </c>
      <c r="I637" s="292" t="s">
        <v>207</v>
      </c>
      <c r="J637" s="292" t="s">
        <v>148</v>
      </c>
      <c r="K637" s="290" t="s">
        <v>208</v>
      </c>
      <c r="L637" s="290" t="s">
        <v>209</v>
      </c>
      <c r="M637" s="290" t="s">
        <v>151</v>
      </c>
      <c r="N637" s="290" t="s">
        <v>126</v>
      </c>
      <c r="O637" s="293" t="s">
        <v>126</v>
      </c>
      <c r="P637" s="290" t="s">
        <v>151</v>
      </c>
      <c r="Q637" s="292" t="s">
        <v>210</v>
      </c>
      <c r="R637" s="294" t="s">
        <v>204</v>
      </c>
      <c r="S637" s="294" t="s">
        <v>249</v>
      </c>
      <c r="T637" s="294" t="s">
        <v>376</v>
      </c>
      <c r="U637" s="294" t="s">
        <v>210</v>
      </c>
      <c r="V637" s="289"/>
      <c r="W637" s="292" t="s">
        <v>490</v>
      </c>
      <c r="X637" s="295">
        <v>3</v>
      </c>
    </row>
    <row r="638" spans="2:24" s="39" customFormat="1" ht="16">
      <c r="B638" s="196"/>
      <c r="C638" s="286">
        <v>45620</v>
      </c>
      <c r="D638" s="287" t="s">
        <v>382</v>
      </c>
      <c r="E638" s="288">
        <v>0.42708333333333331</v>
      </c>
      <c r="F638" s="289" t="s">
        <v>127</v>
      </c>
      <c r="G638" s="290" t="s">
        <v>188</v>
      </c>
      <c r="H638" s="291">
        <v>0.2</v>
      </c>
      <c r="I638" s="292" t="s">
        <v>207</v>
      </c>
      <c r="J638" s="292" t="s">
        <v>148</v>
      </c>
      <c r="K638" s="290" t="s">
        <v>167</v>
      </c>
      <c r="L638" s="290" t="s">
        <v>209</v>
      </c>
      <c r="M638" s="290" t="s">
        <v>151</v>
      </c>
      <c r="N638" s="290" t="s">
        <v>151</v>
      </c>
      <c r="O638" s="293" t="s">
        <v>151</v>
      </c>
      <c r="P638" s="290" t="s">
        <v>151</v>
      </c>
      <c r="Q638" s="292" t="s">
        <v>210</v>
      </c>
      <c r="R638" s="294" t="s">
        <v>204</v>
      </c>
      <c r="S638" s="294" t="s">
        <v>246</v>
      </c>
      <c r="T638" s="294" t="s">
        <v>376</v>
      </c>
      <c r="U638" s="294" t="s">
        <v>210</v>
      </c>
      <c r="V638" s="289"/>
      <c r="W638" s="292" t="s">
        <v>431</v>
      </c>
      <c r="X638" s="295">
        <v>5</v>
      </c>
    </row>
    <row r="639" spans="2:24" s="39" customFormat="1" ht="16">
      <c r="B639" s="196"/>
      <c r="C639" s="286">
        <v>45620</v>
      </c>
      <c r="D639" s="287" t="s">
        <v>382</v>
      </c>
      <c r="E639" s="288">
        <v>0.42708333333333331</v>
      </c>
      <c r="F639" s="289" t="s">
        <v>127</v>
      </c>
      <c r="G639" s="290" t="s">
        <v>188</v>
      </c>
      <c r="H639" s="291">
        <v>0</v>
      </c>
      <c r="I639" s="292" t="s">
        <v>207</v>
      </c>
      <c r="J639" s="292" t="s">
        <v>148</v>
      </c>
      <c r="K639" s="290" t="s">
        <v>167</v>
      </c>
      <c r="L639" s="290" t="s">
        <v>209</v>
      </c>
      <c r="M639" s="290" t="s">
        <v>151</v>
      </c>
      <c r="N639" s="290" t="s">
        <v>151</v>
      </c>
      <c r="O639" s="293" t="s">
        <v>151</v>
      </c>
      <c r="P639" s="290" t="s">
        <v>151</v>
      </c>
      <c r="Q639" s="292" t="s">
        <v>210</v>
      </c>
      <c r="R639" s="294" t="s">
        <v>204</v>
      </c>
      <c r="S639" s="294" t="s">
        <v>249</v>
      </c>
      <c r="T639" s="294" t="s">
        <v>376</v>
      </c>
      <c r="U639" s="294" t="s">
        <v>210</v>
      </c>
      <c r="V639" s="289"/>
      <c r="W639" s="292" t="s">
        <v>490</v>
      </c>
      <c r="X639" s="295">
        <v>5</v>
      </c>
    </row>
    <row r="640" spans="2:24" s="39" customFormat="1" ht="16">
      <c r="B640" s="196"/>
      <c r="C640" s="286">
        <v>45620</v>
      </c>
      <c r="D640" s="287" t="s">
        <v>382</v>
      </c>
      <c r="E640" s="288">
        <v>0.43680555555555556</v>
      </c>
      <c r="F640" s="289" t="s">
        <v>127</v>
      </c>
      <c r="G640" s="290" t="s">
        <v>188</v>
      </c>
      <c r="H640" s="291">
        <v>0.5</v>
      </c>
      <c r="I640" s="292" t="s">
        <v>207</v>
      </c>
      <c r="J640" s="292" t="s">
        <v>148</v>
      </c>
      <c r="K640" s="290" t="s">
        <v>149</v>
      </c>
      <c r="L640" s="290" t="s">
        <v>548</v>
      </c>
      <c r="M640" s="290" t="s">
        <v>151</v>
      </c>
      <c r="N640" s="290" t="s">
        <v>151</v>
      </c>
      <c r="O640" s="293" t="s">
        <v>151</v>
      </c>
      <c r="P640" s="290" t="s">
        <v>151</v>
      </c>
      <c r="Q640" s="292" t="s">
        <v>210</v>
      </c>
      <c r="R640" s="294" t="s">
        <v>242</v>
      </c>
      <c r="S640" s="294" t="s">
        <v>246</v>
      </c>
      <c r="T640" s="294" t="s">
        <v>219</v>
      </c>
      <c r="U640" s="294" t="s">
        <v>210</v>
      </c>
      <c r="V640" s="289"/>
      <c r="W640" s="292" t="s">
        <v>436</v>
      </c>
      <c r="X640" s="295">
        <v>5</v>
      </c>
    </row>
    <row r="641" spans="2:24" s="39" customFormat="1" ht="16">
      <c r="B641" s="196"/>
      <c r="C641" s="286">
        <v>45620</v>
      </c>
      <c r="D641" s="287" t="s">
        <v>382</v>
      </c>
      <c r="E641" s="288">
        <v>0.4375</v>
      </c>
      <c r="F641" s="289" t="s">
        <v>127</v>
      </c>
      <c r="G641" s="290" t="s">
        <v>188</v>
      </c>
      <c r="H641" s="291">
        <v>0</v>
      </c>
      <c r="I641" s="292" t="s">
        <v>207</v>
      </c>
      <c r="J641" s="292" t="s">
        <v>148</v>
      </c>
      <c r="K641" s="290" t="s">
        <v>149</v>
      </c>
      <c r="L641" s="290" t="s">
        <v>548</v>
      </c>
      <c r="M641" s="290" t="s">
        <v>151</v>
      </c>
      <c r="N641" s="290" t="s">
        <v>151</v>
      </c>
      <c r="O641" s="293" t="s">
        <v>151</v>
      </c>
      <c r="P641" s="290" t="s">
        <v>151</v>
      </c>
      <c r="Q641" s="292" t="s">
        <v>210</v>
      </c>
      <c r="R641" s="294" t="s">
        <v>204</v>
      </c>
      <c r="S641" s="294" t="s">
        <v>249</v>
      </c>
      <c r="T641" s="294" t="s">
        <v>376</v>
      </c>
      <c r="U641" s="294" t="s">
        <v>210</v>
      </c>
      <c r="V641" s="289"/>
      <c r="W641" s="292" t="s">
        <v>490</v>
      </c>
      <c r="X641" s="295">
        <v>4</v>
      </c>
    </row>
    <row r="642" spans="2:24" s="39" customFormat="1" ht="16">
      <c r="B642" s="196"/>
      <c r="C642" s="286">
        <v>45620</v>
      </c>
      <c r="D642" s="287" t="s">
        <v>382</v>
      </c>
      <c r="E642" s="288">
        <v>0.44305555555555554</v>
      </c>
      <c r="F642" s="289" t="s">
        <v>127</v>
      </c>
      <c r="G642" s="290" t="s">
        <v>188</v>
      </c>
      <c r="H642" s="291">
        <v>0.1</v>
      </c>
      <c r="I642" s="292" t="s">
        <v>207</v>
      </c>
      <c r="J642" s="292" t="s">
        <v>148</v>
      </c>
      <c r="K642" s="290" t="s">
        <v>149</v>
      </c>
      <c r="L642" s="290" t="s">
        <v>209</v>
      </c>
      <c r="M642" s="290" t="s">
        <v>151</v>
      </c>
      <c r="N642" s="290" t="s">
        <v>151</v>
      </c>
      <c r="O642" s="293" t="s">
        <v>151</v>
      </c>
      <c r="P642" s="290" t="s">
        <v>151</v>
      </c>
      <c r="Q642" s="292" t="s">
        <v>210</v>
      </c>
      <c r="R642" s="294" t="s">
        <v>204</v>
      </c>
      <c r="S642" s="294" t="s">
        <v>249</v>
      </c>
      <c r="T642" s="294" t="s">
        <v>376</v>
      </c>
      <c r="U642" s="294" t="s">
        <v>210</v>
      </c>
      <c r="V642" s="289"/>
      <c r="W642" s="292" t="s">
        <v>490</v>
      </c>
      <c r="X642" s="295">
        <v>2</v>
      </c>
    </row>
    <row r="643" spans="2:24" s="39" customFormat="1" ht="16">
      <c r="B643" s="196"/>
      <c r="C643" s="286">
        <v>45620</v>
      </c>
      <c r="D643" s="287" t="s">
        <v>382</v>
      </c>
      <c r="E643" s="288">
        <v>0.44444444444444442</v>
      </c>
      <c r="F643" s="289" t="s">
        <v>127</v>
      </c>
      <c r="G643" s="290" t="s">
        <v>188</v>
      </c>
      <c r="H643" s="291">
        <v>0.2</v>
      </c>
      <c r="I643" s="292" t="s">
        <v>207</v>
      </c>
      <c r="J643" s="292" t="s">
        <v>148</v>
      </c>
      <c r="K643" s="290" t="s">
        <v>149</v>
      </c>
      <c r="L643" s="290" t="s">
        <v>209</v>
      </c>
      <c r="M643" s="290" t="s">
        <v>151</v>
      </c>
      <c r="N643" s="290" t="s">
        <v>151</v>
      </c>
      <c r="O643" s="293" t="s">
        <v>151</v>
      </c>
      <c r="P643" s="290" t="s">
        <v>126</v>
      </c>
      <c r="Q643" s="292" t="s">
        <v>210</v>
      </c>
      <c r="R643" s="294" t="s">
        <v>204</v>
      </c>
      <c r="S643" s="294" t="s">
        <v>211</v>
      </c>
      <c r="T643" s="294" t="s">
        <v>376</v>
      </c>
      <c r="U643" s="294" t="s">
        <v>213</v>
      </c>
      <c r="V643" s="289"/>
      <c r="W643" s="292" t="s">
        <v>433</v>
      </c>
      <c r="X643" s="295">
        <v>1</v>
      </c>
    </row>
    <row r="644" spans="2:24" s="39" customFormat="1" ht="16">
      <c r="B644" s="196"/>
      <c r="C644" s="286">
        <v>45620</v>
      </c>
      <c r="D644" s="287" t="s">
        <v>382</v>
      </c>
      <c r="E644" s="288">
        <v>0.44513888888888886</v>
      </c>
      <c r="F644" s="289" t="s">
        <v>127</v>
      </c>
      <c r="G644" s="290" t="s">
        <v>188</v>
      </c>
      <c r="H644" s="291">
        <v>0.1</v>
      </c>
      <c r="I644" s="292" t="s">
        <v>207</v>
      </c>
      <c r="J644" s="292" t="s">
        <v>148</v>
      </c>
      <c r="K644" s="290" t="s">
        <v>149</v>
      </c>
      <c r="L644" s="290" t="s">
        <v>209</v>
      </c>
      <c r="M644" s="290" t="s">
        <v>151</v>
      </c>
      <c r="N644" s="290" t="s">
        <v>151</v>
      </c>
      <c r="O644" s="293" t="s">
        <v>151</v>
      </c>
      <c r="P644" s="290" t="s">
        <v>126</v>
      </c>
      <c r="Q644" s="292" t="s">
        <v>210</v>
      </c>
      <c r="R644" s="294" t="s">
        <v>204</v>
      </c>
      <c r="S644" s="294" t="s">
        <v>211</v>
      </c>
      <c r="T644" s="294" t="s">
        <v>376</v>
      </c>
      <c r="U644" s="294" t="s">
        <v>213</v>
      </c>
      <c r="V644" s="289"/>
      <c r="W644" s="292" t="s">
        <v>433</v>
      </c>
      <c r="X644" s="295">
        <v>1</v>
      </c>
    </row>
    <row r="645" spans="2:24" s="39" customFormat="1" ht="16">
      <c r="B645" s="196"/>
      <c r="C645" s="286">
        <v>45620</v>
      </c>
      <c r="D645" s="287" t="s">
        <v>382</v>
      </c>
      <c r="E645" s="288">
        <v>0.44722222222222224</v>
      </c>
      <c r="F645" s="289" t="s">
        <v>127</v>
      </c>
      <c r="G645" s="290" t="s">
        <v>188</v>
      </c>
      <c r="H645" s="291">
        <v>0.1</v>
      </c>
      <c r="I645" s="292" t="s">
        <v>207</v>
      </c>
      <c r="J645" s="292" t="s">
        <v>148</v>
      </c>
      <c r="K645" s="290" t="s">
        <v>149</v>
      </c>
      <c r="L645" s="290" t="s">
        <v>209</v>
      </c>
      <c r="M645" s="290" t="s">
        <v>151</v>
      </c>
      <c r="N645" s="290" t="s">
        <v>151</v>
      </c>
      <c r="O645" s="293" t="s">
        <v>151</v>
      </c>
      <c r="P645" s="290" t="s">
        <v>126</v>
      </c>
      <c r="Q645" s="292" t="s">
        <v>210</v>
      </c>
      <c r="R645" s="294" t="s">
        <v>204</v>
      </c>
      <c r="S645" s="294" t="s">
        <v>211</v>
      </c>
      <c r="T645" s="294" t="s">
        <v>376</v>
      </c>
      <c r="U645" s="294" t="s">
        <v>213</v>
      </c>
      <c r="V645" s="289"/>
      <c r="W645" s="292" t="s">
        <v>433</v>
      </c>
      <c r="X645" s="295">
        <v>1</v>
      </c>
    </row>
    <row r="646" spans="2:24" s="39" customFormat="1" ht="16">
      <c r="B646" s="196"/>
      <c r="C646" s="286">
        <v>45620</v>
      </c>
      <c r="D646" s="287" t="s">
        <v>382</v>
      </c>
      <c r="E646" s="288">
        <v>0.45833333333333331</v>
      </c>
      <c r="F646" s="289" t="s">
        <v>127</v>
      </c>
      <c r="G646" s="290" t="s">
        <v>188</v>
      </c>
      <c r="H646" s="291">
        <v>0.1</v>
      </c>
      <c r="I646" s="292" t="s">
        <v>207</v>
      </c>
      <c r="J646" s="292" t="s">
        <v>148</v>
      </c>
      <c r="K646" s="290" t="s">
        <v>149</v>
      </c>
      <c r="L646" s="290" t="s">
        <v>209</v>
      </c>
      <c r="M646" s="290" t="s">
        <v>151</v>
      </c>
      <c r="N646" s="290" t="s">
        <v>151</v>
      </c>
      <c r="O646" s="293" t="s">
        <v>126</v>
      </c>
      <c r="P646" s="290" t="s">
        <v>126</v>
      </c>
      <c r="Q646" s="292" t="s">
        <v>210</v>
      </c>
      <c r="R646" s="294" t="s">
        <v>204</v>
      </c>
      <c r="S646" s="294" t="s">
        <v>246</v>
      </c>
      <c r="T646" s="294" t="s">
        <v>376</v>
      </c>
      <c r="U646" s="294" t="s">
        <v>210</v>
      </c>
      <c r="V646" s="289"/>
      <c r="W646" s="292" t="s">
        <v>431</v>
      </c>
      <c r="X646" s="295">
        <v>1</v>
      </c>
    </row>
    <row r="647" spans="2:24" s="39" customFormat="1" ht="16">
      <c r="B647" s="196"/>
      <c r="C647" s="286">
        <v>45620</v>
      </c>
      <c r="D647" s="287" t="s">
        <v>382</v>
      </c>
      <c r="E647" s="288">
        <v>0.46041666666666664</v>
      </c>
      <c r="F647" s="289" t="s">
        <v>127</v>
      </c>
      <c r="G647" s="290" t="s">
        <v>188</v>
      </c>
      <c r="H647" s="291">
        <v>0.2</v>
      </c>
      <c r="I647" s="292" t="s">
        <v>207</v>
      </c>
      <c r="J647" s="292" t="s">
        <v>148</v>
      </c>
      <c r="K647" s="290" t="s">
        <v>149</v>
      </c>
      <c r="L647" s="290" t="s">
        <v>209</v>
      </c>
      <c r="M647" s="290" t="s">
        <v>151</v>
      </c>
      <c r="N647" s="290" t="s">
        <v>151</v>
      </c>
      <c r="O647" s="293" t="s">
        <v>151</v>
      </c>
      <c r="P647" s="290" t="s">
        <v>126</v>
      </c>
      <c r="Q647" s="292" t="s">
        <v>210</v>
      </c>
      <c r="R647" s="294" t="s">
        <v>204</v>
      </c>
      <c r="S647" s="294" t="s">
        <v>211</v>
      </c>
      <c r="T647" s="294" t="s">
        <v>376</v>
      </c>
      <c r="U647" s="294" t="s">
        <v>213</v>
      </c>
      <c r="V647" s="289"/>
      <c r="W647" s="292" t="s">
        <v>433</v>
      </c>
      <c r="X647" s="295">
        <v>1</v>
      </c>
    </row>
    <row r="648" spans="2:24" s="39" customFormat="1" ht="16">
      <c r="B648" s="196"/>
      <c r="C648" s="286">
        <v>45620</v>
      </c>
      <c r="D648" s="287" t="s">
        <v>382</v>
      </c>
      <c r="E648" s="288">
        <v>0.46041666666666664</v>
      </c>
      <c r="F648" s="289" t="s">
        <v>127</v>
      </c>
      <c r="G648" s="290" t="s">
        <v>188</v>
      </c>
      <c r="H648" s="291">
        <v>0</v>
      </c>
      <c r="I648" s="292" t="s">
        <v>207</v>
      </c>
      <c r="J648" s="292" t="s">
        <v>148</v>
      </c>
      <c r="K648" s="290" t="s">
        <v>149</v>
      </c>
      <c r="L648" s="290" t="s">
        <v>209</v>
      </c>
      <c r="M648" s="290" t="s">
        <v>151</v>
      </c>
      <c r="N648" s="290" t="s">
        <v>151</v>
      </c>
      <c r="O648" s="293" t="s">
        <v>151</v>
      </c>
      <c r="P648" s="290" t="s">
        <v>126</v>
      </c>
      <c r="Q648" s="292" t="s">
        <v>210</v>
      </c>
      <c r="R648" s="294" t="s">
        <v>204</v>
      </c>
      <c r="S648" s="294" t="s">
        <v>249</v>
      </c>
      <c r="T648" s="294" t="s">
        <v>376</v>
      </c>
      <c r="U648" s="294" t="s">
        <v>210</v>
      </c>
      <c r="V648" s="289"/>
      <c r="W648" s="292" t="s">
        <v>490</v>
      </c>
      <c r="X648" s="295">
        <v>1</v>
      </c>
    </row>
    <row r="649" spans="2:24" s="39" customFormat="1" ht="16">
      <c r="B649" s="196"/>
      <c r="C649" s="286">
        <v>45620</v>
      </c>
      <c r="D649" s="287" t="s">
        <v>382</v>
      </c>
      <c r="E649" s="288">
        <v>0.46319444444444446</v>
      </c>
      <c r="F649" s="289" t="s">
        <v>127</v>
      </c>
      <c r="G649" s="290" t="s">
        <v>188</v>
      </c>
      <c r="H649" s="291">
        <v>0.3</v>
      </c>
      <c r="I649" s="292" t="s">
        <v>207</v>
      </c>
      <c r="J649" s="292" t="s">
        <v>148</v>
      </c>
      <c r="K649" s="290" t="s">
        <v>149</v>
      </c>
      <c r="L649" s="290" t="s">
        <v>209</v>
      </c>
      <c r="M649" s="290" t="s">
        <v>151</v>
      </c>
      <c r="N649" s="290" t="s">
        <v>151</v>
      </c>
      <c r="O649" s="293" t="s">
        <v>151</v>
      </c>
      <c r="P649" s="290" t="s">
        <v>151</v>
      </c>
      <c r="Q649" s="292" t="s">
        <v>210</v>
      </c>
      <c r="R649" s="294" t="s">
        <v>204</v>
      </c>
      <c r="S649" s="294" t="s">
        <v>246</v>
      </c>
      <c r="T649" s="294" t="s">
        <v>376</v>
      </c>
      <c r="U649" s="294" t="s">
        <v>210</v>
      </c>
      <c r="V649" s="289"/>
      <c r="W649" s="292" t="s">
        <v>431</v>
      </c>
      <c r="X649" s="295">
        <v>3</v>
      </c>
    </row>
    <row r="650" spans="2:24" s="39" customFormat="1" ht="16">
      <c r="B650" s="196"/>
      <c r="C650" s="286">
        <v>45620</v>
      </c>
      <c r="D650" s="287" t="s">
        <v>382</v>
      </c>
      <c r="E650" s="288">
        <v>0.46388888888888891</v>
      </c>
      <c r="F650" s="289" t="s">
        <v>127</v>
      </c>
      <c r="G650" s="290" t="s">
        <v>188</v>
      </c>
      <c r="H650" s="291">
        <v>0</v>
      </c>
      <c r="I650" s="292" t="s">
        <v>207</v>
      </c>
      <c r="J650" s="292" t="s">
        <v>148</v>
      </c>
      <c r="K650" s="290" t="s">
        <v>149</v>
      </c>
      <c r="L650" s="290" t="s">
        <v>209</v>
      </c>
      <c r="M650" s="290" t="s">
        <v>151</v>
      </c>
      <c r="N650" s="290" t="s">
        <v>151</v>
      </c>
      <c r="O650" s="293" t="s">
        <v>151</v>
      </c>
      <c r="P650" s="290" t="s">
        <v>151</v>
      </c>
      <c r="Q650" s="292" t="s">
        <v>210</v>
      </c>
      <c r="R650" s="294" t="s">
        <v>204</v>
      </c>
      <c r="S650" s="294" t="s">
        <v>249</v>
      </c>
      <c r="T650" s="294" t="s">
        <v>376</v>
      </c>
      <c r="U650" s="294" t="s">
        <v>210</v>
      </c>
      <c r="V650" s="289"/>
      <c r="W650" s="292" t="s">
        <v>490</v>
      </c>
      <c r="X650" s="295">
        <v>3</v>
      </c>
    </row>
    <row r="651" spans="2:24" s="39" customFormat="1" ht="16">
      <c r="B651" s="196"/>
      <c r="C651" s="286">
        <v>45620</v>
      </c>
      <c r="D651" s="287" t="s">
        <v>382</v>
      </c>
      <c r="E651" s="288">
        <v>0.46875</v>
      </c>
      <c r="F651" s="289" t="s">
        <v>127</v>
      </c>
      <c r="G651" s="290" t="s">
        <v>188</v>
      </c>
      <c r="H651" s="291">
        <v>0.1</v>
      </c>
      <c r="I651" s="292" t="s">
        <v>207</v>
      </c>
      <c r="J651" s="292" t="s">
        <v>148</v>
      </c>
      <c r="K651" s="290" t="s">
        <v>149</v>
      </c>
      <c r="L651" s="290" t="s">
        <v>209</v>
      </c>
      <c r="M651" s="290" t="s">
        <v>151</v>
      </c>
      <c r="N651" s="290" t="s">
        <v>151</v>
      </c>
      <c r="O651" s="293" t="s">
        <v>151</v>
      </c>
      <c r="P651" s="290" t="s">
        <v>151</v>
      </c>
      <c r="Q651" s="292" t="s">
        <v>210</v>
      </c>
      <c r="R651" s="294" t="s">
        <v>204</v>
      </c>
      <c r="S651" s="294" t="s">
        <v>249</v>
      </c>
      <c r="T651" s="294" t="s">
        <v>376</v>
      </c>
      <c r="U651" s="294" t="s">
        <v>210</v>
      </c>
      <c r="V651" s="289"/>
      <c r="W651" s="292" t="s">
        <v>490</v>
      </c>
      <c r="X651" s="295">
        <v>6</v>
      </c>
    </row>
    <row r="652" spans="2:24" s="39" customFormat="1" ht="16">
      <c r="B652" s="196"/>
      <c r="C652" s="286">
        <v>45620</v>
      </c>
      <c r="D652" s="287" t="s">
        <v>382</v>
      </c>
      <c r="E652" s="288">
        <v>0.4777777777777778</v>
      </c>
      <c r="F652" s="289" t="s">
        <v>127</v>
      </c>
      <c r="G652" s="290" t="s">
        <v>188</v>
      </c>
      <c r="H652" s="291">
        <v>0.1</v>
      </c>
      <c r="I652" s="292" t="s">
        <v>207</v>
      </c>
      <c r="J652" s="292" t="s">
        <v>148</v>
      </c>
      <c r="K652" s="290" t="s">
        <v>208</v>
      </c>
      <c r="L652" s="290" t="s">
        <v>209</v>
      </c>
      <c r="M652" s="290" t="s">
        <v>151</v>
      </c>
      <c r="N652" s="290" t="s">
        <v>151</v>
      </c>
      <c r="O652" s="293" t="s">
        <v>151</v>
      </c>
      <c r="P652" s="290" t="s">
        <v>151</v>
      </c>
      <c r="Q652" s="292" t="s">
        <v>210</v>
      </c>
      <c r="R652" s="294" t="s">
        <v>204</v>
      </c>
      <c r="S652" s="294" t="s">
        <v>246</v>
      </c>
      <c r="T652" s="294" t="s">
        <v>376</v>
      </c>
      <c r="U652" s="294" t="s">
        <v>210</v>
      </c>
      <c r="V652" s="289"/>
      <c r="W652" s="292" t="s">
        <v>431</v>
      </c>
      <c r="X652" s="295">
        <v>5</v>
      </c>
    </row>
    <row r="653" spans="2:24" s="39" customFormat="1" ht="16">
      <c r="B653" s="196"/>
      <c r="C653" s="286">
        <v>45620</v>
      </c>
      <c r="D653" s="287" t="s">
        <v>382</v>
      </c>
      <c r="E653" s="288">
        <v>0.47986111111111113</v>
      </c>
      <c r="F653" s="289" t="s">
        <v>127</v>
      </c>
      <c r="G653" s="290" t="s">
        <v>188</v>
      </c>
      <c r="H653" s="291">
        <v>0.1</v>
      </c>
      <c r="I653" s="292" t="s">
        <v>207</v>
      </c>
      <c r="J653" s="292" t="s">
        <v>148</v>
      </c>
      <c r="K653" s="290" t="s">
        <v>149</v>
      </c>
      <c r="L653" s="290" t="s">
        <v>548</v>
      </c>
      <c r="M653" s="290" t="s">
        <v>151</v>
      </c>
      <c r="N653" s="290" t="s">
        <v>151</v>
      </c>
      <c r="O653" s="293" t="s">
        <v>151</v>
      </c>
      <c r="P653" s="290" t="s">
        <v>151</v>
      </c>
      <c r="Q653" s="292" t="s">
        <v>210</v>
      </c>
      <c r="R653" s="294" t="s">
        <v>204</v>
      </c>
      <c r="S653" s="294" t="s">
        <v>249</v>
      </c>
      <c r="T653" s="294" t="s">
        <v>376</v>
      </c>
      <c r="U653" s="294" t="s">
        <v>210</v>
      </c>
      <c r="V653" s="289"/>
      <c r="W653" s="292" t="s">
        <v>490</v>
      </c>
      <c r="X653" s="295">
        <v>5</v>
      </c>
    </row>
    <row r="654" spans="2:24" s="39" customFormat="1" ht="16">
      <c r="B654" s="196"/>
      <c r="C654" s="286">
        <v>45620</v>
      </c>
      <c r="D654" s="287" t="s">
        <v>382</v>
      </c>
      <c r="E654" s="288">
        <v>0.48333333333333334</v>
      </c>
      <c r="F654" s="289" t="s">
        <v>127</v>
      </c>
      <c r="G654" s="290" t="s">
        <v>188</v>
      </c>
      <c r="H654" s="291">
        <v>0.4</v>
      </c>
      <c r="I654" s="292" t="s">
        <v>207</v>
      </c>
      <c r="J654" s="292" t="s">
        <v>148</v>
      </c>
      <c r="K654" s="290" t="s">
        <v>149</v>
      </c>
      <c r="L654" s="290" t="s">
        <v>209</v>
      </c>
      <c r="M654" s="290" t="s">
        <v>151</v>
      </c>
      <c r="N654" s="290" t="s">
        <v>151</v>
      </c>
      <c r="O654" s="293" t="s">
        <v>151</v>
      </c>
      <c r="P654" s="290" t="s">
        <v>151</v>
      </c>
      <c r="Q654" s="292" t="s">
        <v>210</v>
      </c>
      <c r="R654" s="294" t="s">
        <v>204</v>
      </c>
      <c r="S654" s="294" t="s">
        <v>249</v>
      </c>
      <c r="T654" s="294" t="s">
        <v>376</v>
      </c>
      <c r="U654" s="294" t="s">
        <v>210</v>
      </c>
      <c r="V654" s="289"/>
      <c r="W654" s="292" t="s">
        <v>490</v>
      </c>
      <c r="X654" s="295">
        <v>3</v>
      </c>
    </row>
    <row r="655" spans="2:24" s="39" customFormat="1" ht="16">
      <c r="B655" s="196"/>
      <c r="C655" s="286">
        <v>45620</v>
      </c>
      <c r="D655" s="287" t="s">
        <v>382</v>
      </c>
      <c r="E655" s="288">
        <v>0.48541666666666666</v>
      </c>
      <c r="F655" s="289" t="s">
        <v>127</v>
      </c>
      <c r="G655" s="290" t="s">
        <v>188</v>
      </c>
      <c r="H655" s="291">
        <v>0.1</v>
      </c>
      <c r="I655" s="292" t="s">
        <v>207</v>
      </c>
      <c r="J655" s="292" t="s">
        <v>148</v>
      </c>
      <c r="K655" s="290" t="s">
        <v>149</v>
      </c>
      <c r="L655" s="290" t="s">
        <v>150</v>
      </c>
      <c r="M655" s="290" t="s">
        <v>151</v>
      </c>
      <c r="N655" s="290" t="s">
        <v>151</v>
      </c>
      <c r="O655" s="293" t="s">
        <v>151</v>
      </c>
      <c r="P655" s="290" t="s">
        <v>151</v>
      </c>
      <c r="Q655" s="292" t="s">
        <v>210</v>
      </c>
      <c r="R655" s="294" t="s">
        <v>204</v>
      </c>
      <c r="S655" s="294" t="s">
        <v>249</v>
      </c>
      <c r="T655" s="294" t="s">
        <v>376</v>
      </c>
      <c r="U655" s="294" t="s">
        <v>210</v>
      </c>
      <c r="V655" s="289"/>
      <c r="W655" s="292" t="s">
        <v>490</v>
      </c>
      <c r="X655" s="295">
        <v>2</v>
      </c>
    </row>
    <row r="656" spans="2:24" s="39" customFormat="1" ht="16">
      <c r="B656" s="196"/>
      <c r="C656" s="286">
        <v>45620</v>
      </c>
      <c r="D656" s="287" t="s">
        <v>382</v>
      </c>
      <c r="E656" s="288">
        <v>0.4861111111111111</v>
      </c>
      <c r="F656" s="289" t="s">
        <v>127</v>
      </c>
      <c r="G656" s="290" t="s">
        <v>188</v>
      </c>
      <c r="H656" s="291">
        <v>0.1</v>
      </c>
      <c r="I656" s="292" t="s">
        <v>207</v>
      </c>
      <c r="J656" s="292" t="s">
        <v>148</v>
      </c>
      <c r="K656" s="290" t="s">
        <v>149</v>
      </c>
      <c r="L656" s="290" t="s">
        <v>209</v>
      </c>
      <c r="M656" s="290" t="s">
        <v>151</v>
      </c>
      <c r="N656" s="290" t="s">
        <v>151</v>
      </c>
      <c r="O656" s="293" t="s">
        <v>151</v>
      </c>
      <c r="P656" s="290" t="s">
        <v>126</v>
      </c>
      <c r="Q656" s="292" t="s">
        <v>210</v>
      </c>
      <c r="R656" s="294" t="s">
        <v>204</v>
      </c>
      <c r="S656" s="294" t="s">
        <v>211</v>
      </c>
      <c r="T656" s="294" t="s">
        <v>376</v>
      </c>
      <c r="U656" s="294" t="s">
        <v>213</v>
      </c>
      <c r="V656" s="289"/>
      <c r="W656" s="292" t="s">
        <v>433</v>
      </c>
      <c r="X656" s="295">
        <v>1</v>
      </c>
    </row>
    <row r="657" spans="2:24" s="39" customFormat="1" ht="16">
      <c r="B657" s="196"/>
      <c r="C657" s="286">
        <v>45620</v>
      </c>
      <c r="D657" s="287" t="s">
        <v>382</v>
      </c>
      <c r="E657" s="288">
        <v>0.48749999999999999</v>
      </c>
      <c r="F657" s="289" t="s">
        <v>127</v>
      </c>
      <c r="G657" s="290" t="s">
        <v>188</v>
      </c>
      <c r="H657" s="291">
        <v>0.1</v>
      </c>
      <c r="I657" s="292" t="s">
        <v>207</v>
      </c>
      <c r="J657" s="292" t="s">
        <v>148</v>
      </c>
      <c r="K657" s="290" t="s">
        <v>149</v>
      </c>
      <c r="L657" s="290" t="s">
        <v>209</v>
      </c>
      <c r="M657" s="290" t="s">
        <v>151</v>
      </c>
      <c r="N657" s="290" t="s">
        <v>151</v>
      </c>
      <c r="O657" s="293" t="s">
        <v>151</v>
      </c>
      <c r="P657" s="290" t="s">
        <v>126</v>
      </c>
      <c r="Q657" s="292" t="s">
        <v>210</v>
      </c>
      <c r="R657" s="294" t="s">
        <v>204</v>
      </c>
      <c r="S657" s="294" t="s">
        <v>211</v>
      </c>
      <c r="T657" s="294" t="s">
        <v>376</v>
      </c>
      <c r="U657" s="294" t="s">
        <v>213</v>
      </c>
      <c r="V657" s="289"/>
      <c r="W657" s="292" t="s">
        <v>433</v>
      </c>
      <c r="X657" s="295">
        <v>1</v>
      </c>
    </row>
    <row r="658" spans="2:24" s="39" customFormat="1" ht="16">
      <c r="B658" s="196"/>
      <c r="C658" s="286">
        <v>45620</v>
      </c>
      <c r="D658" s="287" t="s">
        <v>382</v>
      </c>
      <c r="E658" s="288">
        <v>0.48958333333333331</v>
      </c>
      <c r="F658" s="289" t="s">
        <v>127</v>
      </c>
      <c r="G658" s="290" t="s">
        <v>188</v>
      </c>
      <c r="H658" s="291">
        <v>0.1</v>
      </c>
      <c r="I658" s="292" t="s">
        <v>207</v>
      </c>
      <c r="J658" s="292" t="s">
        <v>148</v>
      </c>
      <c r="K658" s="290" t="s">
        <v>149</v>
      </c>
      <c r="L658" s="290" t="s">
        <v>209</v>
      </c>
      <c r="M658" s="290" t="s">
        <v>151</v>
      </c>
      <c r="N658" s="290" t="s">
        <v>151</v>
      </c>
      <c r="O658" s="293" t="s">
        <v>151</v>
      </c>
      <c r="P658" s="290" t="s">
        <v>126</v>
      </c>
      <c r="Q658" s="292" t="s">
        <v>213</v>
      </c>
      <c r="R658" s="294" t="s">
        <v>204</v>
      </c>
      <c r="S658" s="294" t="s">
        <v>211</v>
      </c>
      <c r="T658" s="294" t="s">
        <v>154</v>
      </c>
      <c r="U658" s="294" t="s">
        <v>213</v>
      </c>
      <c r="V658" s="289"/>
      <c r="W658" s="292" t="s">
        <v>542</v>
      </c>
      <c r="X658" s="295">
        <v>1</v>
      </c>
    </row>
    <row r="659" spans="2:24" s="39" customFormat="1" ht="16">
      <c r="B659" s="196"/>
      <c r="C659" s="286">
        <v>45620</v>
      </c>
      <c r="D659" s="287" t="s">
        <v>382</v>
      </c>
      <c r="E659" s="288">
        <v>0.58611111111111114</v>
      </c>
      <c r="F659" s="289" t="s">
        <v>127</v>
      </c>
      <c r="G659" s="290" t="s">
        <v>188</v>
      </c>
      <c r="H659" s="291">
        <v>0.2</v>
      </c>
      <c r="I659" s="292" t="s">
        <v>207</v>
      </c>
      <c r="J659" s="292" t="s">
        <v>148</v>
      </c>
      <c r="K659" s="290" t="s">
        <v>149</v>
      </c>
      <c r="L659" s="290" t="s">
        <v>546</v>
      </c>
      <c r="M659" s="290" t="s">
        <v>151</v>
      </c>
      <c r="N659" s="290" t="s">
        <v>151</v>
      </c>
      <c r="O659" s="293" t="s">
        <v>151</v>
      </c>
      <c r="P659" s="290" t="s">
        <v>151</v>
      </c>
      <c r="Q659" s="292" t="s">
        <v>210</v>
      </c>
      <c r="R659" s="294" t="s">
        <v>242</v>
      </c>
      <c r="S659" s="294" t="s">
        <v>246</v>
      </c>
      <c r="T659" s="294" t="s">
        <v>219</v>
      </c>
      <c r="U659" s="294" t="s">
        <v>210</v>
      </c>
      <c r="V659" s="289"/>
      <c r="W659" s="292" t="s">
        <v>436</v>
      </c>
      <c r="X659" s="295">
        <v>2</v>
      </c>
    </row>
    <row r="660" spans="2:24" s="39" customFormat="1" ht="16">
      <c r="B660" s="196"/>
      <c r="C660" s="286">
        <v>45620</v>
      </c>
      <c r="D660" s="287" t="s">
        <v>382</v>
      </c>
      <c r="E660" s="288">
        <v>0.58611111111111114</v>
      </c>
      <c r="F660" s="289" t="s">
        <v>127</v>
      </c>
      <c r="G660" s="290" t="s">
        <v>188</v>
      </c>
      <c r="H660" s="291">
        <v>0</v>
      </c>
      <c r="I660" s="292" t="s">
        <v>207</v>
      </c>
      <c r="J660" s="292" t="s">
        <v>148</v>
      </c>
      <c r="K660" s="290" t="s">
        <v>149</v>
      </c>
      <c r="L660" s="290" t="s">
        <v>546</v>
      </c>
      <c r="M660" s="290" t="s">
        <v>151</v>
      </c>
      <c r="N660" s="290" t="s">
        <v>151</v>
      </c>
      <c r="O660" s="293" t="s">
        <v>151</v>
      </c>
      <c r="P660" s="290" t="s">
        <v>151</v>
      </c>
      <c r="Q660" s="292" t="s">
        <v>210</v>
      </c>
      <c r="R660" s="294" t="s">
        <v>204</v>
      </c>
      <c r="S660" s="294" t="s">
        <v>249</v>
      </c>
      <c r="T660" s="294" t="s">
        <v>376</v>
      </c>
      <c r="U660" s="294" t="s">
        <v>210</v>
      </c>
      <c r="V660" s="289"/>
      <c r="W660" s="292" t="s">
        <v>490</v>
      </c>
      <c r="X660" s="295">
        <v>2</v>
      </c>
    </row>
    <row r="661" spans="2:24" s="39" customFormat="1" ht="16">
      <c r="B661" s="196"/>
      <c r="C661" s="286">
        <v>45620</v>
      </c>
      <c r="D661" s="287" t="s">
        <v>382</v>
      </c>
      <c r="E661" s="288">
        <v>0.58888888888888891</v>
      </c>
      <c r="F661" s="289" t="s">
        <v>127</v>
      </c>
      <c r="G661" s="290" t="s">
        <v>188</v>
      </c>
      <c r="H661" s="291">
        <v>0.1</v>
      </c>
      <c r="I661" s="292" t="s">
        <v>207</v>
      </c>
      <c r="J661" s="292" t="s">
        <v>148</v>
      </c>
      <c r="K661" s="290" t="s">
        <v>208</v>
      </c>
      <c r="L661" s="290" t="s">
        <v>209</v>
      </c>
      <c r="M661" s="290" t="s">
        <v>151</v>
      </c>
      <c r="N661" s="290" t="s">
        <v>126</v>
      </c>
      <c r="O661" s="293" t="s">
        <v>126</v>
      </c>
      <c r="P661" s="290" t="s">
        <v>151</v>
      </c>
      <c r="Q661" s="292" t="s">
        <v>210</v>
      </c>
      <c r="R661" s="294" t="s">
        <v>204</v>
      </c>
      <c r="S661" s="294" t="s">
        <v>249</v>
      </c>
      <c r="T661" s="294" t="s">
        <v>376</v>
      </c>
      <c r="U661" s="294" t="s">
        <v>210</v>
      </c>
      <c r="V661" s="289"/>
      <c r="W661" s="292" t="s">
        <v>490</v>
      </c>
      <c r="X661" s="295">
        <v>3</v>
      </c>
    </row>
    <row r="662" spans="2:24" s="39" customFormat="1" ht="16">
      <c r="B662" s="196"/>
      <c r="C662" s="286">
        <v>45620</v>
      </c>
      <c r="D662" s="287" t="s">
        <v>382</v>
      </c>
      <c r="E662" s="288">
        <v>0.58958333333333335</v>
      </c>
      <c r="F662" s="289" t="s">
        <v>127</v>
      </c>
      <c r="G662" s="290" t="s">
        <v>188</v>
      </c>
      <c r="H662" s="291">
        <v>0.3</v>
      </c>
      <c r="I662" s="292" t="s">
        <v>207</v>
      </c>
      <c r="J662" s="292" t="s">
        <v>148</v>
      </c>
      <c r="K662" s="290" t="s">
        <v>208</v>
      </c>
      <c r="L662" s="290" t="s">
        <v>209</v>
      </c>
      <c r="M662" s="290" t="s">
        <v>151</v>
      </c>
      <c r="N662" s="290" t="s">
        <v>151</v>
      </c>
      <c r="O662" s="293" t="s">
        <v>151</v>
      </c>
      <c r="P662" s="290" t="s">
        <v>151</v>
      </c>
      <c r="Q662" s="292" t="s">
        <v>210</v>
      </c>
      <c r="R662" s="294" t="s">
        <v>204</v>
      </c>
      <c r="S662" s="294" t="s">
        <v>246</v>
      </c>
      <c r="T662" s="294" t="s">
        <v>154</v>
      </c>
      <c r="U662" s="294" t="s">
        <v>210</v>
      </c>
      <c r="V662" s="289"/>
      <c r="W662" s="292" t="s">
        <v>431</v>
      </c>
      <c r="X662" s="295">
        <v>3</v>
      </c>
    </row>
    <row r="663" spans="2:24" s="39" customFormat="1" ht="16">
      <c r="B663" s="196"/>
      <c r="C663" s="286">
        <v>45620</v>
      </c>
      <c r="D663" s="287" t="s">
        <v>382</v>
      </c>
      <c r="E663" s="288">
        <v>0.58958333333333335</v>
      </c>
      <c r="F663" s="289" t="s">
        <v>127</v>
      </c>
      <c r="G663" s="290" t="s">
        <v>188</v>
      </c>
      <c r="H663" s="291">
        <v>0</v>
      </c>
      <c r="I663" s="292" t="s">
        <v>207</v>
      </c>
      <c r="J663" s="292" t="s">
        <v>148</v>
      </c>
      <c r="K663" s="290" t="s">
        <v>149</v>
      </c>
      <c r="L663" s="290" t="s">
        <v>209</v>
      </c>
      <c r="M663" s="290" t="s">
        <v>151</v>
      </c>
      <c r="N663" s="290" t="s">
        <v>151</v>
      </c>
      <c r="O663" s="293" t="s">
        <v>151</v>
      </c>
      <c r="P663" s="290" t="s">
        <v>151</v>
      </c>
      <c r="Q663" s="292" t="s">
        <v>210</v>
      </c>
      <c r="R663" s="294" t="s">
        <v>204</v>
      </c>
      <c r="S663" s="294" t="s">
        <v>249</v>
      </c>
      <c r="T663" s="294" t="s">
        <v>376</v>
      </c>
      <c r="U663" s="294" t="s">
        <v>210</v>
      </c>
      <c r="V663" s="289"/>
      <c r="W663" s="292" t="s">
        <v>490</v>
      </c>
      <c r="X663" s="295">
        <v>3</v>
      </c>
    </row>
    <row r="664" spans="2:24" s="39" customFormat="1" ht="16">
      <c r="B664" s="196"/>
      <c r="C664" s="286">
        <v>45620</v>
      </c>
      <c r="D664" s="287" t="s">
        <v>382</v>
      </c>
      <c r="E664" s="288">
        <v>0.59027777777777779</v>
      </c>
      <c r="F664" s="289" t="s">
        <v>127</v>
      </c>
      <c r="G664" s="290" t="s">
        <v>188</v>
      </c>
      <c r="H664" s="291">
        <v>0</v>
      </c>
      <c r="I664" s="292" t="s">
        <v>207</v>
      </c>
      <c r="J664" s="292" t="s">
        <v>148</v>
      </c>
      <c r="K664" s="290" t="s">
        <v>149</v>
      </c>
      <c r="L664" s="290" t="s">
        <v>209</v>
      </c>
      <c r="M664" s="290" t="s">
        <v>151</v>
      </c>
      <c r="N664" s="290" t="s">
        <v>151</v>
      </c>
      <c r="O664" s="293" t="s">
        <v>151</v>
      </c>
      <c r="P664" s="290" t="s">
        <v>151</v>
      </c>
      <c r="Q664" s="292" t="s">
        <v>210</v>
      </c>
      <c r="R664" s="294" t="s">
        <v>204</v>
      </c>
      <c r="S664" s="294" t="s">
        <v>249</v>
      </c>
      <c r="T664" s="294" t="s">
        <v>376</v>
      </c>
      <c r="U664" s="294" t="s">
        <v>210</v>
      </c>
      <c r="V664" s="289"/>
      <c r="W664" s="292" t="s">
        <v>490</v>
      </c>
      <c r="X664" s="295">
        <v>3</v>
      </c>
    </row>
    <row r="665" spans="2:24" s="39" customFormat="1" ht="16">
      <c r="B665" s="196"/>
      <c r="C665" s="286">
        <v>45620</v>
      </c>
      <c r="D665" s="287" t="s">
        <v>382</v>
      </c>
      <c r="E665" s="288">
        <v>0.59444444444444444</v>
      </c>
      <c r="F665" s="289" t="s">
        <v>127</v>
      </c>
      <c r="G665" s="290" t="s">
        <v>188</v>
      </c>
      <c r="H665" s="291">
        <v>0.2</v>
      </c>
      <c r="I665" s="292" t="s">
        <v>207</v>
      </c>
      <c r="J665" s="292" t="s">
        <v>148</v>
      </c>
      <c r="K665" s="290" t="s">
        <v>149</v>
      </c>
      <c r="L665" s="290" t="s">
        <v>209</v>
      </c>
      <c r="M665" s="290" t="s">
        <v>151</v>
      </c>
      <c r="N665" s="290" t="s">
        <v>151</v>
      </c>
      <c r="O665" s="293" t="s">
        <v>151</v>
      </c>
      <c r="P665" s="290" t="s">
        <v>151</v>
      </c>
      <c r="Q665" s="292" t="s">
        <v>210</v>
      </c>
      <c r="R665" s="294" t="s">
        <v>204</v>
      </c>
      <c r="S665" s="294" t="s">
        <v>249</v>
      </c>
      <c r="T665" s="294" t="s">
        <v>376</v>
      </c>
      <c r="U665" s="294" t="s">
        <v>210</v>
      </c>
      <c r="V665" s="289"/>
      <c r="W665" s="292" t="s">
        <v>490</v>
      </c>
      <c r="X665" s="295">
        <v>5</v>
      </c>
    </row>
    <row r="666" spans="2:24" s="39" customFormat="1" ht="16">
      <c r="B666" s="196"/>
      <c r="C666" s="286">
        <v>45620</v>
      </c>
      <c r="D666" s="287" t="s">
        <v>382</v>
      </c>
      <c r="E666" s="288">
        <v>0.60416666666666663</v>
      </c>
      <c r="F666" s="289" t="s">
        <v>127</v>
      </c>
      <c r="G666" s="290" t="s">
        <v>188</v>
      </c>
      <c r="H666" s="291">
        <v>0.1</v>
      </c>
      <c r="I666" s="292" t="s">
        <v>207</v>
      </c>
      <c r="J666" s="292" t="s">
        <v>148</v>
      </c>
      <c r="K666" s="290" t="s">
        <v>149</v>
      </c>
      <c r="L666" s="290" t="s">
        <v>548</v>
      </c>
      <c r="M666" s="290" t="s">
        <v>151</v>
      </c>
      <c r="N666" s="290" t="s">
        <v>151</v>
      </c>
      <c r="O666" s="293" t="s">
        <v>151</v>
      </c>
      <c r="P666" s="290" t="s">
        <v>151</v>
      </c>
      <c r="Q666" s="292" t="s">
        <v>210</v>
      </c>
      <c r="R666" s="294" t="s">
        <v>204</v>
      </c>
      <c r="S666" s="294" t="s">
        <v>249</v>
      </c>
      <c r="T666" s="294" t="s">
        <v>376</v>
      </c>
      <c r="U666" s="294" t="s">
        <v>210</v>
      </c>
      <c r="V666" s="289"/>
      <c r="W666" s="292" t="s">
        <v>428</v>
      </c>
      <c r="X666" s="295">
        <v>5</v>
      </c>
    </row>
    <row r="667" spans="2:24" s="39" customFormat="1" ht="16">
      <c r="B667" s="196"/>
      <c r="C667" s="286">
        <v>45620</v>
      </c>
      <c r="D667" s="287" t="s">
        <v>382</v>
      </c>
      <c r="E667" s="288">
        <v>0.60624999999999996</v>
      </c>
      <c r="F667" s="289" t="s">
        <v>127</v>
      </c>
      <c r="G667" s="290" t="s">
        <v>188</v>
      </c>
      <c r="H667" s="291">
        <v>0.1</v>
      </c>
      <c r="I667" s="292" t="s">
        <v>207</v>
      </c>
      <c r="J667" s="292" t="s">
        <v>148</v>
      </c>
      <c r="K667" s="290" t="s">
        <v>149</v>
      </c>
      <c r="L667" s="290" t="s">
        <v>209</v>
      </c>
      <c r="M667" s="290" t="s">
        <v>151</v>
      </c>
      <c r="N667" s="290" t="s">
        <v>151</v>
      </c>
      <c r="O667" s="293" t="s">
        <v>151</v>
      </c>
      <c r="P667" s="290" t="s">
        <v>151</v>
      </c>
      <c r="Q667" s="292" t="s">
        <v>210</v>
      </c>
      <c r="R667" s="294" t="s">
        <v>204</v>
      </c>
      <c r="S667" s="294" t="s">
        <v>246</v>
      </c>
      <c r="T667" s="294" t="s">
        <v>376</v>
      </c>
      <c r="U667" s="294" t="s">
        <v>210</v>
      </c>
      <c r="V667" s="289"/>
      <c r="W667" s="292" t="s">
        <v>431</v>
      </c>
      <c r="X667" s="295">
        <v>4</v>
      </c>
    </row>
    <row r="668" spans="2:24" s="39" customFormat="1" ht="16">
      <c r="B668" s="196"/>
      <c r="C668" s="286">
        <v>45620</v>
      </c>
      <c r="D668" s="287" t="s">
        <v>382</v>
      </c>
      <c r="E668" s="288">
        <v>0.60624999999999996</v>
      </c>
      <c r="F668" s="289" t="s">
        <v>127</v>
      </c>
      <c r="G668" s="290" t="s">
        <v>188</v>
      </c>
      <c r="H668" s="291">
        <v>0</v>
      </c>
      <c r="I668" s="292" t="s">
        <v>207</v>
      </c>
      <c r="J668" s="292" t="s">
        <v>148</v>
      </c>
      <c r="K668" s="290" t="s">
        <v>149</v>
      </c>
      <c r="L668" s="290" t="s">
        <v>209</v>
      </c>
      <c r="M668" s="290" t="s">
        <v>151</v>
      </c>
      <c r="N668" s="290" t="s">
        <v>151</v>
      </c>
      <c r="O668" s="293" t="s">
        <v>151</v>
      </c>
      <c r="P668" s="290" t="s">
        <v>151</v>
      </c>
      <c r="Q668" s="292" t="s">
        <v>210</v>
      </c>
      <c r="R668" s="294" t="s">
        <v>204</v>
      </c>
      <c r="S668" s="294" t="s">
        <v>249</v>
      </c>
      <c r="T668" s="294" t="s">
        <v>376</v>
      </c>
      <c r="U668" s="294" t="s">
        <v>210</v>
      </c>
      <c r="V668" s="289"/>
      <c r="W668" s="292" t="s">
        <v>490</v>
      </c>
      <c r="X668" s="295">
        <v>4</v>
      </c>
    </row>
    <row r="669" spans="2:24" s="39" customFormat="1" ht="16">
      <c r="B669" s="196"/>
      <c r="C669" s="286">
        <v>45620</v>
      </c>
      <c r="D669" s="287" t="s">
        <v>382</v>
      </c>
      <c r="E669" s="288">
        <v>0.60763888888888884</v>
      </c>
      <c r="F669" s="289" t="s">
        <v>127</v>
      </c>
      <c r="G669" s="290" t="s">
        <v>188</v>
      </c>
      <c r="H669" s="291">
        <v>0.3</v>
      </c>
      <c r="I669" s="292" t="s">
        <v>207</v>
      </c>
      <c r="J669" s="292" t="s">
        <v>148</v>
      </c>
      <c r="K669" s="290" t="s">
        <v>149</v>
      </c>
      <c r="L669" s="290" t="s">
        <v>209</v>
      </c>
      <c r="M669" s="290" t="s">
        <v>151</v>
      </c>
      <c r="N669" s="290" t="s">
        <v>151</v>
      </c>
      <c r="O669" s="293" t="s">
        <v>151</v>
      </c>
      <c r="P669" s="290" t="s">
        <v>151</v>
      </c>
      <c r="Q669" s="292" t="s">
        <v>210</v>
      </c>
      <c r="R669" s="294" t="s">
        <v>204</v>
      </c>
      <c r="S669" s="294" t="s">
        <v>249</v>
      </c>
      <c r="T669" s="294" t="s">
        <v>376</v>
      </c>
      <c r="U669" s="294" t="s">
        <v>210</v>
      </c>
      <c r="V669" s="289"/>
      <c r="W669" s="292" t="s">
        <v>490</v>
      </c>
      <c r="X669" s="295">
        <v>3</v>
      </c>
    </row>
    <row r="670" spans="2:24" s="39" customFormat="1" ht="16">
      <c r="B670" s="196"/>
      <c r="C670" s="286">
        <v>45620</v>
      </c>
      <c r="D670" s="287" t="s">
        <v>382</v>
      </c>
      <c r="E670" s="288">
        <v>0.61111111111111116</v>
      </c>
      <c r="F670" s="289" t="s">
        <v>127</v>
      </c>
      <c r="G670" s="290" t="s">
        <v>188</v>
      </c>
      <c r="H670" s="291">
        <v>0.2</v>
      </c>
      <c r="I670" s="292" t="s">
        <v>207</v>
      </c>
      <c r="J670" s="292" t="s">
        <v>148</v>
      </c>
      <c r="K670" s="290" t="s">
        <v>149</v>
      </c>
      <c r="L670" s="290" t="s">
        <v>209</v>
      </c>
      <c r="M670" s="290" t="s">
        <v>151</v>
      </c>
      <c r="N670" s="290" t="s">
        <v>151</v>
      </c>
      <c r="O670" s="293" t="s">
        <v>151</v>
      </c>
      <c r="P670" s="290" t="s">
        <v>126</v>
      </c>
      <c r="Q670" s="292" t="s">
        <v>210</v>
      </c>
      <c r="R670" s="294" t="s">
        <v>204</v>
      </c>
      <c r="S670" s="294" t="s">
        <v>211</v>
      </c>
      <c r="T670" s="294" t="s">
        <v>376</v>
      </c>
      <c r="U670" s="294" t="s">
        <v>213</v>
      </c>
      <c r="V670" s="289"/>
      <c r="W670" s="292" t="s">
        <v>433</v>
      </c>
      <c r="X670" s="295">
        <v>2</v>
      </c>
    </row>
    <row r="671" spans="2:24" s="39" customFormat="1" ht="16">
      <c r="B671" s="196"/>
      <c r="C671" s="286">
        <v>45620</v>
      </c>
      <c r="D671" s="287" t="s">
        <v>382</v>
      </c>
      <c r="E671" s="288">
        <v>0.63402777777777775</v>
      </c>
      <c r="F671" s="289" t="s">
        <v>127</v>
      </c>
      <c r="G671" s="290" t="s">
        <v>188</v>
      </c>
      <c r="H671" s="291">
        <v>0.5</v>
      </c>
      <c r="I671" s="292" t="s">
        <v>207</v>
      </c>
      <c r="J671" s="292" t="s">
        <v>148</v>
      </c>
      <c r="K671" s="290" t="s">
        <v>149</v>
      </c>
      <c r="L671" s="290" t="s">
        <v>209</v>
      </c>
      <c r="M671" s="290" t="s">
        <v>151</v>
      </c>
      <c r="N671" s="290" t="s">
        <v>151</v>
      </c>
      <c r="O671" s="293" t="s">
        <v>151</v>
      </c>
      <c r="P671" s="290" t="s">
        <v>151</v>
      </c>
      <c r="Q671" s="292" t="s">
        <v>210</v>
      </c>
      <c r="R671" s="294" t="s">
        <v>204</v>
      </c>
      <c r="S671" s="294" t="s">
        <v>246</v>
      </c>
      <c r="T671" s="294" t="s">
        <v>376</v>
      </c>
      <c r="U671" s="294" t="s">
        <v>210</v>
      </c>
      <c r="V671" s="289"/>
      <c r="W671" s="292" t="s">
        <v>431</v>
      </c>
      <c r="X671" s="295">
        <v>3</v>
      </c>
    </row>
    <row r="672" spans="2:24" s="39" customFormat="1" ht="16">
      <c r="B672" s="196"/>
      <c r="C672" s="286">
        <v>45620</v>
      </c>
      <c r="D672" s="287" t="s">
        <v>382</v>
      </c>
      <c r="E672" s="288">
        <v>0.63402777777777775</v>
      </c>
      <c r="F672" s="289" t="s">
        <v>127</v>
      </c>
      <c r="G672" s="290" t="s">
        <v>188</v>
      </c>
      <c r="H672" s="291">
        <v>0</v>
      </c>
      <c r="I672" s="292" t="s">
        <v>207</v>
      </c>
      <c r="J672" s="292" t="s">
        <v>148</v>
      </c>
      <c r="K672" s="290" t="s">
        <v>149</v>
      </c>
      <c r="L672" s="290" t="s">
        <v>209</v>
      </c>
      <c r="M672" s="290" t="s">
        <v>151</v>
      </c>
      <c r="N672" s="290" t="s">
        <v>151</v>
      </c>
      <c r="O672" s="293" t="s">
        <v>151</v>
      </c>
      <c r="P672" s="290" t="s">
        <v>151</v>
      </c>
      <c r="Q672" s="292" t="s">
        <v>210</v>
      </c>
      <c r="R672" s="294" t="s">
        <v>204</v>
      </c>
      <c r="S672" s="294" t="s">
        <v>249</v>
      </c>
      <c r="T672" s="294" t="s">
        <v>376</v>
      </c>
      <c r="U672" s="294" t="s">
        <v>210</v>
      </c>
      <c r="V672" s="289"/>
      <c r="W672" s="292" t="s">
        <v>490</v>
      </c>
      <c r="X672" s="295">
        <v>3</v>
      </c>
    </row>
    <row r="673" spans="2:24" s="39" customFormat="1" ht="16">
      <c r="B673" s="196"/>
      <c r="C673" s="286">
        <v>45620</v>
      </c>
      <c r="D673" s="287" t="s">
        <v>382</v>
      </c>
      <c r="E673" s="288">
        <v>0.63541666666666663</v>
      </c>
      <c r="F673" s="289" t="s">
        <v>127</v>
      </c>
      <c r="G673" s="290" t="s">
        <v>188</v>
      </c>
      <c r="H673" s="291">
        <v>0.2</v>
      </c>
      <c r="I673" s="292" t="s">
        <v>207</v>
      </c>
      <c r="J673" s="292" t="s">
        <v>148</v>
      </c>
      <c r="K673" s="290" t="s">
        <v>149</v>
      </c>
      <c r="L673" s="290" t="s">
        <v>209</v>
      </c>
      <c r="M673" s="290" t="s">
        <v>151</v>
      </c>
      <c r="N673" s="290" t="s">
        <v>151</v>
      </c>
      <c r="O673" s="293" t="s">
        <v>151</v>
      </c>
      <c r="P673" s="290" t="s">
        <v>151</v>
      </c>
      <c r="Q673" s="292" t="s">
        <v>210</v>
      </c>
      <c r="R673" s="294" t="s">
        <v>204</v>
      </c>
      <c r="S673" s="294" t="s">
        <v>211</v>
      </c>
      <c r="T673" s="294" t="s">
        <v>376</v>
      </c>
      <c r="U673" s="294" t="s">
        <v>213</v>
      </c>
      <c r="V673" s="289"/>
      <c r="W673" s="292" t="s">
        <v>433</v>
      </c>
      <c r="X673" s="295">
        <v>3</v>
      </c>
    </row>
    <row r="674" spans="2:24" s="39" customFormat="1" ht="16">
      <c r="B674" s="196"/>
      <c r="C674" s="286">
        <v>45620</v>
      </c>
      <c r="D674" s="287" t="s">
        <v>382</v>
      </c>
      <c r="E674" s="288">
        <v>0.63541666666666663</v>
      </c>
      <c r="F674" s="289" t="s">
        <v>127</v>
      </c>
      <c r="G674" s="290" t="s">
        <v>188</v>
      </c>
      <c r="H674" s="291">
        <v>0</v>
      </c>
      <c r="I674" s="292" t="s">
        <v>207</v>
      </c>
      <c r="J674" s="292" t="s">
        <v>148</v>
      </c>
      <c r="K674" s="290" t="s">
        <v>149</v>
      </c>
      <c r="L674" s="290" t="s">
        <v>209</v>
      </c>
      <c r="M674" s="290" t="s">
        <v>151</v>
      </c>
      <c r="N674" s="290" t="s">
        <v>151</v>
      </c>
      <c r="O674" s="293" t="s">
        <v>151</v>
      </c>
      <c r="P674" s="290" t="s">
        <v>151</v>
      </c>
      <c r="Q674" s="292" t="s">
        <v>210</v>
      </c>
      <c r="R674" s="294" t="s">
        <v>204</v>
      </c>
      <c r="S674" s="294" t="s">
        <v>249</v>
      </c>
      <c r="T674" s="294" t="s">
        <v>376</v>
      </c>
      <c r="U674" s="294" t="s">
        <v>210</v>
      </c>
      <c r="V674" s="289"/>
      <c r="W674" s="292" t="s">
        <v>490</v>
      </c>
      <c r="X674" s="295">
        <v>3</v>
      </c>
    </row>
    <row r="675" spans="2:24" s="39" customFormat="1" ht="16">
      <c r="B675" s="196"/>
      <c r="C675" s="286">
        <v>45620</v>
      </c>
      <c r="D675" s="287" t="s">
        <v>382</v>
      </c>
      <c r="E675" s="288">
        <v>0.64097222222222228</v>
      </c>
      <c r="F675" s="289" t="s">
        <v>127</v>
      </c>
      <c r="G675" s="290" t="s">
        <v>188</v>
      </c>
      <c r="H675" s="291">
        <v>0.1</v>
      </c>
      <c r="I675" s="292" t="s">
        <v>207</v>
      </c>
      <c r="J675" s="292" t="s">
        <v>148</v>
      </c>
      <c r="K675" s="290" t="s">
        <v>208</v>
      </c>
      <c r="L675" s="290" t="s">
        <v>209</v>
      </c>
      <c r="M675" s="290" t="s">
        <v>151</v>
      </c>
      <c r="N675" s="290" t="s">
        <v>151</v>
      </c>
      <c r="O675" s="293" t="s">
        <v>151</v>
      </c>
      <c r="P675" s="290" t="s">
        <v>151</v>
      </c>
      <c r="Q675" s="292" t="s">
        <v>210</v>
      </c>
      <c r="R675" s="294" t="s">
        <v>204</v>
      </c>
      <c r="S675" s="294" t="s">
        <v>246</v>
      </c>
      <c r="T675" s="294" t="s">
        <v>376</v>
      </c>
      <c r="U675" s="294" t="s">
        <v>210</v>
      </c>
      <c r="V675" s="289"/>
      <c r="W675" s="292" t="s">
        <v>431</v>
      </c>
      <c r="X675" s="295">
        <v>7</v>
      </c>
    </row>
    <row r="676" spans="2:24" s="39" customFormat="1" ht="16">
      <c r="B676" s="196"/>
      <c r="C676" s="286">
        <v>45620</v>
      </c>
      <c r="D676" s="287" t="s">
        <v>382</v>
      </c>
      <c r="E676" s="288">
        <v>0.64166666666666672</v>
      </c>
      <c r="F676" s="289" t="s">
        <v>127</v>
      </c>
      <c r="G676" s="290" t="s">
        <v>188</v>
      </c>
      <c r="H676" s="291">
        <v>0.1</v>
      </c>
      <c r="I676" s="292" t="s">
        <v>207</v>
      </c>
      <c r="J676" s="292" t="s">
        <v>148</v>
      </c>
      <c r="K676" s="290" t="s">
        <v>217</v>
      </c>
      <c r="L676" s="290" t="s">
        <v>217</v>
      </c>
      <c r="M676" s="290" t="s">
        <v>151</v>
      </c>
      <c r="N676" s="290" t="s">
        <v>151</v>
      </c>
      <c r="O676" s="293" t="s">
        <v>151</v>
      </c>
      <c r="P676" s="290" t="s">
        <v>151</v>
      </c>
      <c r="Q676" s="292" t="s">
        <v>210</v>
      </c>
      <c r="R676" s="294" t="s">
        <v>204</v>
      </c>
      <c r="S676" s="294" t="s">
        <v>211</v>
      </c>
      <c r="T676" s="294" t="s">
        <v>376</v>
      </c>
      <c r="U676" s="294" t="s">
        <v>213</v>
      </c>
      <c r="V676" s="289"/>
      <c r="W676" s="292" t="s">
        <v>543</v>
      </c>
      <c r="X676" s="295">
        <v>7</v>
      </c>
    </row>
    <row r="677" spans="2:24" s="39" customFormat="1" ht="16">
      <c r="B677" s="196"/>
      <c r="C677" s="286">
        <v>45620</v>
      </c>
      <c r="D677" s="287" t="s">
        <v>382</v>
      </c>
      <c r="E677" s="288">
        <v>0.64652777777777781</v>
      </c>
      <c r="F677" s="289" t="s">
        <v>127</v>
      </c>
      <c r="G677" s="290" t="s">
        <v>188</v>
      </c>
      <c r="H677" s="291">
        <v>0.1</v>
      </c>
      <c r="I677" s="292" t="s">
        <v>207</v>
      </c>
      <c r="J677" s="292" t="s">
        <v>148</v>
      </c>
      <c r="K677" s="290" t="s">
        <v>149</v>
      </c>
      <c r="L677" s="290" t="s">
        <v>548</v>
      </c>
      <c r="M677" s="290" t="s">
        <v>151</v>
      </c>
      <c r="N677" s="290" t="s">
        <v>151</v>
      </c>
      <c r="O677" s="293" t="s">
        <v>151</v>
      </c>
      <c r="P677" s="290" t="s">
        <v>151</v>
      </c>
      <c r="Q677" s="292" t="s">
        <v>210</v>
      </c>
      <c r="R677" s="294" t="s">
        <v>204</v>
      </c>
      <c r="S677" s="294" t="s">
        <v>249</v>
      </c>
      <c r="T677" s="294" t="s">
        <v>376</v>
      </c>
      <c r="U677" s="294" t="s">
        <v>210</v>
      </c>
      <c r="V677" s="289"/>
      <c r="W677" s="292" t="s">
        <v>428</v>
      </c>
      <c r="X677" s="295">
        <v>5</v>
      </c>
    </row>
    <row r="678" spans="2:24" s="39" customFormat="1" ht="16">
      <c r="B678" s="196"/>
      <c r="C678" s="286">
        <v>45620</v>
      </c>
      <c r="D678" s="287" t="s">
        <v>382</v>
      </c>
      <c r="E678" s="288">
        <v>0.64930555555555558</v>
      </c>
      <c r="F678" s="289" t="s">
        <v>127</v>
      </c>
      <c r="G678" s="290" t="s">
        <v>188</v>
      </c>
      <c r="H678" s="291">
        <v>0.1</v>
      </c>
      <c r="I678" s="292" t="s">
        <v>207</v>
      </c>
      <c r="J678" s="292" t="s">
        <v>148</v>
      </c>
      <c r="K678" s="290" t="s">
        <v>149</v>
      </c>
      <c r="L678" s="290" t="s">
        <v>209</v>
      </c>
      <c r="M678" s="290" t="s">
        <v>151</v>
      </c>
      <c r="N678" s="290" t="s">
        <v>151</v>
      </c>
      <c r="O678" s="293" t="s">
        <v>151</v>
      </c>
      <c r="P678" s="290" t="s">
        <v>151</v>
      </c>
      <c r="Q678" s="292" t="s">
        <v>210</v>
      </c>
      <c r="R678" s="294" t="s">
        <v>204</v>
      </c>
      <c r="S678" s="294" t="s">
        <v>249</v>
      </c>
      <c r="T678" s="294" t="s">
        <v>376</v>
      </c>
      <c r="U678" s="294" t="s">
        <v>210</v>
      </c>
      <c r="V678" s="289"/>
      <c r="W678" s="292" t="s">
        <v>490</v>
      </c>
      <c r="X678" s="295">
        <v>4</v>
      </c>
    </row>
    <row r="679" spans="2:24" s="39" customFormat="1" ht="16">
      <c r="B679" s="196"/>
      <c r="C679" s="286">
        <v>45620</v>
      </c>
      <c r="D679" s="287" t="s">
        <v>382</v>
      </c>
      <c r="E679" s="288">
        <v>0.65277777777777779</v>
      </c>
      <c r="F679" s="289" t="s">
        <v>127</v>
      </c>
      <c r="G679" s="290" t="s">
        <v>188</v>
      </c>
      <c r="H679" s="291">
        <v>0.2</v>
      </c>
      <c r="I679" s="292" t="s">
        <v>207</v>
      </c>
      <c r="J679" s="292" t="s">
        <v>148</v>
      </c>
      <c r="K679" s="290" t="s">
        <v>149</v>
      </c>
      <c r="L679" s="290" t="s">
        <v>209</v>
      </c>
      <c r="M679" s="290" t="s">
        <v>151</v>
      </c>
      <c r="N679" s="290" t="s">
        <v>151</v>
      </c>
      <c r="O679" s="293" t="s">
        <v>151</v>
      </c>
      <c r="P679" s="290" t="s">
        <v>151</v>
      </c>
      <c r="Q679" s="292" t="s">
        <v>210</v>
      </c>
      <c r="R679" s="294" t="s">
        <v>204</v>
      </c>
      <c r="S679" s="294" t="s">
        <v>249</v>
      </c>
      <c r="T679" s="294" t="s">
        <v>376</v>
      </c>
      <c r="U679" s="294" t="s">
        <v>210</v>
      </c>
      <c r="V679" s="289"/>
      <c r="W679" s="292" t="s">
        <v>428</v>
      </c>
      <c r="X679" s="295">
        <v>2</v>
      </c>
    </row>
    <row r="680" spans="2:24" s="39" customFormat="1" ht="16">
      <c r="B680" s="196"/>
      <c r="C680" s="286"/>
      <c r="D680" s="287"/>
      <c r="E680" s="288"/>
      <c r="F680" s="289"/>
      <c r="G680" s="290"/>
      <c r="H680" s="291"/>
      <c r="I680" s="292"/>
      <c r="J680" s="292"/>
      <c r="K680" s="290"/>
      <c r="L680" s="290"/>
      <c r="M680" s="290"/>
      <c r="N680" s="290"/>
      <c r="O680" s="293"/>
      <c r="P680" s="290"/>
      <c r="Q680" s="292"/>
      <c r="R680" s="294"/>
      <c r="S680" s="294"/>
      <c r="T680" s="294"/>
      <c r="U680" s="294"/>
      <c r="V680" s="289"/>
      <c r="W680" s="292"/>
      <c r="X680" s="295"/>
    </row>
    <row r="681" spans="2:24" s="39" customFormat="1" ht="16">
      <c r="B681" s="196"/>
      <c r="C681" s="286"/>
      <c r="D681" s="287"/>
      <c r="E681" s="288"/>
      <c r="F681" s="289"/>
      <c r="G681" s="290"/>
      <c r="H681" s="291"/>
      <c r="I681" s="292"/>
      <c r="J681" s="292"/>
      <c r="K681" s="290"/>
      <c r="L681" s="290"/>
      <c r="M681" s="290"/>
      <c r="N681" s="290"/>
      <c r="O681" s="293"/>
      <c r="P681" s="290"/>
      <c r="Q681" s="292"/>
      <c r="R681" s="294"/>
      <c r="S681" s="294"/>
      <c r="T681" s="294"/>
      <c r="U681" s="294"/>
      <c r="V681" s="289"/>
      <c r="W681" s="292"/>
      <c r="X681" s="295"/>
    </row>
    <row r="682" spans="2:24" s="39" customFormat="1" ht="16">
      <c r="B682" s="196"/>
      <c r="C682" s="286"/>
      <c r="D682" s="287"/>
      <c r="E682" s="288"/>
      <c r="F682" s="289"/>
      <c r="G682" s="290"/>
      <c r="H682" s="291"/>
      <c r="I682" s="292"/>
      <c r="J682" s="292"/>
      <c r="K682" s="290"/>
      <c r="L682" s="290"/>
      <c r="M682" s="290"/>
      <c r="N682" s="290"/>
      <c r="O682" s="293"/>
      <c r="P682" s="290"/>
      <c r="Q682" s="292"/>
      <c r="R682" s="294"/>
      <c r="S682" s="294"/>
      <c r="T682" s="294"/>
      <c r="U682" s="294"/>
      <c r="V682" s="289"/>
      <c r="W682" s="292"/>
      <c r="X682" s="295"/>
    </row>
    <row r="683" spans="2:24" s="39" customFormat="1" ht="16">
      <c r="B683" s="196"/>
      <c r="C683" s="286"/>
      <c r="D683" s="287"/>
      <c r="E683" s="288"/>
      <c r="F683" s="289"/>
      <c r="G683" s="290"/>
      <c r="H683" s="291"/>
      <c r="I683" s="292"/>
      <c r="J683" s="292"/>
      <c r="K683" s="290"/>
      <c r="L683" s="290"/>
      <c r="M683" s="290"/>
      <c r="N683" s="290"/>
      <c r="O683" s="293"/>
      <c r="P683" s="290"/>
      <c r="Q683" s="292"/>
      <c r="R683" s="294"/>
      <c r="S683" s="294"/>
      <c r="T683" s="294"/>
      <c r="U683" s="294"/>
      <c r="V683" s="289"/>
      <c r="W683" s="292"/>
      <c r="X683" s="295"/>
    </row>
    <row r="684" spans="2:24" s="39" customFormat="1" ht="16">
      <c r="B684" s="196"/>
      <c r="C684" s="286"/>
      <c r="D684" s="287"/>
      <c r="E684" s="288"/>
      <c r="F684" s="289"/>
      <c r="G684" s="290"/>
      <c r="H684" s="291"/>
      <c r="I684" s="292"/>
      <c r="J684" s="292"/>
      <c r="K684" s="290"/>
      <c r="L684" s="290"/>
      <c r="M684" s="290"/>
      <c r="N684" s="290"/>
      <c r="O684" s="293"/>
      <c r="P684" s="290"/>
      <c r="Q684" s="292"/>
      <c r="R684" s="294"/>
      <c r="S684" s="294"/>
      <c r="T684" s="294"/>
      <c r="U684" s="294"/>
      <c r="V684" s="289"/>
      <c r="W684" s="292"/>
      <c r="X684" s="295"/>
    </row>
    <row r="685" spans="2:24" s="39" customFormat="1" ht="16">
      <c r="B685" s="196"/>
      <c r="C685" s="286"/>
      <c r="D685" s="287"/>
      <c r="E685" s="288"/>
      <c r="F685" s="289"/>
      <c r="G685" s="290"/>
      <c r="H685" s="291"/>
      <c r="I685" s="292"/>
      <c r="J685" s="292"/>
      <c r="K685" s="290"/>
      <c r="L685" s="290"/>
      <c r="M685" s="290"/>
      <c r="N685" s="290"/>
      <c r="O685" s="293"/>
      <c r="P685" s="290"/>
      <c r="Q685" s="292"/>
      <c r="R685" s="294"/>
      <c r="S685" s="294"/>
      <c r="T685" s="294"/>
      <c r="U685" s="294"/>
      <c r="V685" s="289"/>
      <c r="W685" s="292"/>
      <c r="X685" s="295"/>
    </row>
    <row r="686" spans="2:24" s="39" customFormat="1" ht="16">
      <c r="B686" s="196"/>
      <c r="C686" s="286"/>
      <c r="D686" s="287"/>
      <c r="E686" s="288"/>
      <c r="F686" s="289"/>
      <c r="G686" s="290"/>
      <c r="H686" s="291"/>
      <c r="I686" s="292"/>
      <c r="J686" s="292"/>
      <c r="K686" s="290"/>
      <c r="L686" s="290"/>
      <c r="M686" s="290"/>
      <c r="N686" s="290"/>
      <c r="O686" s="293"/>
      <c r="P686" s="290"/>
      <c r="Q686" s="292"/>
      <c r="R686" s="294"/>
      <c r="S686" s="294"/>
      <c r="T686" s="294"/>
      <c r="U686" s="294"/>
      <c r="V686" s="289"/>
      <c r="W686" s="292"/>
      <c r="X686" s="295"/>
    </row>
    <row r="687" spans="2:24" s="39" customFormat="1" ht="16">
      <c r="B687" s="196"/>
      <c r="C687" s="286"/>
      <c r="D687" s="287"/>
      <c r="E687" s="288"/>
      <c r="F687" s="289"/>
      <c r="G687" s="290"/>
      <c r="H687" s="291"/>
      <c r="I687" s="292"/>
      <c r="J687" s="292"/>
      <c r="K687" s="290"/>
      <c r="L687" s="290"/>
      <c r="M687" s="290"/>
      <c r="N687" s="290"/>
      <c r="O687" s="293"/>
      <c r="P687" s="290"/>
      <c r="Q687" s="292"/>
      <c r="R687" s="294"/>
      <c r="S687" s="294"/>
      <c r="T687" s="294"/>
      <c r="U687" s="294"/>
      <c r="V687" s="289"/>
      <c r="W687" s="292"/>
      <c r="X687" s="295"/>
    </row>
    <row r="688" spans="2:24" s="39" customFormat="1" ht="16">
      <c r="B688" s="196"/>
      <c r="C688" s="286"/>
      <c r="D688" s="287"/>
      <c r="E688" s="288"/>
      <c r="F688" s="289"/>
      <c r="G688" s="290"/>
      <c r="H688" s="291"/>
      <c r="I688" s="292"/>
      <c r="J688" s="292"/>
      <c r="K688" s="290"/>
      <c r="L688" s="290"/>
      <c r="M688" s="290"/>
      <c r="N688" s="290"/>
      <c r="O688" s="293"/>
      <c r="P688" s="290"/>
      <c r="Q688" s="292"/>
      <c r="R688" s="294"/>
      <c r="S688" s="294"/>
      <c r="T688" s="294"/>
      <c r="U688" s="294"/>
      <c r="V688" s="289"/>
      <c r="W688" s="292"/>
      <c r="X688" s="295"/>
    </row>
    <row r="689" spans="2:24" s="39" customFormat="1" ht="16">
      <c r="B689" s="196"/>
      <c r="C689" s="286"/>
      <c r="D689" s="287"/>
      <c r="E689" s="288"/>
      <c r="F689" s="289"/>
      <c r="G689" s="290"/>
      <c r="H689" s="291"/>
      <c r="I689" s="292"/>
      <c r="J689" s="292"/>
      <c r="K689" s="290"/>
      <c r="L689" s="290"/>
      <c r="M689" s="290"/>
      <c r="N689" s="290"/>
      <c r="O689" s="293"/>
      <c r="P689" s="290"/>
      <c r="Q689" s="292"/>
      <c r="R689" s="294"/>
      <c r="S689" s="294"/>
      <c r="T689" s="294"/>
      <c r="U689" s="294"/>
      <c r="V689" s="289"/>
      <c r="W689" s="292"/>
      <c r="X689" s="295"/>
    </row>
    <row r="690" spans="2:24" s="39" customFormat="1" ht="16">
      <c r="B690" s="196"/>
      <c r="C690" s="286"/>
      <c r="D690" s="287"/>
      <c r="E690" s="288"/>
      <c r="F690" s="289"/>
      <c r="G690" s="290"/>
      <c r="H690" s="291"/>
      <c r="I690" s="292"/>
      <c r="J690" s="292"/>
      <c r="K690" s="290"/>
      <c r="L690" s="290"/>
      <c r="M690" s="290"/>
      <c r="N690" s="290"/>
      <c r="O690" s="293"/>
      <c r="P690" s="290"/>
      <c r="Q690" s="292"/>
      <c r="R690" s="294"/>
      <c r="S690" s="294"/>
      <c r="T690" s="294"/>
      <c r="U690" s="294"/>
      <c r="V690" s="289"/>
      <c r="W690" s="292"/>
      <c r="X690" s="295"/>
    </row>
    <row r="691" spans="2:24" s="39" customFormat="1" ht="16">
      <c r="B691" s="196"/>
      <c r="C691" s="286"/>
      <c r="D691" s="287"/>
      <c r="E691" s="288"/>
      <c r="F691" s="289"/>
      <c r="G691" s="290"/>
      <c r="H691" s="291"/>
      <c r="I691" s="292"/>
      <c r="J691" s="292"/>
      <c r="K691" s="290"/>
      <c r="L691" s="290"/>
      <c r="M691" s="290"/>
      <c r="N691" s="290"/>
      <c r="O691" s="293"/>
      <c r="P691" s="290"/>
      <c r="Q691" s="292"/>
      <c r="R691" s="294"/>
      <c r="S691" s="294"/>
      <c r="T691" s="294"/>
      <c r="U691" s="294"/>
      <c r="V691" s="289"/>
      <c r="W691" s="292"/>
      <c r="X691" s="295"/>
    </row>
    <row r="692" spans="2:24" s="39" customFormat="1" ht="16">
      <c r="B692" s="196"/>
      <c r="C692" s="286"/>
      <c r="D692" s="287"/>
      <c r="E692" s="288"/>
      <c r="F692" s="289"/>
      <c r="G692" s="290"/>
      <c r="H692" s="291"/>
      <c r="I692" s="292"/>
      <c r="J692" s="292"/>
      <c r="K692" s="290"/>
      <c r="L692" s="290"/>
      <c r="M692" s="290"/>
      <c r="N692" s="290"/>
      <c r="O692" s="293"/>
      <c r="P692" s="290"/>
      <c r="Q692" s="292"/>
      <c r="R692" s="294"/>
      <c r="S692" s="294"/>
      <c r="T692" s="294"/>
      <c r="U692" s="294"/>
      <c r="V692" s="289"/>
      <c r="W692" s="292"/>
      <c r="X692" s="295"/>
    </row>
    <row r="693" spans="2:24" s="39" customFormat="1" ht="16">
      <c r="B693" s="196"/>
      <c r="C693" s="286"/>
      <c r="D693" s="287"/>
      <c r="E693" s="288"/>
      <c r="F693" s="289"/>
      <c r="G693" s="290"/>
      <c r="H693" s="291"/>
      <c r="I693" s="292"/>
      <c r="J693" s="292"/>
      <c r="K693" s="290"/>
      <c r="L693" s="290"/>
      <c r="M693" s="290"/>
      <c r="N693" s="290"/>
      <c r="O693" s="293"/>
      <c r="P693" s="290"/>
      <c r="Q693" s="292"/>
      <c r="R693" s="294"/>
      <c r="S693" s="294"/>
      <c r="T693" s="294"/>
      <c r="U693" s="294"/>
      <c r="V693" s="289"/>
      <c r="W693" s="292"/>
      <c r="X693" s="295"/>
    </row>
    <row r="694" spans="2:24" s="39" customFormat="1" ht="16">
      <c r="B694" s="196"/>
      <c r="C694" s="286"/>
      <c r="D694" s="287"/>
      <c r="E694" s="288"/>
      <c r="F694" s="289"/>
      <c r="G694" s="290"/>
      <c r="H694" s="291"/>
      <c r="I694" s="292"/>
      <c r="J694" s="292"/>
      <c r="K694" s="290"/>
      <c r="L694" s="290"/>
      <c r="M694" s="290"/>
      <c r="N694" s="290"/>
      <c r="O694" s="293"/>
      <c r="P694" s="290"/>
      <c r="Q694" s="292"/>
      <c r="R694" s="294"/>
      <c r="S694" s="294"/>
      <c r="T694" s="294"/>
      <c r="U694" s="294"/>
      <c r="V694" s="289"/>
      <c r="W694" s="292"/>
      <c r="X694" s="295"/>
    </row>
    <row r="695" spans="2:24" s="39" customFormat="1" ht="16">
      <c r="B695" s="196"/>
      <c r="C695" s="286"/>
      <c r="D695" s="287"/>
      <c r="E695" s="288"/>
      <c r="F695" s="289"/>
      <c r="G695" s="290"/>
      <c r="H695" s="291"/>
      <c r="I695" s="292"/>
      <c r="J695" s="292"/>
      <c r="K695" s="290"/>
      <c r="L695" s="290"/>
      <c r="M695" s="290"/>
      <c r="N695" s="290"/>
      <c r="O695" s="293"/>
      <c r="P695" s="290"/>
      <c r="Q695" s="292"/>
      <c r="R695" s="294"/>
      <c r="S695" s="294"/>
      <c r="T695" s="294"/>
      <c r="U695" s="294"/>
      <c r="V695" s="289"/>
      <c r="W695" s="292"/>
      <c r="X695" s="295"/>
    </row>
    <row r="696" spans="2:24" s="39" customFormat="1" ht="16">
      <c r="B696" s="196"/>
      <c r="C696" s="286"/>
      <c r="D696" s="287"/>
      <c r="E696" s="288"/>
      <c r="F696" s="289"/>
      <c r="G696" s="290"/>
      <c r="H696" s="291"/>
      <c r="I696" s="292"/>
      <c r="J696" s="292"/>
      <c r="K696" s="290"/>
      <c r="L696" s="290"/>
      <c r="M696" s="290"/>
      <c r="N696" s="290"/>
      <c r="O696" s="293"/>
      <c r="P696" s="290"/>
      <c r="Q696" s="292"/>
      <c r="R696" s="294"/>
      <c r="S696" s="294"/>
      <c r="T696" s="294"/>
      <c r="U696" s="294"/>
      <c r="V696" s="289"/>
      <c r="W696" s="292"/>
      <c r="X696" s="295"/>
    </row>
    <row r="697" spans="2:24" s="39" customFormat="1" ht="16">
      <c r="B697" s="196"/>
      <c r="C697" s="286"/>
      <c r="D697" s="287"/>
      <c r="E697" s="288"/>
      <c r="F697" s="289"/>
      <c r="G697" s="290"/>
      <c r="H697" s="291"/>
      <c r="I697" s="292"/>
      <c r="J697" s="292"/>
      <c r="K697" s="290"/>
      <c r="L697" s="290"/>
      <c r="M697" s="290"/>
      <c r="N697" s="290"/>
      <c r="O697" s="293"/>
      <c r="P697" s="290"/>
      <c r="Q697" s="292"/>
      <c r="R697" s="294"/>
      <c r="S697" s="294"/>
      <c r="T697" s="294"/>
      <c r="U697" s="294"/>
      <c r="V697" s="289"/>
      <c r="W697" s="292"/>
      <c r="X697" s="295"/>
    </row>
    <row r="698" spans="2:24" s="39" customFormat="1" ht="16">
      <c r="B698" s="196"/>
      <c r="C698" s="286"/>
      <c r="D698" s="287"/>
      <c r="E698" s="288"/>
      <c r="F698" s="289"/>
      <c r="G698" s="290"/>
      <c r="H698" s="291"/>
      <c r="I698" s="292"/>
      <c r="J698" s="292"/>
      <c r="K698" s="290"/>
      <c r="L698" s="290"/>
      <c r="M698" s="290"/>
      <c r="N698" s="290"/>
      <c r="O698" s="293"/>
      <c r="P698" s="290"/>
      <c r="Q698" s="292"/>
      <c r="R698" s="294"/>
      <c r="S698" s="294"/>
      <c r="T698" s="294"/>
      <c r="U698" s="294"/>
      <c r="V698" s="289"/>
      <c r="W698" s="292"/>
      <c r="X698" s="295"/>
    </row>
    <row r="699" spans="2:24" s="39" customFormat="1" ht="16">
      <c r="B699" s="196"/>
      <c r="C699" s="286"/>
      <c r="D699" s="287"/>
      <c r="E699" s="288"/>
      <c r="F699" s="289"/>
      <c r="G699" s="290"/>
      <c r="H699" s="291"/>
      <c r="I699" s="292"/>
      <c r="J699" s="292"/>
      <c r="K699" s="290"/>
      <c r="L699" s="290"/>
      <c r="M699" s="290"/>
      <c r="N699" s="290"/>
      <c r="O699" s="293"/>
      <c r="P699" s="290"/>
      <c r="Q699" s="292"/>
      <c r="R699" s="294"/>
      <c r="S699" s="294"/>
      <c r="T699" s="294"/>
      <c r="U699" s="294"/>
      <c r="V699" s="289"/>
      <c r="W699" s="292"/>
      <c r="X699" s="295"/>
    </row>
    <row r="700" spans="2:24" s="39" customFormat="1" ht="16">
      <c r="B700" s="196"/>
      <c r="C700" s="286"/>
      <c r="D700" s="287"/>
      <c r="E700" s="288"/>
      <c r="F700" s="289"/>
      <c r="G700" s="290"/>
      <c r="H700" s="291"/>
      <c r="I700" s="292"/>
      <c r="J700" s="292"/>
      <c r="K700" s="290"/>
      <c r="L700" s="290"/>
      <c r="M700" s="290"/>
      <c r="N700" s="290"/>
      <c r="O700" s="293"/>
      <c r="P700" s="290"/>
      <c r="Q700" s="292"/>
      <c r="R700" s="294"/>
      <c r="S700" s="294"/>
      <c r="T700" s="294"/>
      <c r="U700" s="294"/>
      <c r="V700" s="289"/>
      <c r="W700" s="292"/>
      <c r="X700" s="295"/>
    </row>
    <row r="701" spans="2:24" s="39" customFormat="1" ht="16">
      <c r="B701" s="196"/>
      <c r="C701" s="286"/>
      <c r="D701" s="287"/>
      <c r="E701" s="288"/>
      <c r="F701" s="289"/>
      <c r="G701" s="290"/>
      <c r="H701" s="291"/>
      <c r="I701" s="292"/>
      <c r="J701" s="292"/>
      <c r="K701" s="290"/>
      <c r="L701" s="290"/>
      <c r="M701" s="290"/>
      <c r="N701" s="290"/>
      <c r="O701" s="293"/>
      <c r="P701" s="290"/>
      <c r="Q701" s="292"/>
      <c r="R701" s="294"/>
      <c r="S701" s="294"/>
      <c r="T701" s="294"/>
      <c r="U701" s="294"/>
      <c r="V701" s="289"/>
      <c r="W701" s="292"/>
      <c r="X701" s="295"/>
    </row>
    <row r="702" spans="2:24" s="39" customFormat="1" ht="16">
      <c r="B702" s="196"/>
      <c r="C702" s="286"/>
      <c r="D702" s="287"/>
      <c r="E702" s="288"/>
      <c r="F702" s="289"/>
      <c r="G702" s="290"/>
      <c r="H702" s="291"/>
      <c r="I702" s="292"/>
      <c r="J702" s="292"/>
      <c r="K702" s="290"/>
      <c r="L702" s="290"/>
      <c r="M702" s="290"/>
      <c r="N702" s="290"/>
      <c r="O702" s="293"/>
      <c r="P702" s="290"/>
      <c r="Q702" s="292"/>
      <c r="R702" s="294"/>
      <c r="S702" s="294"/>
      <c r="T702" s="294"/>
      <c r="U702" s="294"/>
      <c r="V702" s="289"/>
      <c r="W702" s="292"/>
      <c r="X702" s="295"/>
    </row>
    <row r="703" spans="2:24" s="39" customFormat="1" ht="16">
      <c r="B703" s="196"/>
      <c r="C703" s="286"/>
      <c r="D703" s="287"/>
      <c r="E703" s="288"/>
      <c r="F703" s="289"/>
      <c r="G703" s="290"/>
      <c r="H703" s="291"/>
      <c r="I703" s="292"/>
      <c r="J703" s="292"/>
      <c r="K703" s="290"/>
      <c r="L703" s="290"/>
      <c r="M703" s="290"/>
      <c r="N703" s="290"/>
      <c r="O703" s="293"/>
      <c r="P703" s="290"/>
      <c r="Q703" s="292"/>
      <c r="R703" s="294"/>
      <c r="S703" s="294"/>
      <c r="T703" s="294"/>
      <c r="U703" s="294"/>
      <c r="V703" s="289"/>
      <c r="W703" s="292"/>
      <c r="X703" s="295"/>
    </row>
    <row r="704" spans="2:24" s="39" customFormat="1" ht="16">
      <c r="B704" s="196"/>
      <c r="C704" s="286"/>
      <c r="D704" s="287"/>
      <c r="E704" s="288"/>
      <c r="F704" s="289"/>
      <c r="G704" s="290"/>
      <c r="H704" s="291"/>
      <c r="I704" s="292"/>
      <c r="J704" s="292"/>
      <c r="K704" s="290"/>
      <c r="L704" s="290"/>
      <c r="M704" s="290"/>
      <c r="N704" s="290"/>
      <c r="O704" s="293"/>
      <c r="P704" s="290"/>
      <c r="Q704" s="292"/>
      <c r="R704" s="294"/>
      <c r="S704" s="294"/>
      <c r="T704" s="294"/>
      <c r="U704" s="294"/>
      <c r="V704" s="289"/>
      <c r="W704" s="292"/>
      <c r="X704" s="295"/>
    </row>
    <row r="705" spans="2:37" s="39" customFormat="1" ht="16">
      <c r="B705" s="196"/>
      <c r="C705" s="286"/>
      <c r="D705" s="287"/>
      <c r="E705" s="288"/>
      <c r="F705" s="289"/>
      <c r="G705" s="290"/>
      <c r="H705" s="291"/>
      <c r="I705" s="292"/>
      <c r="J705" s="292"/>
      <c r="K705" s="290"/>
      <c r="L705" s="290"/>
      <c r="M705" s="290"/>
      <c r="N705" s="290"/>
      <c r="O705" s="293"/>
      <c r="P705" s="290"/>
      <c r="Q705" s="292"/>
      <c r="R705" s="294"/>
      <c r="S705" s="294"/>
      <c r="T705" s="294"/>
      <c r="U705" s="294"/>
      <c r="V705" s="289"/>
      <c r="W705" s="292"/>
      <c r="X705" s="295"/>
    </row>
    <row r="706" spans="2:37" s="39" customFormat="1" ht="16">
      <c r="B706" s="196"/>
      <c r="C706" s="286"/>
      <c r="D706" s="287"/>
      <c r="E706" s="288"/>
      <c r="F706" s="289"/>
      <c r="G706" s="290"/>
      <c r="H706" s="291"/>
      <c r="I706" s="292"/>
      <c r="J706" s="292"/>
      <c r="K706" s="290"/>
      <c r="L706" s="290"/>
      <c r="M706" s="290"/>
      <c r="N706" s="290"/>
      <c r="O706" s="293"/>
      <c r="P706" s="290"/>
      <c r="Q706" s="292"/>
      <c r="R706" s="294"/>
      <c r="S706" s="294"/>
      <c r="T706" s="294"/>
      <c r="U706" s="294"/>
      <c r="V706" s="289"/>
      <c r="W706" s="292"/>
      <c r="X706" s="295"/>
    </row>
    <row r="707" spans="2:37" s="39" customFormat="1" ht="16">
      <c r="B707" s="196"/>
      <c r="C707" s="286"/>
      <c r="D707" s="287"/>
      <c r="E707" s="288"/>
      <c r="F707" s="289"/>
      <c r="G707" s="290"/>
      <c r="H707" s="291"/>
      <c r="I707" s="292"/>
      <c r="J707" s="292"/>
      <c r="K707" s="290"/>
      <c r="L707" s="290"/>
      <c r="M707" s="290"/>
      <c r="N707" s="290"/>
      <c r="O707" s="293"/>
      <c r="P707" s="290"/>
      <c r="Q707" s="292"/>
      <c r="R707" s="294"/>
      <c r="S707" s="294"/>
      <c r="T707" s="294"/>
      <c r="U707" s="294"/>
      <c r="V707" s="289"/>
      <c r="W707" s="292"/>
      <c r="X707" s="295"/>
    </row>
    <row r="708" spans="2:37" s="39" customFormat="1" ht="16">
      <c r="B708" s="196"/>
      <c r="C708" s="286"/>
      <c r="D708" s="287"/>
      <c r="E708" s="288"/>
      <c r="F708" s="289"/>
      <c r="G708" s="290"/>
      <c r="H708" s="291"/>
      <c r="I708" s="292"/>
      <c r="J708" s="292"/>
      <c r="K708" s="290"/>
      <c r="L708" s="290"/>
      <c r="M708" s="290"/>
      <c r="N708" s="290"/>
      <c r="O708" s="293"/>
      <c r="P708" s="290"/>
      <c r="Q708" s="292"/>
      <c r="R708" s="294"/>
      <c r="S708" s="294"/>
      <c r="T708" s="294"/>
      <c r="U708" s="294"/>
      <c r="V708" s="289"/>
      <c r="W708" s="292"/>
      <c r="X708" s="295"/>
    </row>
    <row r="709" spans="2:37" s="39" customFormat="1" ht="16">
      <c r="B709" s="196"/>
      <c r="C709" s="286"/>
      <c r="D709" s="287"/>
      <c r="E709" s="288"/>
      <c r="F709" s="289"/>
      <c r="G709" s="290"/>
      <c r="H709" s="291"/>
      <c r="I709" s="292"/>
      <c r="J709" s="292"/>
      <c r="K709" s="290"/>
      <c r="L709" s="290"/>
      <c r="M709" s="290"/>
      <c r="N709" s="290"/>
      <c r="O709" s="293"/>
      <c r="P709" s="290"/>
      <c r="Q709" s="292"/>
      <c r="R709" s="294"/>
      <c r="S709" s="294"/>
      <c r="T709" s="294"/>
      <c r="U709" s="294"/>
      <c r="V709" s="289"/>
      <c r="W709" s="292"/>
      <c r="X709" s="295"/>
    </row>
    <row r="710" spans="2:37" s="39" customFormat="1" ht="16">
      <c r="B710" s="196"/>
      <c r="C710" s="286"/>
      <c r="D710" s="287"/>
      <c r="E710" s="288"/>
      <c r="F710" s="289"/>
      <c r="G710" s="290"/>
      <c r="H710" s="291"/>
      <c r="I710" s="292"/>
      <c r="J710" s="292"/>
      <c r="K710" s="290"/>
      <c r="L710" s="290"/>
      <c r="M710" s="290"/>
      <c r="N710" s="290"/>
      <c r="O710" s="293"/>
      <c r="P710" s="290"/>
      <c r="Q710" s="292"/>
      <c r="R710" s="294"/>
      <c r="S710" s="294"/>
      <c r="T710" s="294"/>
      <c r="U710" s="294"/>
      <c r="V710" s="289"/>
      <c r="W710" s="292"/>
      <c r="X710" s="295"/>
    </row>
    <row r="711" spans="2:37" s="39" customFormat="1" ht="16">
      <c r="B711" s="196"/>
      <c r="C711" s="286"/>
      <c r="D711" s="287"/>
      <c r="E711" s="288"/>
      <c r="F711" s="289"/>
      <c r="G711" s="290"/>
      <c r="H711" s="291"/>
      <c r="I711" s="292"/>
      <c r="J711" s="292"/>
      <c r="K711" s="290"/>
      <c r="L711" s="290"/>
      <c r="M711" s="290"/>
      <c r="N711" s="290"/>
      <c r="O711" s="293"/>
      <c r="P711" s="290"/>
      <c r="Q711" s="292"/>
      <c r="R711" s="294"/>
      <c r="S711" s="294"/>
      <c r="T711" s="294"/>
      <c r="U711" s="294"/>
      <c r="V711" s="289"/>
      <c r="W711" s="292"/>
      <c r="X711" s="295"/>
    </row>
    <row r="712" spans="2:37" s="39" customFormat="1" ht="16">
      <c r="B712" s="196"/>
      <c r="C712" s="286"/>
      <c r="D712" s="287"/>
      <c r="E712" s="288"/>
      <c r="F712" s="289"/>
      <c r="G712" s="290"/>
      <c r="H712" s="291"/>
      <c r="I712" s="292"/>
      <c r="J712" s="292"/>
      <c r="K712" s="290"/>
      <c r="L712" s="290"/>
      <c r="M712" s="290"/>
      <c r="N712" s="290"/>
      <c r="O712" s="293"/>
      <c r="P712" s="290"/>
      <c r="Q712" s="292"/>
      <c r="R712" s="294"/>
      <c r="S712" s="294"/>
      <c r="T712" s="294"/>
      <c r="U712" s="294"/>
      <c r="V712" s="289"/>
      <c r="W712" s="292"/>
      <c r="X712" s="295"/>
    </row>
    <row r="713" spans="2:37" s="39" customFormat="1" ht="16">
      <c r="B713" s="197"/>
      <c r="C713" s="218"/>
      <c r="D713" s="199" t="str">
        <f t="shared" ref="D713" si="1">IF($C713 &lt;&gt; "", IF(ISERROR(MATCH(C713, 祝日, 0)), TEXT($C713, "aaa"), "祝日"), "")</f>
        <v/>
      </c>
      <c r="E713" s="219"/>
      <c r="F713" s="220"/>
      <c r="G713" s="221"/>
      <c r="H713" s="222"/>
      <c r="I713" s="223"/>
      <c r="J713" s="223"/>
      <c r="K713" s="221"/>
      <c r="L713" s="221"/>
      <c r="M713" s="221"/>
      <c r="N713" s="221"/>
      <c r="O713" s="224"/>
      <c r="P713" s="221"/>
      <c r="Q713" s="223"/>
      <c r="R713" s="225"/>
      <c r="S713" s="225"/>
      <c r="T713" s="225"/>
      <c r="U713" s="225"/>
      <c r="V713" s="220"/>
      <c r="W713" s="223"/>
      <c r="X713" s="226"/>
      <c r="AK713" s="39" t="s">
        <v>113</v>
      </c>
    </row>
    <row r="714" spans="2:37" s="39" customFormat="1" ht="16">
      <c r="B714" s="39" t="s">
        <v>113</v>
      </c>
      <c r="C714" s="39" t="s">
        <v>113</v>
      </c>
      <c r="D714" s="39" t="s">
        <v>113</v>
      </c>
      <c r="E714" s="39" t="s">
        <v>113</v>
      </c>
      <c r="F714" s="39" t="s">
        <v>113</v>
      </c>
      <c r="G714" s="39" t="s">
        <v>113</v>
      </c>
      <c r="I714" s="39" t="s">
        <v>113</v>
      </c>
      <c r="J714" s="39" t="s">
        <v>113</v>
      </c>
      <c r="K714" s="39" t="s">
        <v>113</v>
      </c>
      <c r="L714" s="39" t="s">
        <v>113</v>
      </c>
      <c r="M714" s="39" t="s">
        <v>113</v>
      </c>
      <c r="N714" s="39" t="s">
        <v>113</v>
      </c>
      <c r="O714" s="39" t="s">
        <v>113</v>
      </c>
      <c r="P714" s="39" t="s">
        <v>113</v>
      </c>
      <c r="Q714" s="39" t="s">
        <v>113</v>
      </c>
      <c r="R714" s="39" t="s">
        <v>113</v>
      </c>
      <c r="S714" s="39" t="s">
        <v>113</v>
      </c>
      <c r="T714" s="39" t="s">
        <v>113</v>
      </c>
      <c r="U714" s="39" t="s">
        <v>113</v>
      </c>
      <c r="V714" s="39" t="s">
        <v>113</v>
      </c>
      <c r="W714" s="39" t="s">
        <v>113</v>
      </c>
      <c r="X714" s="39" t="s">
        <v>113</v>
      </c>
      <c r="Y714" s="39" t="s">
        <v>287</v>
      </c>
      <c r="Z714" s="39" t="s">
        <v>287</v>
      </c>
      <c r="AA714" s="39" t="s">
        <v>287</v>
      </c>
      <c r="AB714" s="39" t="s">
        <v>287</v>
      </c>
      <c r="AC714" s="39" t="s">
        <v>287</v>
      </c>
      <c r="AD714" s="39" t="s">
        <v>287</v>
      </c>
      <c r="AE714" s="39" t="s">
        <v>287</v>
      </c>
      <c r="AF714" s="39" t="s">
        <v>287</v>
      </c>
      <c r="AG714" s="39" t="s">
        <v>287</v>
      </c>
      <c r="AH714" s="39" t="s">
        <v>287</v>
      </c>
      <c r="AI714" s="39" t="s">
        <v>287</v>
      </c>
      <c r="AJ714" s="39" t="s">
        <v>287</v>
      </c>
      <c r="AK714" s="39" t="s">
        <v>113</v>
      </c>
    </row>
    <row r="715" spans="2:37" s="39" customFormat="1" ht="16"/>
  </sheetData>
  <sheetProtection algorithmName="SHA-1" hashValue="Yy3LVLy4J3mDO3Z51KlTP8fTT64=" saltValue="NVYdSatZBOs1+NI3wBeMdQ==" spinCount="100000" sheet="1" insertRows="0"/>
  <phoneticPr fontId="3"/>
  <dataValidations count="20">
    <dataValidation type="list" allowBlank="1" showInputMessage="1" showErrorMessage="1" sqref="M13:P713" xr:uid="{FA00B25B-A972-4D56-8B81-76FE584069F0}">
      <formula1>"有,無"</formula1>
    </dataValidation>
    <dataValidation type="list" allowBlank="1" showInputMessage="1" sqref="K13" xr:uid="{AC978565-49BD-4465-843E-D6250687133F}">
      <formula1>"交差点,交差点付近,単路,単路(トンネル),単路(橋),踏切,ロータリー,その他"</formula1>
    </dataValidation>
    <dataValidation type="list" allowBlank="1" showInputMessage="1" showErrorMessage="1" sqref="J13:J713" xr:uid="{6CF311F8-F8D9-40D9-8304-4571501701DB}">
      <formula1>"乾燥, 湿潤, 凍結, 積雪"</formula1>
    </dataValidation>
    <dataValidation type="list" allowBlank="1" showInputMessage="1" showErrorMessage="1" sqref="I13:I713" xr:uid="{E2F89C22-3F83-4CAA-B87F-39589B61A25E}">
      <formula1>"良好, 逆光, 夕日, 西日, 夜"</formula1>
    </dataValidation>
    <dataValidation type="list" allowBlank="1" showInputMessage="1" showErrorMessage="1" sqref="F13:F713" xr:uid="{7E8C4648-6EC3-4A7E-A67B-E32A1E76F604}">
      <formula1>"晴れ, 曇り, 降雨, 降雪, 堆雪, キリ"</formula1>
    </dataValidation>
    <dataValidation type="list" allowBlank="1" showErrorMessage="1" sqref="U14:U713" xr:uid="{6D14F2DF-5706-4255-83B3-5D54BF8BFD42}">
      <formula1>"右折,左折,直進,合流,停止,出発,横断"</formula1>
    </dataValidation>
    <dataValidation type="list" allowBlank="1" showInputMessage="1" showErrorMessage="1" sqref="S83:S713 S13:S81" xr:uid="{6878141E-F0AA-4792-AF21-D1706550ABFC}">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713" xr:uid="{F4703416-6BB9-44FE-BE54-EC96F8F6B78D}">
      <formula1>0</formula1>
    </dataValidation>
    <dataValidation type="list" allowBlank="1" showInputMessage="1" showErrorMessage="1" sqref="K14:K713" xr:uid="{A432D462-3AE4-4BFA-877D-EEDE60C90F61}">
      <formula1>"交差点,交差点付近,単路,単路(トンネル),単路(橋),踏切,ロータリー,その他"</formula1>
    </dataValidation>
    <dataValidation type="decimal" operator="greaterThanOrEqual" allowBlank="1" showInputMessage="1" showErrorMessage="1" sqref="H13:H713" xr:uid="{FA40A900-C548-444A-BB5E-A15BE52D1063}">
      <formula1>0</formula1>
    </dataValidation>
    <dataValidation type="list" allowBlank="1" showInputMessage="1" showErrorMessage="1" sqref="G13:G713" xr:uid="{52C980BF-3A3A-42D7-B647-A2B7EE15191F}">
      <formula1>"L4想定区間内,L4想定区間外,実証走行ルート外"</formula1>
    </dataValidation>
    <dataValidation allowBlank="1" showInputMessage="1" sqref="V13:V713" xr:uid="{C615667A-0631-4F80-874F-FCD1D7BB5262}"/>
    <dataValidation type="time" operator="greaterThanOrEqual" allowBlank="1" showInputMessage="1" showErrorMessage="1" sqref="E13:E713" xr:uid="{DF23B42D-39B9-467D-A587-9668D8B95CBF}">
      <formula1>0</formula1>
    </dataValidation>
    <dataValidation type="date" operator="greaterThanOrEqual" allowBlank="1" showInputMessage="1" showErrorMessage="1" sqref="C13:C713" xr:uid="{6B6809F1-194A-4628-8346-E002AE5D21BF}">
      <formula1>44927</formula1>
    </dataValidation>
    <dataValidation type="list" allowBlank="1" showInputMessage="1" sqref="U13" xr:uid="{FE3CDE35-61EE-4DDF-A888-2EC2A0F87C78}">
      <formula1>"右折,左折,直進,合流,停止,出発,横断"</formula1>
    </dataValidation>
    <dataValidation type="list" allowBlank="1" showInputMessage="1" showErrorMessage="1" sqref="S82" xr:uid="{CA4D4FED-65B1-459E-A1E4-38DB1A778646}">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713" xr:uid="{F55071C7-ABD3-4DF4-8DFD-69CFAB0D5888}">
      <formula1>"小型車,大型車,自転車,バイク,歩行者"</formula1>
    </dataValidation>
    <dataValidation type="list" allowBlank="1" showInputMessage="1" showErrorMessage="1" sqref="R13:R713" xr:uid="{988D79F8-7461-4CF5-ABF9-CE6D5DDF07C7}">
      <formula1>"ブレーキ操作,アクセル操作,ステアリング操作,非常停止ボタン操作"</formula1>
    </dataValidation>
    <dataValidation type="list" allowBlank="1" showInputMessage="1" showErrorMessage="1" sqref="Q13:Q713" xr:uid="{FCF02E03-6422-4118-82AC-10F900E55DD7}">
      <formula1>"左折,直進,右折,合流,停止,出発,その他"</formula1>
    </dataValidation>
    <dataValidation type="list" allowBlank="1" showInputMessage="1" showErrorMessage="1" sqref="L13:L713" xr:uid="{99A548B4-6BB5-4536-B0DD-7E8E2A04C59F}">
      <formula1>"右カーブ,左カーブ,直線, 坂道,その他"</formula1>
    </dataValidation>
  </dataValidations>
  <hyperlinks>
    <hyperlink ref="R8" location="'手動介入 記入内容補足'!A1" display="※選択肢の記入例はこちら" xr:uid="{F7C1119A-FC66-49BE-A0CE-231A112AABDF}"/>
    <hyperlink ref="S8" location="'手動介入 記入内容補足'!A1" display="※選択肢の記入例はこちら" xr:uid="{F73ADE8D-15CB-4EEC-8589-1D345EE0679D}"/>
    <hyperlink ref="B7" location="'手動介入 昨年度事例'!A1" display="※昨年度事例はこちら" xr:uid="{A45C7756-25C6-43D1-B6CF-27ADFE7EFD8E}"/>
  </hyperlinks>
  <pageMargins left="0.7" right="0.7" top="0.75" bottom="0.75" header="0.3" footer="0.3"/>
  <pageSetup paperSize="9" scale="14"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6DFCFE-BF44-4C28-A7B4-042803AED4EF}">
  <sheetPr>
    <tabColor theme="4" tint="0.79998168889431442"/>
  </sheetPr>
  <dimension ref="A3:J103"/>
  <sheetViews>
    <sheetView topLeftCell="A5" workbookViewId="0"/>
  </sheetViews>
  <sheetFormatPr defaultRowHeight="18"/>
  <cols>
    <col min="1" max="1" width="18.58203125" customWidth="1"/>
    <col min="3" max="10" width="13.5" customWidth="1"/>
    <col min="11" max="16" width="15.5" customWidth="1"/>
  </cols>
  <sheetData>
    <row r="3" spans="1:10" ht="160">
      <c r="C3" s="57" t="s">
        <v>291</v>
      </c>
      <c r="D3" s="58" t="s">
        <v>134</v>
      </c>
      <c r="E3" s="59" t="s">
        <v>116</v>
      </c>
      <c r="F3" s="59" t="s">
        <v>116</v>
      </c>
      <c r="G3" s="59" t="s">
        <v>116</v>
      </c>
      <c r="H3" s="57" t="s">
        <v>300</v>
      </c>
      <c r="I3" s="55" t="s">
        <v>135</v>
      </c>
      <c r="J3" s="56"/>
    </row>
    <row r="4" spans="1:10">
      <c r="C4" s="39"/>
      <c r="D4" s="39"/>
      <c r="E4" s="39"/>
      <c r="F4" s="39"/>
      <c r="G4" s="39"/>
      <c r="H4" s="39"/>
      <c r="I4" s="39"/>
      <c r="J4" s="39"/>
    </row>
    <row r="5" spans="1:10">
      <c r="A5" t="s">
        <v>375</v>
      </c>
      <c r="C5" s="144">
        <v>44</v>
      </c>
      <c r="D5" s="144">
        <v>45</v>
      </c>
      <c r="E5" s="144">
        <v>46</v>
      </c>
      <c r="F5" s="144">
        <v>47</v>
      </c>
      <c r="G5" s="269">
        <v>48</v>
      </c>
      <c r="H5" s="144">
        <v>49</v>
      </c>
      <c r="I5" s="144">
        <v>50</v>
      </c>
      <c r="J5" s="152">
        <v>57</v>
      </c>
    </row>
    <row r="6" spans="1:10">
      <c r="A6" t="s">
        <v>90</v>
      </c>
      <c r="C6" s="144">
        <v>69</v>
      </c>
      <c r="D6" s="144">
        <v>70</v>
      </c>
      <c r="E6" s="144">
        <v>71</v>
      </c>
      <c r="F6" s="269">
        <v>72</v>
      </c>
      <c r="G6" s="144">
        <v>73</v>
      </c>
      <c r="H6" s="144">
        <v>74</v>
      </c>
      <c r="I6" s="284"/>
      <c r="J6" s="285">
        <v>75</v>
      </c>
    </row>
    <row r="7" spans="1:10" ht="48">
      <c r="C7" s="63" t="s">
        <v>138</v>
      </c>
      <c r="D7" s="63" t="s">
        <v>139</v>
      </c>
      <c r="E7" s="63" t="s">
        <v>140</v>
      </c>
      <c r="F7" s="63" t="s">
        <v>141</v>
      </c>
      <c r="G7" s="66" t="s">
        <v>66</v>
      </c>
      <c r="H7" s="68" t="s">
        <v>299</v>
      </c>
      <c r="I7" s="67" t="s">
        <v>142</v>
      </c>
      <c r="J7" s="249" t="s">
        <v>304</v>
      </c>
    </row>
    <row r="8" spans="1:10">
      <c r="C8" s="77" t="s">
        <v>149</v>
      </c>
      <c r="D8" s="77" t="s">
        <v>150</v>
      </c>
      <c r="E8" s="77" t="s">
        <v>126</v>
      </c>
      <c r="F8" s="77" t="s">
        <v>151</v>
      </c>
      <c r="G8" s="75" t="s">
        <v>151</v>
      </c>
      <c r="H8" s="77" t="s">
        <v>126</v>
      </c>
      <c r="I8" s="76" t="s">
        <v>152</v>
      </c>
      <c r="J8" s="79">
        <v>4</v>
      </c>
    </row>
    <row r="9" spans="1:10">
      <c r="C9" s="212"/>
      <c r="D9" s="212"/>
      <c r="E9" s="212"/>
      <c r="F9" s="212"/>
      <c r="G9" s="212"/>
      <c r="H9" s="212"/>
      <c r="I9" s="214"/>
      <c r="J9" s="217"/>
    </row>
    <row r="10" spans="1:10">
      <c r="C10" s="212"/>
      <c r="D10" s="212"/>
      <c r="E10" s="212"/>
      <c r="F10" s="212"/>
      <c r="G10" s="212"/>
      <c r="H10" s="212"/>
      <c r="I10" s="214"/>
      <c r="J10" s="217"/>
    </row>
    <row r="11" spans="1:10">
      <c r="C11" s="212"/>
      <c r="D11" s="212"/>
      <c r="E11" s="212"/>
      <c r="F11" s="212"/>
      <c r="G11" s="212"/>
      <c r="H11" s="212"/>
      <c r="I11" s="214"/>
      <c r="J11" s="217"/>
    </row>
    <row r="12" spans="1:10">
      <c r="C12" s="212"/>
      <c r="D12" s="212"/>
      <c r="E12" s="212"/>
      <c r="F12" s="212"/>
      <c r="G12" s="212"/>
      <c r="H12" s="212"/>
      <c r="I12" s="214"/>
      <c r="J12" s="217"/>
    </row>
    <row r="13" spans="1:10">
      <c r="C13" s="212"/>
      <c r="D13" s="212"/>
      <c r="E13" s="212"/>
      <c r="F13" s="212"/>
      <c r="G13" s="212"/>
      <c r="H13" s="212"/>
      <c r="I13" s="214"/>
      <c r="J13" s="217"/>
    </row>
    <row r="14" spans="1:10">
      <c r="C14" s="212"/>
      <c r="D14" s="212"/>
      <c r="E14" s="212"/>
      <c r="F14" s="212"/>
      <c r="G14" s="212"/>
      <c r="H14" s="212"/>
      <c r="I14" s="214"/>
      <c r="J14" s="217"/>
    </row>
    <row r="15" spans="1:10">
      <c r="C15" s="212"/>
      <c r="D15" s="212"/>
      <c r="E15" s="212"/>
      <c r="F15" s="212"/>
      <c r="G15" s="212"/>
      <c r="H15" s="212"/>
      <c r="I15" s="214"/>
      <c r="J15" s="217"/>
    </row>
    <row r="16" spans="1:10">
      <c r="C16" s="212"/>
      <c r="D16" s="212"/>
      <c r="E16" s="212"/>
      <c r="F16" s="212"/>
      <c r="G16" s="212"/>
      <c r="H16" s="212"/>
      <c r="I16" s="214"/>
      <c r="J16" s="217"/>
    </row>
    <row r="17" spans="3:10">
      <c r="C17" s="212"/>
      <c r="D17" s="212"/>
      <c r="E17" s="212"/>
      <c r="F17" s="212"/>
      <c r="G17" s="212"/>
      <c r="H17" s="212"/>
      <c r="I17" s="214"/>
      <c r="J17" s="217"/>
    </row>
    <row r="18" spans="3:10">
      <c r="C18" s="212"/>
      <c r="D18" s="212"/>
      <c r="E18" s="212"/>
      <c r="F18" s="212"/>
      <c r="G18" s="212"/>
      <c r="H18" s="212"/>
      <c r="I18" s="214"/>
      <c r="J18" s="217"/>
    </row>
    <row r="19" spans="3:10">
      <c r="C19" s="212"/>
      <c r="D19" s="212"/>
      <c r="E19" s="212"/>
      <c r="F19" s="212"/>
      <c r="G19" s="212"/>
      <c r="H19" s="212"/>
      <c r="I19" s="214"/>
      <c r="J19" s="217"/>
    </row>
    <row r="20" spans="3:10">
      <c r="C20" s="212"/>
      <c r="D20" s="212"/>
      <c r="E20" s="212"/>
      <c r="F20" s="212"/>
      <c r="G20" s="212"/>
      <c r="H20" s="212"/>
      <c r="I20" s="214"/>
      <c r="J20" s="217"/>
    </row>
    <row r="21" spans="3:10">
      <c r="C21" s="212"/>
      <c r="D21" s="212"/>
      <c r="E21" s="212"/>
      <c r="F21" s="212"/>
      <c r="G21" s="212"/>
      <c r="H21" s="212"/>
      <c r="I21" s="214"/>
      <c r="J21" s="217"/>
    </row>
    <row r="22" spans="3:10">
      <c r="C22" s="212"/>
      <c r="D22" s="212"/>
      <c r="E22" s="212"/>
      <c r="F22" s="212"/>
      <c r="G22" s="212"/>
      <c r="H22" s="212"/>
      <c r="I22" s="214"/>
      <c r="J22" s="217"/>
    </row>
    <row r="23" spans="3:10">
      <c r="C23" s="212"/>
      <c r="D23" s="212"/>
      <c r="E23" s="212"/>
      <c r="F23" s="212"/>
      <c r="G23" s="212"/>
      <c r="H23" s="212"/>
      <c r="I23" s="214"/>
      <c r="J23" s="217"/>
    </row>
    <row r="24" spans="3:10">
      <c r="C24" s="212"/>
      <c r="D24" s="212"/>
      <c r="E24" s="212"/>
      <c r="F24" s="212"/>
      <c r="G24" s="212"/>
      <c r="H24" s="212"/>
      <c r="I24" s="214"/>
      <c r="J24" s="217"/>
    </row>
    <row r="25" spans="3:10">
      <c r="C25" s="212"/>
      <c r="D25" s="212"/>
      <c r="E25" s="212"/>
      <c r="F25" s="212"/>
      <c r="G25" s="212"/>
      <c r="H25" s="212"/>
      <c r="I25" s="214"/>
      <c r="J25" s="217"/>
    </row>
    <row r="26" spans="3:10">
      <c r="C26" s="212"/>
      <c r="D26" s="212"/>
      <c r="E26" s="212"/>
      <c r="F26" s="212"/>
      <c r="G26" s="212"/>
      <c r="H26" s="212"/>
      <c r="I26" s="214"/>
      <c r="J26" s="217"/>
    </row>
    <row r="27" spans="3:10">
      <c r="C27" s="212"/>
      <c r="D27" s="212"/>
      <c r="E27" s="212"/>
      <c r="F27" s="212"/>
      <c r="G27" s="212"/>
      <c r="H27" s="212"/>
      <c r="I27" s="214"/>
      <c r="J27" s="217"/>
    </row>
    <row r="28" spans="3:10">
      <c r="C28" s="212"/>
      <c r="D28" s="212"/>
      <c r="E28" s="212"/>
      <c r="F28" s="212"/>
      <c r="G28" s="212"/>
      <c r="H28" s="212"/>
      <c r="I28" s="214"/>
      <c r="J28" s="217"/>
    </row>
    <row r="29" spans="3:10">
      <c r="C29" s="212"/>
      <c r="D29" s="212"/>
      <c r="E29" s="212"/>
      <c r="F29" s="212"/>
      <c r="G29" s="212"/>
      <c r="H29" s="212"/>
      <c r="I29" s="214"/>
      <c r="J29" s="217"/>
    </row>
    <row r="30" spans="3:10">
      <c r="C30" s="212"/>
      <c r="D30" s="212"/>
      <c r="E30" s="212"/>
      <c r="F30" s="212"/>
      <c r="G30" s="212"/>
      <c r="H30" s="212"/>
      <c r="I30" s="214"/>
      <c r="J30" s="217"/>
    </row>
    <row r="31" spans="3:10">
      <c r="C31" s="212"/>
      <c r="D31" s="212"/>
      <c r="E31" s="212"/>
      <c r="F31" s="212"/>
      <c r="G31" s="212"/>
      <c r="H31" s="212"/>
      <c r="I31" s="214"/>
      <c r="J31" s="217"/>
    </row>
    <row r="32" spans="3:10">
      <c r="C32" s="212"/>
      <c r="D32" s="212"/>
      <c r="E32" s="212"/>
      <c r="F32" s="212"/>
      <c r="G32" s="212"/>
      <c r="H32" s="212"/>
      <c r="I32" s="214"/>
      <c r="J32" s="217"/>
    </row>
    <row r="33" spans="3:10">
      <c r="C33" s="212"/>
      <c r="D33" s="212"/>
      <c r="E33" s="212"/>
      <c r="F33" s="212"/>
      <c r="G33" s="212"/>
      <c r="H33" s="212"/>
      <c r="I33" s="214"/>
      <c r="J33" s="217"/>
    </row>
    <row r="34" spans="3:10">
      <c r="C34" s="212"/>
      <c r="D34" s="212"/>
      <c r="E34" s="212"/>
      <c r="F34" s="212"/>
      <c r="G34" s="212"/>
      <c r="H34" s="212"/>
      <c r="I34" s="214"/>
      <c r="J34" s="217"/>
    </row>
    <row r="35" spans="3:10">
      <c r="C35" s="212"/>
      <c r="D35" s="212"/>
      <c r="E35" s="212"/>
      <c r="F35" s="212"/>
      <c r="G35" s="212"/>
      <c r="H35" s="212"/>
      <c r="I35" s="214"/>
      <c r="J35" s="217"/>
    </row>
    <row r="36" spans="3:10">
      <c r="C36" s="212"/>
      <c r="D36" s="212"/>
      <c r="E36" s="212"/>
      <c r="F36" s="212"/>
      <c r="G36" s="212"/>
      <c r="H36" s="212"/>
      <c r="I36" s="214"/>
      <c r="J36" s="217"/>
    </row>
    <row r="37" spans="3:10">
      <c r="C37" s="212"/>
      <c r="D37" s="212"/>
      <c r="E37" s="212"/>
      <c r="F37" s="212"/>
      <c r="G37" s="212"/>
      <c r="H37" s="212"/>
      <c r="I37" s="214"/>
      <c r="J37" s="217"/>
    </row>
    <row r="38" spans="3:10">
      <c r="C38" s="212"/>
      <c r="D38" s="212"/>
      <c r="E38" s="212"/>
      <c r="F38" s="212"/>
      <c r="G38" s="212"/>
      <c r="H38" s="212"/>
      <c r="I38" s="214"/>
      <c r="J38" s="217"/>
    </row>
    <row r="39" spans="3:10">
      <c r="C39" s="212"/>
      <c r="D39" s="212"/>
      <c r="E39" s="212"/>
      <c r="F39" s="212"/>
      <c r="G39" s="212"/>
      <c r="H39" s="212"/>
      <c r="I39" s="214"/>
      <c r="J39" s="217"/>
    </row>
    <row r="40" spans="3:10">
      <c r="C40" s="212"/>
      <c r="D40" s="212"/>
      <c r="E40" s="212"/>
      <c r="F40" s="212"/>
      <c r="G40" s="212"/>
      <c r="H40" s="212"/>
      <c r="I40" s="214"/>
      <c r="J40" s="217"/>
    </row>
    <row r="41" spans="3:10">
      <c r="C41" s="212"/>
      <c r="D41" s="212"/>
      <c r="E41" s="212"/>
      <c r="F41" s="212"/>
      <c r="G41" s="212"/>
      <c r="H41" s="212"/>
      <c r="I41" s="214"/>
      <c r="J41" s="217"/>
    </row>
    <row r="42" spans="3:10">
      <c r="C42" s="212"/>
      <c r="D42" s="212"/>
      <c r="E42" s="212"/>
      <c r="F42" s="212"/>
      <c r="G42" s="212"/>
      <c r="H42" s="212"/>
      <c r="I42" s="214"/>
      <c r="J42" s="217"/>
    </row>
    <row r="43" spans="3:10">
      <c r="C43" s="212"/>
      <c r="D43" s="212"/>
      <c r="E43" s="212"/>
      <c r="F43" s="212"/>
      <c r="G43" s="212"/>
      <c r="H43" s="212"/>
      <c r="I43" s="214"/>
      <c r="J43" s="217"/>
    </row>
    <row r="44" spans="3:10">
      <c r="C44" s="212"/>
      <c r="D44" s="212"/>
      <c r="E44" s="212"/>
      <c r="F44" s="212"/>
      <c r="G44" s="212"/>
      <c r="H44" s="212"/>
      <c r="I44" s="214"/>
      <c r="J44" s="217"/>
    </row>
    <row r="45" spans="3:10">
      <c r="C45" s="212"/>
      <c r="D45" s="212"/>
      <c r="E45" s="212"/>
      <c r="F45" s="212"/>
      <c r="G45" s="212"/>
      <c r="H45" s="212"/>
      <c r="I45" s="214"/>
      <c r="J45" s="217"/>
    </row>
    <row r="46" spans="3:10">
      <c r="C46" s="212"/>
      <c r="D46" s="212"/>
      <c r="E46" s="212"/>
      <c r="F46" s="212"/>
      <c r="G46" s="212"/>
      <c r="H46" s="212"/>
      <c r="I46" s="214"/>
      <c r="J46" s="217"/>
    </row>
    <row r="47" spans="3:10">
      <c r="C47" s="212"/>
      <c r="D47" s="212"/>
      <c r="E47" s="212"/>
      <c r="F47" s="212"/>
      <c r="G47" s="212"/>
      <c r="H47" s="212"/>
      <c r="I47" s="214"/>
      <c r="J47" s="217"/>
    </row>
    <row r="48" spans="3:10">
      <c r="C48" s="212"/>
      <c r="D48" s="212"/>
      <c r="E48" s="212"/>
      <c r="F48" s="212"/>
      <c r="G48" s="212"/>
      <c r="H48" s="212"/>
      <c r="I48" s="214"/>
      <c r="J48" s="217"/>
    </row>
    <row r="49" spans="3:10">
      <c r="C49" s="212"/>
      <c r="D49" s="212"/>
      <c r="E49" s="212"/>
      <c r="F49" s="212"/>
      <c r="G49" s="212"/>
      <c r="H49" s="212"/>
      <c r="I49" s="214"/>
      <c r="J49" s="217"/>
    </row>
    <row r="50" spans="3:10">
      <c r="C50" s="212"/>
      <c r="D50" s="212"/>
      <c r="E50" s="212"/>
      <c r="F50" s="212"/>
      <c r="G50" s="212"/>
      <c r="H50" s="212"/>
      <c r="I50" s="214"/>
      <c r="J50" s="217"/>
    </row>
    <row r="51" spans="3:10">
      <c r="C51" s="212"/>
      <c r="D51" s="212"/>
      <c r="E51" s="212"/>
      <c r="F51" s="212"/>
      <c r="G51" s="212"/>
      <c r="H51" s="212"/>
      <c r="I51" s="214"/>
      <c r="J51" s="217"/>
    </row>
    <row r="52" spans="3:10">
      <c r="C52" s="212"/>
      <c r="D52" s="212"/>
      <c r="E52" s="212"/>
      <c r="F52" s="212"/>
      <c r="G52" s="212"/>
      <c r="H52" s="212"/>
      <c r="I52" s="214"/>
      <c r="J52" s="217"/>
    </row>
    <row r="53" spans="3:10">
      <c r="C53" s="212"/>
      <c r="D53" s="212"/>
      <c r="E53" s="212"/>
      <c r="F53" s="212"/>
      <c r="G53" s="212"/>
      <c r="H53" s="212"/>
      <c r="I53" s="214"/>
      <c r="J53" s="217"/>
    </row>
    <row r="54" spans="3:10">
      <c r="C54" s="212"/>
      <c r="D54" s="212"/>
      <c r="E54" s="212"/>
      <c r="F54" s="212"/>
      <c r="G54" s="212"/>
      <c r="H54" s="212"/>
      <c r="I54" s="214"/>
      <c r="J54" s="217"/>
    </row>
    <row r="55" spans="3:10">
      <c r="C55" s="212"/>
      <c r="D55" s="212"/>
      <c r="E55" s="212"/>
      <c r="F55" s="212"/>
      <c r="G55" s="212"/>
      <c r="H55" s="212"/>
      <c r="I55" s="214"/>
      <c r="J55" s="217"/>
    </row>
    <row r="56" spans="3:10">
      <c r="C56" s="212"/>
      <c r="D56" s="212"/>
      <c r="E56" s="212"/>
      <c r="F56" s="212"/>
      <c r="G56" s="212"/>
      <c r="H56" s="212"/>
      <c r="I56" s="214"/>
      <c r="J56" s="217"/>
    </row>
    <row r="57" spans="3:10">
      <c r="C57" s="212"/>
      <c r="D57" s="212"/>
      <c r="E57" s="212"/>
      <c r="F57" s="212"/>
      <c r="G57" s="212"/>
      <c r="H57" s="212"/>
      <c r="I57" s="214"/>
      <c r="J57" s="217"/>
    </row>
    <row r="58" spans="3:10">
      <c r="C58" s="212"/>
      <c r="D58" s="212"/>
      <c r="E58" s="212"/>
      <c r="F58" s="212"/>
      <c r="G58" s="212"/>
      <c r="H58" s="212"/>
      <c r="I58" s="214"/>
      <c r="J58" s="217"/>
    </row>
    <row r="59" spans="3:10">
      <c r="C59" s="212"/>
      <c r="D59" s="212"/>
      <c r="E59" s="212"/>
      <c r="F59" s="212"/>
      <c r="G59" s="212"/>
      <c r="H59" s="212"/>
      <c r="I59" s="214"/>
      <c r="J59" s="217"/>
    </row>
    <row r="60" spans="3:10">
      <c r="C60" s="212"/>
      <c r="D60" s="212"/>
      <c r="E60" s="212"/>
      <c r="F60" s="212"/>
      <c r="G60" s="212"/>
      <c r="H60" s="212"/>
      <c r="I60" s="214"/>
      <c r="J60" s="217"/>
    </row>
    <row r="61" spans="3:10">
      <c r="C61" s="212"/>
      <c r="D61" s="212"/>
      <c r="E61" s="212"/>
      <c r="F61" s="212"/>
      <c r="G61" s="212"/>
      <c r="H61" s="212"/>
      <c r="I61" s="214"/>
      <c r="J61" s="217"/>
    </row>
    <row r="62" spans="3:10">
      <c r="C62" s="212"/>
      <c r="D62" s="212"/>
      <c r="E62" s="212"/>
      <c r="F62" s="212"/>
      <c r="G62" s="212"/>
      <c r="H62" s="212"/>
      <c r="I62" s="214"/>
      <c r="J62" s="217"/>
    </row>
    <row r="63" spans="3:10">
      <c r="C63" s="212"/>
      <c r="D63" s="212"/>
      <c r="E63" s="212"/>
      <c r="F63" s="212"/>
      <c r="G63" s="212"/>
      <c r="H63" s="212"/>
      <c r="I63" s="214"/>
      <c r="J63" s="217"/>
    </row>
    <row r="64" spans="3:10">
      <c r="C64" s="212"/>
      <c r="D64" s="212"/>
      <c r="E64" s="212"/>
      <c r="F64" s="212"/>
      <c r="G64" s="212"/>
      <c r="H64" s="212"/>
      <c r="I64" s="214"/>
      <c r="J64" s="217"/>
    </row>
    <row r="65" spans="3:10">
      <c r="C65" s="212"/>
      <c r="D65" s="212"/>
      <c r="E65" s="212"/>
      <c r="F65" s="212"/>
      <c r="G65" s="212"/>
      <c r="H65" s="212"/>
      <c r="I65" s="214"/>
      <c r="J65" s="217"/>
    </row>
    <row r="66" spans="3:10">
      <c r="C66" s="212"/>
      <c r="D66" s="212"/>
      <c r="E66" s="212"/>
      <c r="F66" s="212"/>
      <c r="G66" s="212"/>
      <c r="H66" s="212"/>
      <c r="I66" s="214"/>
      <c r="J66" s="217"/>
    </row>
    <row r="67" spans="3:10">
      <c r="C67" s="212"/>
      <c r="D67" s="212"/>
      <c r="E67" s="212"/>
      <c r="F67" s="212"/>
      <c r="G67" s="212"/>
      <c r="H67" s="212"/>
      <c r="I67" s="214"/>
      <c r="J67" s="217"/>
    </row>
    <row r="68" spans="3:10">
      <c r="C68" s="212"/>
      <c r="D68" s="212"/>
      <c r="E68" s="212"/>
      <c r="F68" s="212"/>
      <c r="G68" s="212"/>
      <c r="H68" s="212"/>
      <c r="I68" s="214"/>
      <c r="J68" s="217"/>
    </row>
    <row r="69" spans="3:10">
      <c r="C69" s="212"/>
      <c r="D69" s="212"/>
      <c r="E69" s="212"/>
      <c r="F69" s="212"/>
      <c r="G69" s="212"/>
      <c r="H69" s="212"/>
      <c r="I69" s="214"/>
      <c r="J69" s="217"/>
    </row>
    <row r="70" spans="3:10">
      <c r="C70" s="212"/>
      <c r="D70" s="212"/>
      <c r="E70" s="212"/>
      <c r="F70" s="212"/>
      <c r="G70" s="212"/>
      <c r="H70" s="212"/>
      <c r="I70" s="214"/>
      <c r="J70" s="217"/>
    </row>
    <row r="71" spans="3:10">
      <c r="C71" s="212"/>
      <c r="D71" s="212"/>
      <c r="E71" s="212"/>
      <c r="F71" s="212"/>
      <c r="G71" s="212"/>
      <c r="H71" s="212"/>
      <c r="I71" s="214"/>
      <c r="J71" s="217"/>
    </row>
    <row r="72" spans="3:10">
      <c r="C72" s="212"/>
      <c r="D72" s="212"/>
      <c r="E72" s="212"/>
      <c r="F72" s="212"/>
      <c r="G72" s="212"/>
      <c r="H72" s="212"/>
      <c r="I72" s="214"/>
      <c r="J72" s="217"/>
    </row>
    <row r="73" spans="3:10">
      <c r="C73" s="212"/>
      <c r="D73" s="212"/>
      <c r="E73" s="212"/>
      <c r="F73" s="212"/>
      <c r="G73" s="212"/>
      <c r="H73" s="212"/>
      <c r="I73" s="214"/>
      <c r="J73" s="217"/>
    </row>
    <row r="74" spans="3:10">
      <c r="C74" s="212"/>
      <c r="D74" s="212"/>
      <c r="E74" s="212"/>
      <c r="F74" s="212"/>
      <c r="G74" s="212"/>
      <c r="H74" s="212"/>
      <c r="I74" s="214"/>
      <c r="J74" s="217"/>
    </row>
    <row r="75" spans="3:10">
      <c r="C75" s="212"/>
      <c r="D75" s="212"/>
      <c r="E75" s="212"/>
      <c r="F75" s="212"/>
      <c r="G75" s="212"/>
      <c r="H75" s="212"/>
      <c r="I75" s="214"/>
      <c r="J75" s="217"/>
    </row>
    <row r="76" spans="3:10">
      <c r="C76" s="212"/>
      <c r="D76" s="212"/>
      <c r="E76" s="212"/>
      <c r="F76" s="212"/>
      <c r="G76" s="212"/>
      <c r="H76" s="212"/>
      <c r="I76" s="214"/>
      <c r="J76" s="217"/>
    </row>
    <row r="77" spans="3:10">
      <c r="C77" s="212"/>
      <c r="D77" s="212"/>
      <c r="E77" s="212"/>
      <c r="F77" s="212"/>
      <c r="G77" s="212"/>
      <c r="H77" s="212"/>
      <c r="I77" s="214"/>
      <c r="J77" s="217"/>
    </row>
    <row r="78" spans="3:10">
      <c r="C78" s="212"/>
      <c r="D78" s="212"/>
      <c r="E78" s="212"/>
      <c r="F78" s="212"/>
      <c r="G78" s="212"/>
      <c r="H78" s="212"/>
      <c r="I78" s="214"/>
      <c r="J78" s="217"/>
    </row>
    <row r="79" spans="3:10">
      <c r="C79" s="212"/>
      <c r="D79" s="212"/>
      <c r="E79" s="212"/>
      <c r="F79" s="212"/>
      <c r="G79" s="215"/>
      <c r="H79" s="212"/>
      <c r="I79" s="214"/>
      <c r="J79" s="217"/>
    </row>
    <row r="80" spans="3:10">
      <c r="C80" s="212"/>
      <c r="D80" s="212"/>
      <c r="E80" s="212"/>
      <c r="F80" s="212"/>
      <c r="G80" s="215"/>
      <c r="H80" s="212"/>
      <c r="I80" s="214"/>
      <c r="J80" s="217"/>
    </row>
    <row r="81" spans="3:10">
      <c r="C81" s="212"/>
      <c r="D81" s="212"/>
      <c r="E81" s="212"/>
      <c r="F81" s="212"/>
      <c r="G81" s="215"/>
      <c r="H81" s="212"/>
      <c r="I81" s="214"/>
      <c r="J81" s="217"/>
    </row>
    <row r="82" spans="3:10">
      <c r="C82" s="212"/>
      <c r="D82" s="212"/>
      <c r="E82" s="212"/>
      <c r="F82" s="212"/>
      <c r="G82" s="215"/>
      <c r="H82" s="212"/>
      <c r="I82" s="214"/>
      <c r="J82" s="217"/>
    </row>
    <row r="83" spans="3:10">
      <c r="C83" s="212"/>
      <c r="D83" s="212"/>
      <c r="E83" s="212"/>
      <c r="F83" s="212"/>
      <c r="G83" s="215"/>
      <c r="H83" s="212"/>
      <c r="I83" s="214"/>
      <c r="J83" s="217"/>
    </row>
    <row r="84" spans="3:10">
      <c r="C84" s="212"/>
      <c r="D84" s="212"/>
      <c r="E84" s="212"/>
      <c r="F84" s="212"/>
      <c r="G84" s="215"/>
      <c r="H84" s="212"/>
      <c r="I84" s="214"/>
      <c r="J84" s="217"/>
    </row>
    <row r="85" spans="3:10">
      <c r="C85" s="212"/>
      <c r="D85" s="212"/>
      <c r="E85" s="212"/>
      <c r="F85" s="212"/>
      <c r="G85" s="215"/>
      <c r="H85" s="212"/>
      <c r="I85" s="214"/>
      <c r="J85" s="217"/>
    </row>
    <row r="86" spans="3:10">
      <c r="C86" s="212"/>
      <c r="D86" s="212"/>
      <c r="E86" s="212"/>
      <c r="F86" s="212"/>
      <c r="G86" s="215"/>
      <c r="H86" s="212"/>
      <c r="I86" s="214"/>
      <c r="J86" s="217"/>
    </row>
    <row r="87" spans="3:10">
      <c r="C87" s="212"/>
      <c r="D87" s="212"/>
      <c r="E87" s="212"/>
      <c r="F87" s="212"/>
      <c r="G87" s="215"/>
      <c r="H87" s="212"/>
      <c r="I87" s="214"/>
      <c r="J87" s="217"/>
    </row>
    <row r="88" spans="3:10">
      <c r="C88" s="212"/>
      <c r="D88" s="212"/>
      <c r="E88" s="212"/>
      <c r="F88" s="212"/>
      <c r="G88" s="215"/>
      <c r="H88" s="212"/>
      <c r="I88" s="214"/>
      <c r="J88" s="217"/>
    </row>
    <row r="89" spans="3:10">
      <c r="C89" s="212"/>
      <c r="D89" s="212"/>
      <c r="E89" s="212"/>
      <c r="F89" s="212"/>
      <c r="G89" s="215"/>
      <c r="H89" s="212"/>
      <c r="I89" s="214"/>
      <c r="J89" s="217"/>
    </row>
    <row r="90" spans="3:10">
      <c r="C90" s="212"/>
      <c r="D90" s="212"/>
      <c r="E90" s="212"/>
      <c r="F90" s="212"/>
      <c r="G90" s="215"/>
      <c r="H90" s="212"/>
      <c r="I90" s="214"/>
      <c r="J90" s="217"/>
    </row>
    <row r="91" spans="3:10">
      <c r="C91" s="212"/>
      <c r="D91" s="212"/>
      <c r="E91" s="212"/>
      <c r="F91" s="212"/>
      <c r="G91" s="215"/>
      <c r="H91" s="212"/>
      <c r="I91" s="214"/>
      <c r="J91" s="217"/>
    </row>
    <row r="92" spans="3:10">
      <c r="C92" s="212"/>
      <c r="D92" s="212"/>
      <c r="E92" s="212"/>
      <c r="F92" s="212"/>
      <c r="G92" s="215"/>
      <c r="H92" s="212"/>
      <c r="I92" s="214"/>
      <c r="J92" s="217"/>
    </row>
    <row r="93" spans="3:10">
      <c r="C93" s="212"/>
      <c r="D93" s="212"/>
      <c r="E93" s="212"/>
      <c r="F93" s="212"/>
      <c r="G93" s="215"/>
      <c r="H93" s="212"/>
      <c r="I93" s="214"/>
      <c r="J93" s="217"/>
    </row>
    <row r="94" spans="3:10">
      <c r="C94" s="212"/>
      <c r="D94" s="212"/>
      <c r="E94" s="212"/>
      <c r="F94" s="212"/>
      <c r="G94" s="215"/>
      <c r="H94" s="212"/>
      <c r="I94" s="214"/>
      <c r="J94" s="217"/>
    </row>
    <row r="95" spans="3:10">
      <c r="C95" s="212"/>
      <c r="D95" s="212"/>
      <c r="E95" s="212"/>
      <c r="F95" s="212"/>
      <c r="G95" s="215"/>
      <c r="H95" s="212"/>
      <c r="I95" s="214"/>
      <c r="J95" s="217"/>
    </row>
    <row r="96" spans="3:10">
      <c r="C96" s="212"/>
      <c r="D96" s="212"/>
      <c r="E96" s="212"/>
      <c r="F96" s="212"/>
      <c r="G96" s="215"/>
      <c r="H96" s="212"/>
      <c r="I96" s="214"/>
      <c r="J96" s="217"/>
    </row>
    <row r="97" spans="3:10">
      <c r="C97" s="212"/>
      <c r="D97" s="212"/>
      <c r="E97" s="212"/>
      <c r="F97" s="212"/>
      <c r="G97" s="215"/>
      <c r="H97" s="212"/>
      <c r="I97" s="214"/>
      <c r="J97" s="217"/>
    </row>
    <row r="98" spans="3:10">
      <c r="C98" s="212"/>
      <c r="D98" s="212"/>
      <c r="E98" s="212"/>
      <c r="F98" s="212"/>
      <c r="G98" s="215"/>
      <c r="H98" s="212"/>
      <c r="I98" s="214"/>
      <c r="J98" s="217"/>
    </row>
    <row r="99" spans="3:10">
      <c r="C99" s="212"/>
      <c r="D99" s="212"/>
      <c r="E99" s="212"/>
      <c r="F99" s="212"/>
      <c r="G99" s="215"/>
      <c r="H99" s="212"/>
      <c r="I99" s="214"/>
      <c r="J99" s="217"/>
    </row>
    <row r="100" spans="3:10">
      <c r="C100" s="212"/>
      <c r="D100" s="212"/>
      <c r="E100" s="212"/>
      <c r="F100" s="212"/>
      <c r="G100" s="215"/>
      <c r="H100" s="212"/>
      <c r="I100" s="214"/>
      <c r="J100" s="217"/>
    </row>
    <row r="101" spans="3:10">
      <c r="C101" s="212"/>
      <c r="D101" s="212"/>
      <c r="E101" s="212"/>
      <c r="F101" s="212"/>
      <c r="G101" s="215"/>
      <c r="H101" s="212"/>
      <c r="I101" s="214"/>
      <c r="J101" s="217"/>
    </row>
    <row r="102" spans="3:10">
      <c r="C102" s="212"/>
      <c r="D102" s="212"/>
      <c r="E102" s="212"/>
      <c r="F102" s="212"/>
      <c r="G102" s="215"/>
      <c r="H102" s="212"/>
      <c r="I102" s="214"/>
      <c r="J102" s="217"/>
    </row>
    <row r="103" spans="3:10">
      <c r="C103" s="221"/>
      <c r="D103" s="221"/>
      <c r="E103" s="221"/>
      <c r="F103" s="221"/>
      <c r="G103" s="224"/>
      <c r="H103" s="221"/>
      <c r="I103" s="223"/>
      <c r="J103" s="226"/>
    </row>
  </sheetData>
  <phoneticPr fontId="3"/>
  <dataValidations count="6">
    <dataValidation type="list" allowBlank="1" showInputMessage="1" showErrorMessage="1" sqref="D8:D103" xr:uid="{005D2F4C-7D70-4E03-B341-2B2AECBE03D4}">
      <formula1>"右カーブ,左カーブ,直線, 坂道,その他"</formula1>
    </dataValidation>
    <dataValidation type="list" allowBlank="1" showInputMessage="1" showErrorMessage="1" sqref="I8:I103" xr:uid="{4656A27B-05AD-426C-92E7-CBF989821DA9}">
      <formula1>"左折,直進,右折,合流,停止,出発,その他"</formula1>
    </dataValidation>
    <dataValidation type="list" allowBlank="1" showInputMessage="1" showErrorMessage="1" sqref="C9:C103" xr:uid="{2AFFA154-42BB-4A35-8A16-F08BEF966FC1}">
      <formula1>"交差点,交差点付近,単路,単路(トンネル),単路(橋),踏切,ロータリー,その他"</formula1>
    </dataValidation>
    <dataValidation type="whole" operator="greaterThan" allowBlank="1" showInputMessage="1" showErrorMessage="1" sqref="J8:J103" xr:uid="{B6C9642B-94DD-4F7F-8458-A437BE3A3250}">
      <formula1>0</formula1>
    </dataValidation>
    <dataValidation type="list" allowBlank="1" showInputMessage="1" sqref="C8" xr:uid="{CE1F3FF7-D1C6-411A-8E1F-339F99447582}">
      <formula1>"交差点,交差点付近,単路,単路(トンネル),単路(橋),踏切,ロータリー,その他"</formula1>
    </dataValidation>
    <dataValidation type="list" allowBlank="1" showInputMessage="1" showErrorMessage="1" sqref="E8:H103" xr:uid="{9832496D-EB5B-4972-A03C-40326BAFC6D2}">
      <formula1>"有,無"</formula1>
    </dataValidation>
  </dataValidation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topLeftCell="Q8" workbookViewId="0">
      <selection activeCell="H13" sqref="H13"/>
    </sheetView>
  </sheetViews>
  <sheetFormatPr defaultColWidth="8" defaultRowHeight="16"/>
  <cols>
    <col min="1" max="1" width="3.58203125" style="39" customWidth="1"/>
    <col min="2" max="2" width="9.08203125" style="8" bestFit="1" customWidth="1"/>
    <col min="3" max="6" width="11.33203125" style="39" customWidth="1"/>
    <col min="7" max="7" width="15.33203125" style="39" customWidth="1"/>
    <col min="8" max="8" width="11.33203125" style="39" customWidth="1"/>
    <col min="9" max="9" width="24.58203125" style="39" customWidth="1"/>
    <col min="10" max="10" width="40.58203125" style="39" customWidth="1"/>
    <col min="11" max="12" width="22.33203125" style="39" customWidth="1"/>
    <col min="13" max="19" width="20.08203125" style="39" customWidth="1"/>
    <col min="20" max="20" width="2.33203125" style="39" customWidth="1"/>
    <col min="21" max="21" width="2.33203125" style="54" customWidth="1"/>
    <col min="22" max="16384" width="8" style="39"/>
  </cols>
  <sheetData>
    <row r="1" spans="2:33" s="3" customFormat="1">
      <c r="S1" s="30"/>
    </row>
    <row r="2" spans="2:33" s="3" customFormat="1" hidden="1">
      <c r="B2" s="283" t="s">
        <v>372</v>
      </c>
      <c r="C2" s="283" t="s">
        <v>373</v>
      </c>
      <c r="D2" s="283" t="s">
        <v>374</v>
      </c>
      <c r="S2" s="30"/>
    </row>
    <row r="3" spans="2:33" s="3" customFormat="1" hidden="1">
      <c r="B3" s="283" t="str">
        <f>実証データ一覧!I4&amp;""</f>
        <v/>
      </c>
      <c r="C3" s="283" t="str">
        <f>実証データ一覧!J4&amp;""</f>
        <v/>
      </c>
      <c r="D3" s="283" t="str">
        <f>実証データ一覧!K4&amp;""</f>
        <v/>
      </c>
      <c r="S3" s="30"/>
    </row>
    <row r="4" spans="2:33" ht="16.399999999999999" hidden="1" customHeight="1"/>
    <row r="5" spans="2:33">
      <c r="B5" s="53" t="s">
        <v>90</v>
      </c>
      <c r="D5" s="53"/>
    </row>
    <row r="6" spans="2:33">
      <c r="B6" s="39" t="s">
        <v>157</v>
      </c>
      <c r="D6" s="53"/>
    </row>
    <row r="7" spans="2:33">
      <c r="B7" s="39" t="s">
        <v>158</v>
      </c>
      <c r="D7" s="53"/>
      <c r="G7" s="105"/>
    </row>
    <row r="8" spans="2:33" ht="96">
      <c r="B8" s="166"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5.15" customHeight="1"/>
    <row r="10" spans="2:33" ht="18" customHeight="1">
      <c r="B10" s="82" t="s">
        <v>7</v>
      </c>
      <c r="C10" s="144">
        <v>60</v>
      </c>
      <c r="D10" s="144" t="s">
        <v>119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163</v>
      </c>
      <c r="W10" s="84"/>
      <c r="X10" s="84"/>
      <c r="Y10" s="84"/>
      <c r="Z10" s="84"/>
      <c r="AA10" s="84"/>
      <c r="AB10" s="84"/>
      <c r="AC10" s="84"/>
      <c r="AD10" s="84"/>
      <c r="AE10" s="84"/>
      <c r="AF10" s="85"/>
      <c r="AG10" s="39" t="s">
        <v>113</v>
      </c>
    </row>
    <row r="11" spans="2:33" ht="32">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49" t="s">
        <v>304</v>
      </c>
      <c r="U11" s="87"/>
      <c r="V11" s="88"/>
      <c r="W11" s="89"/>
      <c r="X11" s="89"/>
      <c r="Y11" s="89"/>
      <c r="Z11" s="89"/>
      <c r="AA11" s="89"/>
      <c r="AB11" s="89"/>
      <c r="AC11" s="89"/>
      <c r="AD11" s="89"/>
      <c r="AE11" s="89"/>
      <c r="AF11" s="90"/>
      <c r="AG11" s="39" t="s">
        <v>113</v>
      </c>
    </row>
    <row r="12" spans="2:33" ht="32">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c r="B13" s="227" t="s">
        <v>128</v>
      </c>
      <c r="C13" s="228"/>
      <c r="D13" s="229" t="str">
        <f t="shared" si="0"/>
        <v/>
      </c>
      <c r="E13" s="230"/>
      <c r="F13" s="211"/>
      <c r="G13" s="212" t="s">
        <v>340</v>
      </c>
      <c r="H13" s="231"/>
      <c r="I13" s="231"/>
      <c r="J13" s="232"/>
      <c r="K13" s="214"/>
      <c r="L13" s="214"/>
      <c r="M13" s="231"/>
      <c r="N13" s="231"/>
      <c r="O13" s="231"/>
      <c r="P13" s="233"/>
      <c r="Q13" s="212"/>
      <c r="R13" s="212"/>
      <c r="S13" s="234"/>
      <c r="V13" s="88" t="s">
        <v>168</v>
      </c>
      <c r="W13" s="89"/>
      <c r="X13" s="89"/>
      <c r="Y13" s="89"/>
      <c r="Z13" s="89"/>
      <c r="AA13" s="89"/>
      <c r="AB13" s="89"/>
      <c r="AC13" s="89"/>
      <c r="AD13" s="89"/>
      <c r="AE13" s="89"/>
      <c r="AF13" s="90"/>
      <c r="AG13" s="39" t="s">
        <v>113</v>
      </c>
    </row>
    <row r="14" spans="2:33">
      <c r="B14" s="235"/>
      <c r="C14" s="228"/>
      <c r="D14" s="229" t="str">
        <f t="shared" si="0"/>
        <v/>
      </c>
      <c r="E14" s="230"/>
      <c r="F14" s="211"/>
      <c r="G14" s="212" t="s">
        <v>340</v>
      </c>
      <c r="H14" s="231"/>
      <c r="I14" s="231"/>
      <c r="J14" s="232"/>
      <c r="K14" s="214"/>
      <c r="L14" s="214"/>
      <c r="M14" s="231"/>
      <c r="N14" s="231"/>
      <c r="O14" s="231"/>
      <c r="P14" s="233"/>
      <c r="Q14" s="212"/>
      <c r="R14" s="212"/>
      <c r="S14" s="234"/>
      <c r="V14" s="88" t="s">
        <v>169</v>
      </c>
      <c r="W14" s="89"/>
      <c r="X14" s="89"/>
      <c r="Y14" s="89"/>
      <c r="Z14" s="89"/>
      <c r="AA14" s="89"/>
      <c r="AB14" s="89"/>
      <c r="AC14" s="89"/>
      <c r="AD14" s="89"/>
      <c r="AE14" s="89"/>
      <c r="AF14" s="90"/>
      <c r="AG14" s="39" t="s">
        <v>113</v>
      </c>
    </row>
    <row r="15" spans="2:33">
      <c r="B15" s="235"/>
      <c r="C15" s="228"/>
      <c r="D15" s="229" t="str">
        <f t="shared" si="0"/>
        <v/>
      </c>
      <c r="E15" s="230"/>
      <c r="F15" s="211"/>
      <c r="G15" s="212" t="s">
        <v>340</v>
      </c>
      <c r="H15" s="231"/>
      <c r="I15" s="231"/>
      <c r="J15" s="232"/>
      <c r="K15" s="214"/>
      <c r="L15" s="214"/>
      <c r="M15" s="231"/>
      <c r="N15" s="231"/>
      <c r="O15" s="231"/>
      <c r="P15" s="233"/>
      <c r="Q15" s="212"/>
      <c r="R15" s="212"/>
      <c r="S15" s="234"/>
      <c r="V15" s="88" t="s">
        <v>170</v>
      </c>
      <c r="W15" s="89"/>
      <c r="X15" s="89"/>
      <c r="Y15" s="89"/>
      <c r="Z15" s="89"/>
      <c r="AA15" s="89"/>
      <c r="AB15" s="89"/>
      <c r="AC15" s="89"/>
      <c r="AD15" s="89"/>
      <c r="AE15" s="89"/>
      <c r="AF15" s="90"/>
      <c r="AG15" s="39" t="s">
        <v>113</v>
      </c>
    </row>
    <row r="16" spans="2:33">
      <c r="B16" s="235"/>
      <c r="C16" s="228"/>
      <c r="D16" s="229" t="str">
        <f t="shared" si="0"/>
        <v/>
      </c>
      <c r="E16" s="230"/>
      <c r="F16" s="211"/>
      <c r="G16" s="212" t="s">
        <v>340</v>
      </c>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113</v>
      </c>
    </row>
    <row r="17" spans="2:33">
      <c r="B17" s="235"/>
      <c r="C17" s="228"/>
      <c r="D17" s="229" t="str">
        <f t="shared" si="0"/>
        <v/>
      </c>
      <c r="E17" s="230"/>
      <c r="F17" s="211"/>
      <c r="G17" s="212" t="s">
        <v>340</v>
      </c>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113</v>
      </c>
    </row>
    <row r="18" spans="2:33">
      <c r="B18" s="235"/>
      <c r="C18" s="228"/>
      <c r="D18" s="229" t="str">
        <f t="shared" si="0"/>
        <v/>
      </c>
      <c r="E18" s="230"/>
      <c r="F18" s="211"/>
      <c r="G18" s="212" t="s">
        <v>340</v>
      </c>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113</v>
      </c>
    </row>
    <row r="19" spans="2:33">
      <c r="B19" s="235"/>
      <c r="C19" s="228"/>
      <c r="D19" s="229" t="str">
        <f t="shared" si="0"/>
        <v/>
      </c>
      <c r="E19" s="230"/>
      <c r="F19" s="211"/>
      <c r="G19" s="212" t="s">
        <v>340</v>
      </c>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113</v>
      </c>
    </row>
    <row r="20" spans="2:33">
      <c r="B20" s="235"/>
      <c r="C20" s="228"/>
      <c r="D20" s="229" t="str">
        <f t="shared" si="0"/>
        <v/>
      </c>
      <c r="E20" s="230"/>
      <c r="F20" s="211"/>
      <c r="G20" s="212" t="s">
        <v>340</v>
      </c>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113</v>
      </c>
    </row>
    <row r="21" spans="2:33">
      <c r="B21" s="235"/>
      <c r="C21" s="228"/>
      <c r="D21" s="229" t="str">
        <f t="shared" si="0"/>
        <v/>
      </c>
      <c r="E21" s="230"/>
      <c r="F21" s="211"/>
      <c r="G21" s="212" t="s">
        <v>340</v>
      </c>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113</v>
      </c>
    </row>
    <row r="22" spans="2:33">
      <c r="B22" s="235"/>
      <c r="C22" s="228"/>
      <c r="D22" s="229" t="str">
        <f t="shared" si="0"/>
        <v/>
      </c>
      <c r="E22" s="230"/>
      <c r="F22" s="211"/>
      <c r="G22" s="212" t="s">
        <v>340</v>
      </c>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113</v>
      </c>
    </row>
    <row r="23" spans="2:33">
      <c r="B23" s="235"/>
      <c r="C23" s="228"/>
      <c r="D23" s="229" t="str">
        <f t="shared" si="0"/>
        <v/>
      </c>
      <c r="E23" s="230"/>
      <c r="F23" s="211"/>
      <c r="G23" s="212" t="s">
        <v>340</v>
      </c>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113</v>
      </c>
    </row>
    <row r="24" spans="2:33">
      <c r="B24" s="235"/>
      <c r="C24" s="228"/>
      <c r="D24" s="229" t="str">
        <f t="shared" si="0"/>
        <v/>
      </c>
      <c r="E24" s="230"/>
      <c r="F24" s="211"/>
      <c r="G24" s="212" t="s">
        <v>340</v>
      </c>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113</v>
      </c>
    </row>
    <row r="25" spans="2:33">
      <c r="B25" s="235"/>
      <c r="C25" s="228"/>
      <c r="D25" s="229" t="str">
        <f t="shared" si="0"/>
        <v/>
      </c>
      <c r="E25" s="230"/>
      <c r="F25" s="211"/>
      <c r="G25" s="212" t="s">
        <v>340</v>
      </c>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113</v>
      </c>
    </row>
    <row r="26" spans="2:33">
      <c r="B26" s="235"/>
      <c r="C26" s="228"/>
      <c r="D26" s="229" t="str">
        <f t="shared" si="0"/>
        <v/>
      </c>
      <c r="E26" s="230"/>
      <c r="F26" s="211"/>
      <c r="G26" s="212" t="s">
        <v>340</v>
      </c>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113</v>
      </c>
    </row>
    <row r="27" spans="2:33">
      <c r="B27" s="235"/>
      <c r="C27" s="228"/>
      <c r="D27" s="229" t="str">
        <f t="shared" si="0"/>
        <v/>
      </c>
      <c r="E27" s="230"/>
      <c r="F27" s="211"/>
      <c r="G27" s="212" t="s">
        <v>340</v>
      </c>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113</v>
      </c>
    </row>
    <row r="28" spans="2:33">
      <c r="B28" s="235"/>
      <c r="C28" s="228"/>
      <c r="D28" s="229" t="str">
        <f t="shared" si="0"/>
        <v/>
      </c>
      <c r="E28" s="230"/>
      <c r="F28" s="211"/>
      <c r="G28" s="212" t="s">
        <v>340</v>
      </c>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113</v>
      </c>
    </row>
    <row r="29" spans="2:33">
      <c r="B29" s="235"/>
      <c r="C29" s="228"/>
      <c r="D29" s="229" t="str">
        <f t="shared" si="0"/>
        <v/>
      </c>
      <c r="E29" s="230"/>
      <c r="F29" s="211"/>
      <c r="G29" s="212" t="s">
        <v>340</v>
      </c>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113</v>
      </c>
    </row>
    <row r="30" spans="2:33">
      <c r="B30" s="235"/>
      <c r="C30" s="228"/>
      <c r="D30" s="229" t="str">
        <f t="shared" si="0"/>
        <v/>
      </c>
      <c r="E30" s="230"/>
      <c r="F30" s="211"/>
      <c r="G30" s="212" t="s">
        <v>340</v>
      </c>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113</v>
      </c>
    </row>
    <row r="31" spans="2:33">
      <c r="B31" s="235"/>
      <c r="C31" s="228"/>
      <c r="D31" s="229" t="str">
        <f t="shared" si="0"/>
        <v/>
      </c>
      <c r="E31" s="230"/>
      <c r="F31" s="211"/>
      <c r="G31" s="212" t="s">
        <v>340</v>
      </c>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113</v>
      </c>
    </row>
    <row r="32" spans="2:33">
      <c r="B32" s="235"/>
      <c r="C32" s="228"/>
      <c r="D32" s="229" t="str">
        <f t="shared" si="0"/>
        <v/>
      </c>
      <c r="E32" s="230"/>
      <c r="F32" s="211"/>
      <c r="G32" s="212" t="s">
        <v>340</v>
      </c>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113</v>
      </c>
    </row>
    <row r="33" spans="2:33">
      <c r="B33" s="235"/>
      <c r="C33" s="228"/>
      <c r="D33" s="229" t="str">
        <f t="shared" si="0"/>
        <v/>
      </c>
      <c r="E33" s="230"/>
      <c r="F33" s="211"/>
      <c r="G33" s="212" t="s">
        <v>340</v>
      </c>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113</v>
      </c>
    </row>
    <row r="34" spans="2:33">
      <c r="B34" s="235"/>
      <c r="C34" s="228"/>
      <c r="D34" s="229" t="str">
        <f t="shared" si="0"/>
        <v/>
      </c>
      <c r="E34" s="230"/>
      <c r="F34" s="211"/>
      <c r="G34" s="212" t="s">
        <v>340</v>
      </c>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113</v>
      </c>
    </row>
    <row r="35" spans="2:33">
      <c r="B35" s="235"/>
      <c r="C35" s="228"/>
      <c r="D35" s="229" t="str">
        <f t="shared" si="0"/>
        <v/>
      </c>
      <c r="E35" s="230"/>
      <c r="F35" s="211"/>
      <c r="G35" s="212" t="s">
        <v>340</v>
      </c>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113</v>
      </c>
    </row>
    <row r="36" spans="2:33">
      <c r="B36" s="235"/>
      <c r="C36" s="228"/>
      <c r="D36" s="229" t="str">
        <f t="shared" si="0"/>
        <v/>
      </c>
      <c r="E36" s="230"/>
      <c r="F36" s="211"/>
      <c r="G36" s="212" t="s">
        <v>340</v>
      </c>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113</v>
      </c>
    </row>
    <row r="37" spans="2:33">
      <c r="B37" s="235"/>
      <c r="C37" s="228"/>
      <c r="D37" s="229" t="str">
        <f t="shared" si="0"/>
        <v/>
      </c>
      <c r="E37" s="230"/>
      <c r="F37" s="211"/>
      <c r="G37" s="212" t="s">
        <v>340</v>
      </c>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113</v>
      </c>
    </row>
    <row r="38" spans="2:33">
      <c r="B38" s="235"/>
      <c r="C38" s="228"/>
      <c r="D38" s="229" t="str">
        <f t="shared" si="0"/>
        <v/>
      </c>
      <c r="E38" s="230"/>
      <c r="F38" s="211"/>
      <c r="G38" s="212" t="s">
        <v>340</v>
      </c>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113</v>
      </c>
    </row>
    <row r="39" spans="2:33">
      <c r="B39" s="235"/>
      <c r="C39" s="228"/>
      <c r="D39" s="229" t="str">
        <f t="shared" si="0"/>
        <v/>
      </c>
      <c r="E39" s="230"/>
      <c r="F39" s="211"/>
      <c r="G39" s="212" t="s">
        <v>340</v>
      </c>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113</v>
      </c>
    </row>
    <row r="40" spans="2:33">
      <c r="B40" s="235"/>
      <c r="C40" s="228"/>
      <c r="D40" s="229" t="str">
        <f t="shared" si="0"/>
        <v/>
      </c>
      <c r="E40" s="230"/>
      <c r="F40" s="211"/>
      <c r="G40" s="212" t="s">
        <v>340</v>
      </c>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113</v>
      </c>
    </row>
    <row r="41" spans="2:33">
      <c r="B41" s="235"/>
      <c r="C41" s="228"/>
      <c r="D41" s="229" t="str">
        <f t="shared" si="0"/>
        <v/>
      </c>
      <c r="E41" s="230"/>
      <c r="F41" s="211"/>
      <c r="G41" s="212" t="s">
        <v>340</v>
      </c>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113</v>
      </c>
    </row>
    <row r="42" spans="2:33">
      <c r="B42" s="235"/>
      <c r="C42" s="228"/>
      <c r="D42" s="229" t="str">
        <f t="shared" si="0"/>
        <v/>
      </c>
      <c r="E42" s="230"/>
      <c r="F42" s="211"/>
      <c r="G42" s="212" t="s">
        <v>340</v>
      </c>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113</v>
      </c>
    </row>
    <row r="43" spans="2:33">
      <c r="B43" s="235"/>
      <c r="C43" s="228"/>
      <c r="D43" s="229" t="str">
        <f t="shared" si="0"/>
        <v/>
      </c>
      <c r="E43" s="230"/>
      <c r="F43" s="211"/>
      <c r="G43" s="212" t="s">
        <v>340</v>
      </c>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113</v>
      </c>
    </row>
    <row r="44" spans="2:33">
      <c r="B44" s="235"/>
      <c r="C44" s="228"/>
      <c r="D44" s="229" t="str">
        <f t="shared" ref="D44:D75" si="1">IF($C44 &lt;&gt; "", IF(ISERROR(MATCH($C44, 祝日, 0)), TEXT($C44, "aaa"), "祝日"), "")</f>
        <v/>
      </c>
      <c r="E44" s="230"/>
      <c r="F44" s="211"/>
      <c r="G44" s="212" t="s">
        <v>340</v>
      </c>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113</v>
      </c>
    </row>
    <row r="45" spans="2:33">
      <c r="B45" s="235"/>
      <c r="C45" s="228"/>
      <c r="D45" s="229" t="str">
        <f t="shared" si="1"/>
        <v/>
      </c>
      <c r="E45" s="230"/>
      <c r="F45" s="211"/>
      <c r="G45" s="212" t="s">
        <v>340</v>
      </c>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113</v>
      </c>
    </row>
    <row r="46" spans="2:33">
      <c r="B46" s="235"/>
      <c r="C46" s="228"/>
      <c r="D46" s="229" t="str">
        <f t="shared" si="1"/>
        <v/>
      </c>
      <c r="E46" s="230"/>
      <c r="F46" s="211"/>
      <c r="G46" s="212" t="s">
        <v>340</v>
      </c>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113</v>
      </c>
    </row>
    <row r="47" spans="2:33">
      <c r="B47" s="235"/>
      <c r="C47" s="228"/>
      <c r="D47" s="229" t="str">
        <f t="shared" si="1"/>
        <v/>
      </c>
      <c r="E47" s="230"/>
      <c r="F47" s="211"/>
      <c r="G47" s="212" t="s">
        <v>340</v>
      </c>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113</v>
      </c>
    </row>
    <row r="48" spans="2:33">
      <c r="B48" s="235"/>
      <c r="C48" s="228"/>
      <c r="D48" s="229" t="str">
        <f t="shared" si="1"/>
        <v/>
      </c>
      <c r="E48" s="230"/>
      <c r="F48" s="211"/>
      <c r="G48" s="212" t="s">
        <v>340</v>
      </c>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113</v>
      </c>
    </row>
    <row r="49" spans="2:33">
      <c r="B49" s="235"/>
      <c r="C49" s="228"/>
      <c r="D49" s="229" t="str">
        <f t="shared" si="1"/>
        <v/>
      </c>
      <c r="E49" s="230"/>
      <c r="F49" s="211"/>
      <c r="G49" s="212" t="s">
        <v>340</v>
      </c>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113</v>
      </c>
    </row>
    <row r="50" spans="2:33">
      <c r="B50" s="235"/>
      <c r="C50" s="228"/>
      <c r="D50" s="229" t="str">
        <f t="shared" si="1"/>
        <v/>
      </c>
      <c r="E50" s="230"/>
      <c r="F50" s="211"/>
      <c r="G50" s="212" t="s">
        <v>340</v>
      </c>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113</v>
      </c>
    </row>
    <row r="51" spans="2:33">
      <c r="B51" s="235"/>
      <c r="C51" s="228"/>
      <c r="D51" s="229" t="str">
        <f t="shared" si="1"/>
        <v/>
      </c>
      <c r="E51" s="230"/>
      <c r="F51" s="211"/>
      <c r="G51" s="212" t="s">
        <v>340</v>
      </c>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113</v>
      </c>
    </row>
    <row r="52" spans="2:33">
      <c r="B52" s="235"/>
      <c r="C52" s="228"/>
      <c r="D52" s="229" t="str">
        <f t="shared" si="1"/>
        <v/>
      </c>
      <c r="E52" s="230"/>
      <c r="F52" s="211"/>
      <c r="G52" s="212" t="s">
        <v>340</v>
      </c>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113</v>
      </c>
    </row>
    <row r="53" spans="2:33">
      <c r="B53" s="235"/>
      <c r="C53" s="228"/>
      <c r="D53" s="229" t="str">
        <f t="shared" si="1"/>
        <v/>
      </c>
      <c r="E53" s="230"/>
      <c r="F53" s="211"/>
      <c r="G53" s="212" t="s">
        <v>340</v>
      </c>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113</v>
      </c>
    </row>
    <row r="54" spans="2:33">
      <c r="B54" s="235"/>
      <c r="C54" s="228"/>
      <c r="D54" s="229" t="str">
        <f t="shared" si="1"/>
        <v/>
      </c>
      <c r="E54" s="230"/>
      <c r="F54" s="211"/>
      <c r="G54" s="212" t="s">
        <v>340</v>
      </c>
      <c r="H54" s="231"/>
      <c r="I54" s="231"/>
      <c r="J54" s="232"/>
      <c r="K54" s="214"/>
      <c r="L54" s="214"/>
      <c r="M54" s="231"/>
      <c r="N54" s="231"/>
      <c r="O54" s="231"/>
      <c r="P54" s="233"/>
      <c r="Q54" s="212"/>
      <c r="R54" s="212"/>
      <c r="S54" s="234"/>
      <c r="AG54" s="39" t="s">
        <v>113</v>
      </c>
    </row>
    <row r="55" spans="2:33">
      <c r="B55" s="235"/>
      <c r="C55" s="228"/>
      <c r="D55" s="229" t="str">
        <f t="shared" si="1"/>
        <v/>
      </c>
      <c r="E55" s="230"/>
      <c r="F55" s="211"/>
      <c r="G55" s="212" t="s">
        <v>340</v>
      </c>
      <c r="H55" s="231"/>
      <c r="I55" s="231"/>
      <c r="J55" s="232"/>
      <c r="K55" s="214"/>
      <c r="L55" s="214"/>
      <c r="M55" s="231"/>
      <c r="N55" s="231"/>
      <c r="O55" s="231"/>
      <c r="P55" s="233"/>
      <c r="Q55" s="212"/>
      <c r="R55" s="212"/>
      <c r="S55" s="234"/>
      <c r="AG55" s="39" t="s">
        <v>113</v>
      </c>
    </row>
    <row r="56" spans="2:33">
      <c r="B56" s="235"/>
      <c r="C56" s="228"/>
      <c r="D56" s="229" t="str">
        <f t="shared" si="1"/>
        <v/>
      </c>
      <c r="E56" s="230"/>
      <c r="F56" s="211"/>
      <c r="G56" s="212" t="s">
        <v>340</v>
      </c>
      <c r="H56" s="231"/>
      <c r="I56" s="231"/>
      <c r="J56" s="232"/>
      <c r="K56" s="214"/>
      <c r="L56" s="214"/>
      <c r="M56" s="231"/>
      <c r="N56" s="231"/>
      <c r="O56" s="231"/>
      <c r="P56" s="233"/>
      <c r="Q56" s="212"/>
      <c r="R56" s="212"/>
      <c r="S56" s="234"/>
      <c r="AG56" s="39" t="s">
        <v>113</v>
      </c>
    </row>
    <row r="57" spans="2:33">
      <c r="B57" s="235"/>
      <c r="C57" s="228"/>
      <c r="D57" s="229" t="str">
        <f t="shared" si="1"/>
        <v/>
      </c>
      <c r="E57" s="230"/>
      <c r="F57" s="211"/>
      <c r="G57" s="212" t="s">
        <v>340</v>
      </c>
      <c r="H57" s="231"/>
      <c r="I57" s="231"/>
      <c r="J57" s="232"/>
      <c r="K57" s="214"/>
      <c r="L57" s="214"/>
      <c r="M57" s="231"/>
      <c r="N57" s="231"/>
      <c r="O57" s="231"/>
      <c r="P57" s="233"/>
      <c r="Q57" s="212"/>
      <c r="R57" s="212"/>
      <c r="S57" s="234"/>
      <c r="AG57" s="39" t="s">
        <v>113</v>
      </c>
    </row>
    <row r="58" spans="2:33">
      <c r="B58" s="235"/>
      <c r="C58" s="228"/>
      <c r="D58" s="229" t="str">
        <f t="shared" si="1"/>
        <v/>
      </c>
      <c r="E58" s="230"/>
      <c r="F58" s="211"/>
      <c r="G58" s="212" t="s">
        <v>340</v>
      </c>
      <c r="H58" s="231"/>
      <c r="I58" s="231"/>
      <c r="J58" s="232"/>
      <c r="K58" s="214"/>
      <c r="L58" s="214"/>
      <c r="M58" s="231"/>
      <c r="N58" s="231"/>
      <c r="O58" s="231"/>
      <c r="P58" s="233"/>
      <c r="Q58" s="212"/>
      <c r="R58" s="212"/>
      <c r="S58" s="234"/>
      <c r="AG58" s="39" t="s">
        <v>113</v>
      </c>
    </row>
    <row r="59" spans="2:33">
      <c r="B59" s="235"/>
      <c r="C59" s="228"/>
      <c r="D59" s="229" t="str">
        <f t="shared" si="1"/>
        <v/>
      </c>
      <c r="E59" s="230"/>
      <c r="F59" s="211"/>
      <c r="G59" s="212" t="s">
        <v>340</v>
      </c>
      <c r="H59" s="231"/>
      <c r="I59" s="231"/>
      <c r="J59" s="232"/>
      <c r="K59" s="214"/>
      <c r="L59" s="214"/>
      <c r="M59" s="231"/>
      <c r="N59" s="231"/>
      <c r="O59" s="231"/>
      <c r="P59" s="233"/>
      <c r="Q59" s="212"/>
      <c r="R59" s="212"/>
      <c r="S59" s="234"/>
      <c r="AG59" s="39" t="s">
        <v>113</v>
      </c>
    </row>
    <row r="60" spans="2:33">
      <c r="B60" s="235"/>
      <c r="C60" s="228"/>
      <c r="D60" s="229" t="str">
        <f t="shared" si="1"/>
        <v/>
      </c>
      <c r="E60" s="230"/>
      <c r="F60" s="211"/>
      <c r="G60" s="212" t="s">
        <v>340</v>
      </c>
      <c r="H60" s="231"/>
      <c r="I60" s="231"/>
      <c r="J60" s="232"/>
      <c r="K60" s="214"/>
      <c r="L60" s="214"/>
      <c r="M60" s="231"/>
      <c r="N60" s="231"/>
      <c r="O60" s="231"/>
      <c r="P60" s="233"/>
      <c r="Q60" s="212"/>
      <c r="R60" s="212"/>
      <c r="S60" s="234"/>
      <c r="AG60" s="39" t="s">
        <v>113</v>
      </c>
    </row>
    <row r="61" spans="2:33">
      <c r="B61" s="235"/>
      <c r="C61" s="228"/>
      <c r="D61" s="229" t="str">
        <f t="shared" si="1"/>
        <v/>
      </c>
      <c r="E61" s="230"/>
      <c r="F61" s="211"/>
      <c r="G61" s="212" t="s">
        <v>340</v>
      </c>
      <c r="H61" s="231"/>
      <c r="I61" s="231"/>
      <c r="J61" s="232"/>
      <c r="K61" s="214"/>
      <c r="L61" s="214"/>
      <c r="M61" s="231"/>
      <c r="N61" s="231"/>
      <c r="O61" s="231"/>
      <c r="P61" s="233"/>
      <c r="Q61" s="212"/>
      <c r="R61" s="212"/>
      <c r="S61" s="234"/>
      <c r="AG61" s="39" t="s">
        <v>113</v>
      </c>
    </row>
    <row r="62" spans="2:33">
      <c r="B62" s="235"/>
      <c r="C62" s="228"/>
      <c r="D62" s="229" t="str">
        <f t="shared" si="1"/>
        <v/>
      </c>
      <c r="E62" s="230"/>
      <c r="F62" s="211"/>
      <c r="G62" s="212" t="s">
        <v>340</v>
      </c>
      <c r="H62" s="231"/>
      <c r="I62" s="231"/>
      <c r="J62" s="232"/>
      <c r="K62" s="214"/>
      <c r="L62" s="214"/>
      <c r="M62" s="231"/>
      <c r="N62" s="231"/>
      <c r="O62" s="231"/>
      <c r="P62" s="233"/>
      <c r="Q62" s="212"/>
      <c r="R62" s="212"/>
      <c r="S62" s="234"/>
      <c r="AG62" s="39" t="s">
        <v>113</v>
      </c>
    </row>
    <row r="63" spans="2:33">
      <c r="B63" s="235"/>
      <c r="C63" s="228"/>
      <c r="D63" s="229" t="str">
        <f t="shared" si="1"/>
        <v/>
      </c>
      <c r="E63" s="230"/>
      <c r="F63" s="211"/>
      <c r="G63" s="212" t="s">
        <v>340</v>
      </c>
      <c r="H63" s="231"/>
      <c r="I63" s="231"/>
      <c r="J63" s="232"/>
      <c r="K63" s="214"/>
      <c r="L63" s="214"/>
      <c r="M63" s="231"/>
      <c r="N63" s="231"/>
      <c r="O63" s="231"/>
      <c r="P63" s="233"/>
      <c r="Q63" s="212"/>
      <c r="R63" s="212"/>
      <c r="S63" s="234"/>
      <c r="AG63" s="39" t="s">
        <v>113</v>
      </c>
    </row>
    <row r="64" spans="2:33">
      <c r="B64" s="235"/>
      <c r="C64" s="228"/>
      <c r="D64" s="229" t="str">
        <f t="shared" si="1"/>
        <v/>
      </c>
      <c r="E64" s="230"/>
      <c r="F64" s="211"/>
      <c r="G64" s="212" t="s">
        <v>340</v>
      </c>
      <c r="H64" s="231"/>
      <c r="I64" s="231"/>
      <c r="J64" s="232"/>
      <c r="K64" s="214"/>
      <c r="L64" s="214"/>
      <c r="M64" s="231"/>
      <c r="N64" s="231"/>
      <c r="O64" s="231"/>
      <c r="P64" s="233"/>
      <c r="Q64" s="212"/>
      <c r="R64" s="212"/>
      <c r="S64" s="234"/>
      <c r="AG64" s="39" t="s">
        <v>113</v>
      </c>
    </row>
    <row r="65" spans="2:33">
      <c r="B65" s="235"/>
      <c r="C65" s="228"/>
      <c r="D65" s="229" t="str">
        <f t="shared" si="1"/>
        <v/>
      </c>
      <c r="E65" s="230"/>
      <c r="F65" s="211"/>
      <c r="G65" s="212" t="s">
        <v>340</v>
      </c>
      <c r="H65" s="231"/>
      <c r="I65" s="231"/>
      <c r="J65" s="232"/>
      <c r="K65" s="214"/>
      <c r="L65" s="214"/>
      <c r="M65" s="231"/>
      <c r="N65" s="231"/>
      <c r="O65" s="231"/>
      <c r="P65" s="233"/>
      <c r="Q65" s="212"/>
      <c r="R65" s="212"/>
      <c r="S65" s="234"/>
      <c r="AG65" s="39" t="s">
        <v>113</v>
      </c>
    </row>
    <row r="66" spans="2:33">
      <c r="B66" s="235"/>
      <c r="C66" s="228"/>
      <c r="D66" s="229" t="str">
        <f t="shared" si="1"/>
        <v/>
      </c>
      <c r="E66" s="230"/>
      <c r="F66" s="211"/>
      <c r="G66" s="212" t="s">
        <v>340</v>
      </c>
      <c r="H66" s="231"/>
      <c r="I66" s="231"/>
      <c r="J66" s="232"/>
      <c r="K66" s="214"/>
      <c r="L66" s="214"/>
      <c r="M66" s="231"/>
      <c r="N66" s="231"/>
      <c r="O66" s="231"/>
      <c r="P66" s="233"/>
      <c r="Q66" s="212"/>
      <c r="R66" s="212"/>
      <c r="S66" s="234"/>
      <c r="AG66" s="39" t="s">
        <v>113</v>
      </c>
    </row>
    <row r="67" spans="2:33">
      <c r="B67" s="235"/>
      <c r="C67" s="228"/>
      <c r="D67" s="229" t="str">
        <f t="shared" si="1"/>
        <v/>
      </c>
      <c r="E67" s="230"/>
      <c r="F67" s="211"/>
      <c r="G67" s="212" t="s">
        <v>340</v>
      </c>
      <c r="H67" s="231"/>
      <c r="I67" s="231"/>
      <c r="J67" s="232"/>
      <c r="K67" s="214"/>
      <c r="L67" s="214"/>
      <c r="M67" s="231"/>
      <c r="N67" s="231"/>
      <c r="O67" s="231"/>
      <c r="P67" s="233"/>
      <c r="Q67" s="212"/>
      <c r="R67" s="212"/>
      <c r="S67" s="234"/>
      <c r="AG67" s="39" t="s">
        <v>113</v>
      </c>
    </row>
    <row r="68" spans="2:33">
      <c r="B68" s="235"/>
      <c r="C68" s="228"/>
      <c r="D68" s="229" t="str">
        <f t="shared" si="1"/>
        <v/>
      </c>
      <c r="E68" s="230"/>
      <c r="F68" s="211"/>
      <c r="G68" s="212" t="s">
        <v>340</v>
      </c>
      <c r="H68" s="231"/>
      <c r="I68" s="231"/>
      <c r="J68" s="232"/>
      <c r="K68" s="214"/>
      <c r="L68" s="214"/>
      <c r="M68" s="231"/>
      <c r="N68" s="231"/>
      <c r="O68" s="231"/>
      <c r="P68" s="233"/>
      <c r="Q68" s="212"/>
      <c r="R68" s="212"/>
      <c r="S68" s="234"/>
      <c r="AG68" s="39" t="s">
        <v>113</v>
      </c>
    </row>
    <row r="69" spans="2:33">
      <c r="B69" s="235"/>
      <c r="C69" s="228"/>
      <c r="D69" s="229" t="str">
        <f t="shared" si="1"/>
        <v/>
      </c>
      <c r="E69" s="230"/>
      <c r="F69" s="211"/>
      <c r="G69" s="212" t="s">
        <v>340</v>
      </c>
      <c r="H69" s="231"/>
      <c r="I69" s="231"/>
      <c r="J69" s="232"/>
      <c r="K69" s="214"/>
      <c r="L69" s="214"/>
      <c r="M69" s="231"/>
      <c r="N69" s="231"/>
      <c r="O69" s="231"/>
      <c r="P69" s="233"/>
      <c r="Q69" s="212"/>
      <c r="R69" s="212"/>
      <c r="S69" s="234"/>
      <c r="AG69" s="39" t="s">
        <v>113</v>
      </c>
    </row>
    <row r="70" spans="2:33">
      <c r="B70" s="235"/>
      <c r="C70" s="228"/>
      <c r="D70" s="229" t="str">
        <f t="shared" si="1"/>
        <v/>
      </c>
      <c r="E70" s="230"/>
      <c r="F70" s="211"/>
      <c r="G70" s="212" t="s">
        <v>340</v>
      </c>
      <c r="H70" s="231"/>
      <c r="I70" s="231"/>
      <c r="J70" s="232"/>
      <c r="K70" s="214"/>
      <c r="L70" s="214"/>
      <c r="M70" s="231"/>
      <c r="N70" s="231"/>
      <c r="O70" s="231"/>
      <c r="P70" s="233"/>
      <c r="Q70" s="212"/>
      <c r="R70" s="212"/>
      <c r="S70" s="234"/>
      <c r="AG70" s="39" t="s">
        <v>113</v>
      </c>
    </row>
    <row r="71" spans="2:33">
      <c r="B71" s="235"/>
      <c r="C71" s="228"/>
      <c r="D71" s="229" t="str">
        <f t="shared" si="1"/>
        <v/>
      </c>
      <c r="E71" s="230"/>
      <c r="F71" s="211"/>
      <c r="G71" s="212" t="s">
        <v>340</v>
      </c>
      <c r="H71" s="231"/>
      <c r="I71" s="231"/>
      <c r="J71" s="232"/>
      <c r="K71" s="214"/>
      <c r="L71" s="214"/>
      <c r="M71" s="231"/>
      <c r="N71" s="231"/>
      <c r="O71" s="231"/>
      <c r="P71" s="233"/>
      <c r="Q71" s="212"/>
      <c r="R71" s="212"/>
      <c r="S71" s="234"/>
      <c r="AG71" s="39" t="s">
        <v>113</v>
      </c>
    </row>
    <row r="72" spans="2:33">
      <c r="B72" s="235"/>
      <c r="C72" s="228"/>
      <c r="D72" s="229" t="str">
        <f t="shared" si="1"/>
        <v/>
      </c>
      <c r="E72" s="230"/>
      <c r="F72" s="211"/>
      <c r="G72" s="212" t="s">
        <v>340</v>
      </c>
      <c r="H72" s="231"/>
      <c r="I72" s="231"/>
      <c r="J72" s="232"/>
      <c r="K72" s="214"/>
      <c r="L72" s="214"/>
      <c r="M72" s="231"/>
      <c r="N72" s="231"/>
      <c r="O72" s="231"/>
      <c r="P72" s="233"/>
      <c r="Q72" s="212"/>
      <c r="R72" s="212"/>
      <c r="S72" s="234"/>
      <c r="AG72" s="39" t="s">
        <v>113</v>
      </c>
    </row>
    <row r="73" spans="2:33">
      <c r="B73" s="235"/>
      <c r="C73" s="228"/>
      <c r="D73" s="229" t="str">
        <f t="shared" si="1"/>
        <v/>
      </c>
      <c r="E73" s="230"/>
      <c r="F73" s="211"/>
      <c r="G73" s="212" t="s">
        <v>340</v>
      </c>
      <c r="H73" s="231"/>
      <c r="I73" s="231"/>
      <c r="J73" s="232"/>
      <c r="K73" s="214"/>
      <c r="L73" s="214"/>
      <c r="M73" s="231"/>
      <c r="N73" s="231"/>
      <c r="O73" s="231"/>
      <c r="P73" s="233"/>
      <c r="Q73" s="212"/>
      <c r="R73" s="212"/>
      <c r="S73" s="234"/>
      <c r="AG73" s="39" t="s">
        <v>113</v>
      </c>
    </row>
    <row r="74" spans="2:33">
      <c r="B74" s="235"/>
      <c r="C74" s="228"/>
      <c r="D74" s="229" t="str">
        <f t="shared" si="1"/>
        <v/>
      </c>
      <c r="E74" s="230"/>
      <c r="F74" s="211"/>
      <c r="G74" s="212" t="s">
        <v>340</v>
      </c>
      <c r="H74" s="231"/>
      <c r="I74" s="231"/>
      <c r="J74" s="232"/>
      <c r="K74" s="214"/>
      <c r="L74" s="214"/>
      <c r="M74" s="231"/>
      <c r="N74" s="231"/>
      <c r="O74" s="231"/>
      <c r="P74" s="233"/>
      <c r="Q74" s="212"/>
      <c r="R74" s="212"/>
      <c r="S74" s="234"/>
      <c r="AG74" s="39" t="s">
        <v>113</v>
      </c>
    </row>
    <row r="75" spans="2:33">
      <c r="B75" s="235"/>
      <c r="C75" s="228"/>
      <c r="D75" s="229" t="str">
        <f t="shared" si="1"/>
        <v/>
      </c>
      <c r="E75" s="230"/>
      <c r="F75" s="211"/>
      <c r="G75" s="212" t="s">
        <v>340</v>
      </c>
      <c r="H75" s="231"/>
      <c r="I75" s="231"/>
      <c r="J75" s="232"/>
      <c r="K75" s="214"/>
      <c r="L75" s="214"/>
      <c r="M75" s="231"/>
      <c r="N75" s="231"/>
      <c r="O75" s="231"/>
      <c r="P75" s="233"/>
      <c r="Q75" s="212"/>
      <c r="R75" s="212"/>
      <c r="S75" s="234"/>
      <c r="AG75" s="39" t="s">
        <v>113</v>
      </c>
    </row>
    <row r="76" spans="2:33">
      <c r="B76" s="235"/>
      <c r="C76" s="228"/>
      <c r="D76" s="229" t="str">
        <f t="shared" ref="D76:D107" si="2">IF($C76 &lt;&gt; "", IF(ISERROR(MATCH($C76, 祝日, 0)), TEXT($C76, "aaa"), "祝日"), "")</f>
        <v/>
      </c>
      <c r="E76" s="230"/>
      <c r="F76" s="211"/>
      <c r="G76" s="212" t="s">
        <v>340</v>
      </c>
      <c r="H76" s="231"/>
      <c r="I76" s="231"/>
      <c r="J76" s="232"/>
      <c r="K76" s="214"/>
      <c r="L76" s="214"/>
      <c r="M76" s="231"/>
      <c r="N76" s="231"/>
      <c r="O76" s="231"/>
      <c r="P76" s="233"/>
      <c r="Q76" s="212"/>
      <c r="R76" s="212"/>
      <c r="S76" s="234"/>
      <c r="AG76" s="39" t="s">
        <v>113</v>
      </c>
    </row>
    <row r="77" spans="2:33">
      <c r="B77" s="235"/>
      <c r="C77" s="228"/>
      <c r="D77" s="229" t="str">
        <f t="shared" si="2"/>
        <v/>
      </c>
      <c r="E77" s="230"/>
      <c r="F77" s="211"/>
      <c r="G77" s="212" t="s">
        <v>340</v>
      </c>
      <c r="H77" s="231"/>
      <c r="I77" s="231"/>
      <c r="J77" s="232"/>
      <c r="K77" s="214"/>
      <c r="L77" s="214"/>
      <c r="M77" s="231"/>
      <c r="N77" s="231"/>
      <c r="O77" s="231"/>
      <c r="P77" s="233"/>
      <c r="Q77" s="212"/>
      <c r="R77" s="212"/>
      <c r="S77" s="234"/>
      <c r="AG77" s="39" t="s">
        <v>113</v>
      </c>
    </row>
    <row r="78" spans="2:33">
      <c r="B78" s="235"/>
      <c r="C78" s="228"/>
      <c r="D78" s="229" t="str">
        <f t="shared" si="2"/>
        <v/>
      </c>
      <c r="E78" s="230"/>
      <c r="F78" s="211"/>
      <c r="G78" s="212" t="s">
        <v>340</v>
      </c>
      <c r="H78" s="231"/>
      <c r="I78" s="231"/>
      <c r="J78" s="232"/>
      <c r="K78" s="214"/>
      <c r="L78" s="214"/>
      <c r="M78" s="231"/>
      <c r="N78" s="231"/>
      <c r="O78" s="231"/>
      <c r="P78" s="233"/>
      <c r="Q78" s="212"/>
      <c r="R78" s="212"/>
      <c r="S78" s="234"/>
      <c r="AG78" s="39" t="s">
        <v>113</v>
      </c>
    </row>
    <row r="79" spans="2:33">
      <c r="B79" s="235"/>
      <c r="C79" s="228"/>
      <c r="D79" s="229" t="str">
        <f t="shared" si="2"/>
        <v/>
      </c>
      <c r="E79" s="230"/>
      <c r="F79" s="211"/>
      <c r="G79" s="212" t="s">
        <v>340</v>
      </c>
      <c r="H79" s="231"/>
      <c r="I79" s="231"/>
      <c r="J79" s="232"/>
      <c r="K79" s="214"/>
      <c r="L79" s="214"/>
      <c r="M79" s="231"/>
      <c r="N79" s="231"/>
      <c r="O79" s="231"/>
      <c r="P79" s="233"/>
      <c r="Q79" s="212"/>
      <c r="R79" s="212"/>
      <c r="S79" s="234"/>
      <c r="AG79" s="39" t="s">
        <v>113</v>
      </c>
    </row>
    <row r="80" spans="2:33">
      <c r="B80" s="235"/>
      <c r="C80" s="228"/>
      <c r="D80" s="229" t="str">
        <f t="shared" si="2"/>
        <v/>
      </c>
      <c r="E80" s="230"/>
      <c r="F80" s="211"/>
      <c r="G80" s="212" t="s">
        <v>340</v>
      </c>
      <c r="H80" s="231"/>
      <c r="I80" s="231"/>
      <c r="J80" s="232"/>
      <c r="K80" s="214"/>
      <c r="L80" s="214"/>
      <c r="M80" s="231"/>
      <c r="N80" s="231"/>
      <c r="O80" s="231"/>
      <c r="P80" s="233"/>
      <c r="Q80" s="212"/>
      <c r="R80" s="212"/>
      <c r="S80" s="234"/>
      <c r="AG80" s="39" t="s">
        <v>113</v>
      </c>
    </row>
    <row r="81" spans="2:33">
      <c r="B81" s="235"/>
      <c r="C81" s="228"/>
      <c r="D81" s="229" t="str">
        <f t="shared" si="2"/>
        <v/>
      </c>
      <c r="E81" s="230"/>
      <c r="F81" s="211"/>
      <c r="G81" s="212" t="s">
        <v>340</v>
      </c>
      <c r="H81" s="231"/>
      <c r="I81" s="231"/>
      <c r="J81" s="232"/>
      <c r="K81" s="214"/>
      <c r="L81" s="214"/>
      <c r="M81" s="231"/>
      <c r="N81" s="231"/>
      <c r="O81" s="231"/>
      <c r="P81" s="233"/>
      <c r="Q81" s="212"/>
      <c r="R81" s="212"/>
      <c r="S81" s="234"/>
      <c r="AG81" s="39" t="s">
        <v>113</v>
      </c>
    </row>
    <row r="82" spans="2:33">
      <c r="B82" s="235"/>
      <c r="C82" s="228"/>
      <c r="D82" s="229" t="str">
        <f t="shared" si="2"/>
        <v/>
      </c>
      <c r="E82" s="230"/>
      <c r="F82" s="211"/>
      <c r="G82" s="212" t="s">
        <v>340</v>
      </c>
      <c r="H82" s="231"/>
      <c r="I82" s="231"/>
      <c r="J82" s="232"/>
      <c r="K82" s="214"/>
      <c r="L82" s="214"/>
      <c r="M82" s="231"/>
      <c r="N82" s="231"/>
      <c r="O82" s="231"/>
      <c r="P82" s="233"/>
      <c r="Q82" s="212"/>
      <c r="R82" s="212"/>
      <c r="S82" s="234"/>
      <c r="AG82" s="39" t="s">
        <v>113</v>
      </c>
    </row>
    <row r="83" spans="2:33">
      <c r="B83" s="235"/>
      <c r="C83" s="228"/>
      <c r="D83" s="229" t="str">
        <f t="shared" si="2"/>
        <v/>
      </c>
      <c r="E83" s="230"/>
      <c r="F83" s="211"/>
      <c r="G83" s="212" t="s">
        <v>340</v>
      </c>
      <c r="H83" s="231"/>
      <c r="I83" s="231"/>
      <c r="J83" s="232"/>
      <c r="K83" s="214"/>
      <c r="L83" s="214"/>
      <c r="M83" s="231"/>
      <c r="N83" s="231"/>
      <c r="O83" s="231"/>
      <c r="P83" s="233"/>
      <c r="Q83" s="212"/>
      <c r="R83" s="212"/>
      <c r="S83" s="234"/>
      <c r="AG83" s="39" t="s">
        <v>113</v>
      </c>
    </row>
    <row r="84" spans="2:33">
      <c r="B84" s="235"/>
      <c r="C84" s="228"/>
      <c r="D84" s="229" t="str">
        <f t="shared" si="2"/>
        <v/>
      </c>
      <c r="E84" s="230"/>
      <c r="F84" s="211"/>
      <c r="G84" s="212" t="s">
        <v>340</v>
      </c>
      <c r="H84" s="231"/>
      <c r="I84" s="231"/>
      <c r="J84" s="232"/>
      <c r="K84" s="214"/>
      <c r="L84" s="214"/>
      <c r="M84" s="231"/>
      <c r="N84" s="231"/>
      <c r="O84" s="231"/>
      <c r="P84" s="233"/>
      <c r="Q84" s="212"/>
      <c r="R84" s="212"/>
      <c r="S84" s="234"/>
      <c r="AG84" s="39" t="s">
        <v>113</v>
      </c>
    </row>
    <row r="85" spans="2:33">
      <c r="B85" s="235"/>
      <c r="C85" s="228"/>
      <c r="D85" s="229" t="str">
        <f t="shared" si="2"/>
        <v/>
      </c>
      <c r="E85" s="230"/>
      <c r="F85" s="211"/>
      <c r="G85" s="212" t="s">
        <v>340</v>
      </c>
      <c r="H85" s="231"/>
      <c r="I85" s="231"/>
      <c r="J85" s="232"/>
      <c r="K85" s="214"/>
      <c r="L85" s="214"/>
      <c r="M85" s="231"/>
      <c r="N85" s="231"/>
      <c r="O85" s="231"/>
      <c r="P85" s="233"/>
      <c r="Q85" s="212"/>
      <c r="R85" s="212"/>
      <c r="S85" s="234"/>
      <c r="AG85" s="39" t="s">
        <v>113</v>
      </c>
    </row>
    <row r="86" spans="2:33">
      <c r="B86" s="235"/>
      <c r="C86" s="228"/>
      <c r="D86" s="229" t="str">
        <f t="shared" si="2"/>
        <v/>
      </c>
      <c r="E86" s="230"/>
      <c r="F86" s="211"/>
      <c r="G86" s="212" t="s">
        <v>340</v>
      </c>
      <c r="H86" s="231"/>
      <c r="I86" s="231"/>
      <c r="J86" s="232"/>
      <c r="K86" s="214"/>
      <c r="L86" s="214"/>
      <c r="M86" s="231"/>
      <c r="N86" s="231"/>
      <c r="O86" s="231"/>
      <c r="P86" s="233"/>
      <c r="Q86" s="212"/>
      <c r="R86" s="212"/>
      <c r="S86" s="234"/>
      <c r="AG86" s="39" t="s">
        <v>113</v>
      </c>
    </row>
    <row r="87" spans="2:33">
      <c r="B87" s="235"/>
      <c r="C87" s="228"/>
      <c r="D87" s="229" t="str">
        <f t="shared" si="2"/>
        <v/>
      </c>
      <c r="E87" s="230"/>
      <c r="F87" s="211"/>
      <c r="G87" s="212" t="s">
        <v>340</v>
      </c>
      <c r="H87" s="231"/>
      <c r="I87" s="231"/>
      <c r="J87" s="232"/>
      <c r="K87" s="214"/>
      <c r="L87" s="214"/>
      <c r="M87" s="231"/>
      <c r="N87" s="231"/>
      <c r="O87" s="231"/>
      <c r="P87" s="233"/>
      <c r="Q87" s="212"/>
      <c r="R87" s="212"/>
      <c r="S87" s="234"/>
      <c r="AG87" s="39" t="s">
        <v>113</v>
      </c>
    </row>
    <row r="88" spans="2:33">
      <c r="B88" s="235"/>
      <c r="C88" s="228"/>
      <c r="D88" s="229" t="str">
        <f t="shared" si="2"/>
        <v/>
      </c>
      <c r="E88" s="230"/>
      <c r="F88" s="211"/>
      <c r="G88" s="212" t="s">
        <v>340</v>
      </c>
      <c r="H88" s="231"/>
      <c r="I88" s="231"/>
      <c r="J88" s="232"/>
      <c r="K88" s="214"/>
      <c r="L88" s="214"/>
      <c r="M88" s="231"/>
      <c r="N88" s="231"/>
      <c r="O88" s="231"/>
      <c r="P88" s="233"/>
      <c r="Q88" s="212"/>
      <c r="R88" s="212"/>
      <c r="S88" s="234"/>
      <c r="AG88" s="39" t="s">
        <v>113</v>
      </c>
    </row>
    <row r="89" spans="2:33">
      <c r="B89" s="235"/>
      <c r="C89" s="228"/>
      <c r="D89" s="229" t="str">
        <f t="shared" si="2"/>
        <v/>
      </c>
      <c r="E89" s="230"/>
      <c r="F89" s="211"/>
      <c r="G89" s="212" t="s">
        <v>340</v>
      </c>
      <c r="H89" s="231"/>
      <c r="I89" s="231"/>
      <c r="J89" s="232"/>
      <c r="K89" s="214"/>
      <c r="L89" s="214"/>
      <c r="M89" s="231"/>
      <c r="N89" s="231"/>
      <c r="O89" s="231"/>
      <c r="P89" s="233"/>
      <c r="Q89" s="212"/>
      <c r="R89" s="212"/>
      <c r="S89" s="234"/>
      <c r="AG89" s="39" t="s">
        <v>113</v>
      </c>
    </row>
    <row r="90" spans="2:33">
      <c r="B90" s="235"/>
      <c r="C90" s="228"/>
      <c r="D90" s="229" t="str">
        <f t="shared" si="2"/>
        <v/>
      </c>
      <c r="E90" s="230"/>
      <c r="F90" s="211"/>
      <c r="G90" s="212" t="s">
        <v>340</v>
      </c>
      <c r="H90" s="231"/>
      <c r="I90" s="231"/>
      <c r="J90" s="232"/>
      <c r="K90" s="214"/>
      <c r="L90" s="214"/>
      <c r="M90" s="231"/>
      <c r="N90" s="231"/>
      <c r="O90" s="231"/>
      <c r="P90" s="233"/>
      <c r="Q90" s="212"/>
      <c r="R90" s="212"/>
      <c r="S90" s="234"/>
      <c r="AG90" s="39" t="s">
        <v>113</v>
      </c>
    </row>
    <row r="91" spans="2:33">
      <c r="B91" s="235"/>
      <c r="C91" s="228"/>
      <c r="D91" s="229" t="str">
        <f t="shared" si="2"/>
        <v/>
      </c>
      <c r="E91" s="230"/>
      <c r="F91" s="211"/>
      <c r="G91" s="212" t="s">
        <v>340</v>
      </c>
      <c r="H91" s="231"/>
      <c r="I91" s="231"/>
      <c r="J91" s="232"/>
      <c r="K91" s="214"/>
      <c r="L91" s="214"/>
      <c r="M91" s="231"/>
      <c r="N91" s="231"/>
      <c r="O91" s="231"/>
      <c r="P91" s="233"/>
      <c r="Q91" s="212"/>
      <c r="R91" s="212"/>
      <c r="S91" s="234"/>
      <c r="AG91" s="39" t="s">
        <v>113</v>
      </c>
    </row>
    <row r="92" spans="2:33">
      <c r="B92" s="235"/>
      <c r="C92" s="228"/>
      <c r="D92" s="229" t="str">
        <f t="shared" si="2"/>
        <v/>
      </c>
      <c r="E92" s="230"/>
      <c r="F92" s="211"/>
      <c r="G92" s="212" t="s">
        <v>340</v>
      </c>
      <c r="H92" s="231"/>
      <c r="I92" s="231"/>
      <c r="J92" s="232"/>
      <c r="K92" s="214"/>
      <c r="L92" s="214"/>
      <c r="M92" s="231"/>
      <c r="N92" s="231"/>
      <c r="O92" s="231"/>
      <c r="P92" s="233"/>
      <c r="Q92" s="212"/>
      <c r="R92" s="212"/>
      <c r="S92" s="234"/>
      <c r="AG92" s="39" t="s">
        <v>113</v>
      </c>
    </row>
    <row r="93" spans="2:33">
      <c r="B93" s="235"/>
      <c r="C93" s="228"/>
      <c r="D93" s="229" t="str">
        <f t="shared" si="2"/>
        <v/>
      </c>
      <c r="E93" s="230"/>
      <c r="F93" s="211"/>
      <c r="G93" s="212" t="s">
        <v>340</v>
      </c>
      <c r="H93" s="231"/>
      <c r="I93" s="231"/>
      <c r="J93" s="232"/>
      <c r="K93" s="214"/>
      <c r="L93" s="214"/>
      <c r="M93" s="231"/>
      <c r="N93" s="231"/>
      <c r="O93" s="231"/>
      <c r="P93" s="233"/>
      <c r="Q93" s="212"/>
      <c r="R93" s="212"/>
      <c r="S93" s="234"/>
      <c r="AG93" s="39" t="s">
        <v>113</v>
      </c>
    </row>
    <row r="94" spans="2:33">
      <c r="B94" s="235"/>
      <c r="C94" s="228"/>
      <c r="D94" s="229" t="str">
        <f t="shared" si="2"/>
        <v/>
      </c>
      <c r="E94" s="230"/>
      <c r="F94" s="211"/>
      <c r="G94" s="212" t="s">
        <v>340</v>
      </c>
      <c r="H94" s="231"/>
      <c r="I94" s="231"/>
      <c r="J94" s="232"/>
      <c r="K94" s="214"/>
      <c r="L94" s="214"/>
      <c r="M94" s="231"/>
      <c r="N94" s="231"/>
      <c r="O94" s="231"/>
      <c r="P94" s="233"/>
      <c r="Q94" s="212"/>
      <c r="R94" s="212"/>
      <c r="S94" s="234"/>
      <c r="AG94" s="39" t="s">
        <v>113</v>
      </c>
    </row>
    <row r="95" spans="2:33">
      <c r="B95" s="235"/>
      <c r="C95" s="228"/>
      <c r="D95" s="229" t="str">
        <f t="shared" si="2"/>
        <v/>
      </c>
      <c r="E95" s="230"/>
      <c r="F95" s="211"/>
      <c r="G95" s="212" t="s">
        <v>340</v>
      </c>
      <c r="H95" s="231"/>
      <c r="I95" s="231"/>
      <c r="J95" s="232"/>
      <c r="K95" s="214"/>
      <c r="L95" s="214"/>
      <c r="M95" s="231"/>
      <c r="N95" s="231"/>
      <c r="O95" s="231"/>
      <c r="P95" s="233"/>
      <c r="Q95" s="212"/>
      <c r="R95" s="212"/>
      <c r="S95" s="234"/>
      <c r="AG95" s="39" t="s">
        <v>113</v>
      </c>
    </row>
    <row r="96" spans="2:33">
      <c r="B96" s="235"/>
      <c r="C96" s="228"/>
      <c r="D96" s="229" t="str">
        <f t="shared" si="2"/>
        <v/>
      </c>
      <c r="E96" s="230"/>
      <c r="F96" s="211"/>
      <c r="G96" s="212" t="s">
        <v>340</v>
      </c>
      <c r="H96" s="231"/>
      <c r="I96" s="231"/>
      <c r="J96" s="232"/>
      <c r="K96" s="214"/>
      <c r="L96" s="214"/>
      <c r="M96" s="231"/>
      <c r="N96" s="231"/>
      <c r="O96" s="231"/>
      <c r="P96" s="233"/>
      <c r="Q96" s="212"/>
      <c r="R96" s="212"/>
      <c r="S96" s="234"/>
      <c r="AG96" s="39" t="s">
        <v>113</v>
      </c>
    </row>
    <row r="97" spans="2:33">
      <c r="B97" s="235"/>
      <c r="C97" s="228"/>
      <c r="D97" s="229" t="str">
        <f t="shared" si="2"/>
        <v/>
      </c>
      <c r="E97" s="230"/>
      <c r="F97" s="211"/>
      <c r="G97" s="212" t="s">
        <v>340</v>
      </c>
      <c r="H97" s="231"/>
      <c r="I97" s="231"/>
      <c r="J97" s="232"/>
      <c r="K97" s="214"/>
      <c r="L97" s="214"/>
      <c r="M97" s="231"/>
      <c r="N97" s="231"/>
      <c r="O97" s="231"/>
      <c r="P97" s="233"/>
      <c r="Q97" s="212"/>
      <c r="R97" s="212"/>
      <c r="S97" s="234"/>
      <c r="AG97" s="39" t="s">
        <v>113</v>
      </c>
    </row>
    <row r="98" spans="2:33">
      <c r="B98" s="235"/>
      <c r="C98" s="228"/>
      <c r="D98" s="229" t="str">
        <f t="shared" si="2"/>
        <v/>
      </c>
      <c r="E98" s="230"/>
      <c r="F98" s="211"/>
      <c r="G98" s="212" t="s">
        <v>340</v>
      </c>
      <c r="H98" s="231"/>
      <c r="I98" s="231"/>
      <c r="J98" s="232"/>
      <c r="K98" s="214"/>
      <c r="L98" s="214"/>
      <c r="M98" s="231"/>
      <c r="N98" s="231"/>
      <c r="O98" s="231"/>
      <c r="P98" s="233"/>
      <c r="Q98" s="212"/>
      <c r="R98" s="212"/>
      <c r="S98" s="234"/>
      <c r="AG98" s="39" t="s">
        <v>113</v>
      </c>
    </row>
    <row r="99" spans="2:33">
      <c r="B99" s="235"/>
      <c r="C99" s="228"/>
      <c r="D99" s="229" t="str">
        <f t="shared" si="2"/>
        <v/>
      </c>
      <c r="E99" s="230"/>
      <c r="F99" s="211"/>
      <c r="G99" s="212" t="s">
        <v>340</v>
      </c>
      <c r="H99" s="231"/>
      <c r="I99" s="231"/>
      <c r="J99" s="232"/>
      <c r="K99" s="214"/>
      <c r="L99" s="214"/>
      <c r="M99" s="231"/>
      <c r="N99" s="231"/>
      <c r="O99" s="231"/>
      <c r="P99" s="233"/>
      <c r="Q99" s="212"/>
      <c r="R99" s="212"/>
      <c r="S99" s="234"/>
      <c r="AG99" s="39" t="s">
        <v>113</v>
      </c>
    </row>
    <row r="100" spans="2:33">
      <c r="B100" s="235"/>
      <c r="C100" s="228"/>
      <c r="D100" s="229" t="str">
        <f t="shared" si="2"/>
        <v/>
      </c>
      <c r="E100" s="230"/>
      <c r="F100" s="211"/>
      <c r="G100" s="212" t="s">
        <v>340</v>
      </c>
      <c r="H100" s="231"/>
      <c r="I100" s="231"/>
      <c r="J100" s="232"/>
      <c r="K100" s="214"/>
      <c r="L100" s="214"/>
      <c r="M100" s="231"/>
      <c r="N100" s="231"/>
      <c r="O100" s="231"/>
      <c r="P100" s="233"/>
      <c r="Q100" s="212"/>
      <c r="R100" s="212"/>
      <c r="S100" s="234"/>
      <c r="AG100" s="39" t="s">
        <v>113</v>
      </c>
    </row>
    <row r="101" spans="2:33">
      <c r="B101" s="235"/>
      <c r="C101" s="228"/>
      <c r="D101" s="229" t="str">
        <f t="shared" si="2"/>
        <v/>
      </c>
      <c r="E101" s="230"/>
      <c r="F101" s="211"/>
      <c r="G101" s="212" t="s">
        <v>340</v>
      </c>
      <c r="H101" s="231"/>
      <c r="I101" s="231"/>
      <c r="J101" s="232"/>
      <c r="K101" s="214"/>
      <c r="L101" s="214"/>
      <c r="M101" s="231"/>
      <c r="N101" s="231"/>
      <c r="O101" s="231"/>
      <c r="P101" s="233"/>
      <c r="Q101" s="212"/>
      <c r="R101" s="212"/>
      <c r="S101" s="234"/>
      <c r="AG101" s="39" t="s">
        <v>113</v>
      </c>
    </row>
    <row r="102" spans="2:33">
      <c r="B102" s="235"/>
      <c r="C102" s="228"/>
      <c r="D102" s="229" t="str">
        <f t="shared" si="2"/>
        <v/>
      </c>
      <c r="E102" s="230"/>
      <c r="F102" s="211"/>
      <c r="G102" s="212" t="s">
        <v>340</v>
      </c>
      <c r="H102" s="231"/>
      <c r="I102" s="231"/>
      <c r="J102" s="232"/>
      <c r="K102" s="214"/>
      <c r="L102" s="214"/>
      <c r="M102" s="231"/>
      <c r="N102" s="231"/>
      <c r="O102" s="231"/>
      <c r="P102" s="233"/>
      <c r="Q102" s="212"/>
      <c r="R102" s="212"/>
      <c r="S102" s="234"/>
      <c r="AG102" s="39" t="s">
        <v>113</v>
      </c>
    </row>
    <row r="103" spans="2:33">
      <c r="B103" s="235"/>
      <c r="C103" s="228"/>
      <c r="D103" s="229" t="str">
        <f t="shared" si="2"/>
        <v/>
      </c>
      <c r="E103" s="230"/>
      <c r="F103" s="211"/>
      <c r="G103" s="212" t="s">
        <v>340</v>
      </c>
      <c r="H103" s="231"/>
      <c r="I103" s="231"/>
      <c r="J103" s="232"/>
      <c r="K103" s="214"/>
      <c r="L103" s="214"/>
      <c r="M103" s="231"/>
      <c r="N103" s="231"/>
      <c r="O103" s="231"/>
      <c r="P103" s="233"/>
      <c r="Q103" s="212"/>
      <c r="R103" s="212"/>
      <c r="S103" s="234"/>
      <c r="AG103" s="39" t="s">
        <v>113</v>
      </c>
    </row>
    <row r="104" spans="2:33">
      <c r="B104" s="235"/>
      <c r="C104" s="228"/>
      <c r="D104" s="229" t="str">
        <f t="shared" si="2"/>
        <v/>
      </c>
      <c r="E104" s="230"/>
      <c r="F104" s="211"/>
      <c r="G104" s="212" t="s">
        <v>340</v>
      </c>
      <c r="H104" s="231"/>
      <c r="I104" s="231"/>
      <c r="J104" s="232"/>
      <c r="K104" s="214"/>
      <c r="L104" s="214"/>
      <c r="M104" s="231"/>
      <c r="N104" s="231"/>
      <c r="O104" s="231"/>
      <c r="P104" s="233"/>
      <c r="Q104" s="212"/>
      <c r="R104" s="212"/>
      <c r="S104" s="234"/>
      <c r="AG104" s="39" t="s">
        <v>113</v>
      </c>
    </row>
    <row r="105" spans="2:33">
      <c r="B105" s="235"/>
      <c r="C105" s="228"/>
      <c r="D105" s="229" t="str">
        <f t="shared" si="2"/>
        <v/>
      </c>
      <c r="E105" s="230"/>
      <c r="F105" s="211"/>
      <c r="G105" s="212" t="s">
        <v>340</v>
      </c>
      <c r="H105" s="231"/>
      <c r="I105" s="231"/>
      <c r="J105" s="232"/>
      <c r="K105" s="214"/>
      <c r="L105" s="214"/>
      <c r="M105" s="231"/>
      <c r="N105" s="231"/>
      <c r="O105" s="231"/>
      <c r="P105" s="233"/>
      <c r="Q105" s="212"/>
      <c r="R105" s="212"/>
      <c r="S105" s="234"/>
      <c r="AG105" s="39" t="s">
        <v>113</v>
      </c>
    </row>
    <row r="106" spans="2:33">
      <c r="B106" s="235"/>
      <c r="C106" s="228"/>
      <c r="D106" s="229" t="str">
        <f t="shared" si="2"/>
        <v/>
      </c>
      <c r="E106" s="230"/>
      <c r="F106" s="211"/>
      <c r="G106" s="212" t="s">
        <v>340</v>
      </c>
      <c r="H106" s="231"/>
      <c r="I106" s="231"/>
      <c r="J106" s="232"/>
      <c r="K106" s="214"/>
      <c r="L106" s="214"/>
      <c r="M106" s="231"/>
      <c r="N106" s="231"/>
      <c r="O106" s="231"/>
      <c r="P106" s="233"/>
      <c r="Q106" s="212"/>
      <c r="R106" s="212"/>
      <c r="S106" s="234"/>
      <c r="AG106" s="39" t="s">
        <v>113</v>
      </c>
    </row>
    <row r="107" spans="2:33">
      <c r="B107" s="236"/>
      <c r="C107" s="237"/>
      <c r="D107" s="238" t="str">
        <f t="shared" si="2"/>
        <v/>
      </c>
      <c r="E107" s="239"/>
      <c r="F107" s="220"/>
      <c r="G107" s="221" t="s">
        <v>340</v>
      </c>
      <c r="H107" s="240"/>
      <c r="I107" s="240"/>
      <c r="J107" s="241"/>
      <c r="K107" s="223"/>
      <c r="L107" s="223"/>
      <c r="M107" s="240"/>
      <c r="N107" s="240"/>
      <c r="O107" s="240"/>
      <c r="P107" s="242"/>
      <c r="Q107" s="221"/>
      <c r="R107" s="221"/>
      <c r="S107" s="243"/>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hyperlinks>
    <hyperlink ref="B8" location="事故発生要因・道路形状の分類!A1" display="※発生要因、道路形状の凡例はこちら" xr:uid="{3196E42D-4C3E-400A-B65B-918DF9BA837B}"/>
  </hyperlinks>
  <pageMargins left="0.7" right="0.7" top="0.75" bottom="0.75" header="0.3" footer="0.3"/>
  <pageSetup paperSize="9" scale="39" orientation="portrait"/>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92592-7966-4B86-9FB9-DFC0B525C00B}">
  <sheetPr codeName="Sheet5">
    <tabColor theme="4" tint="0.79998168889431442"/>
    <pageSetUpPr fitToPage="1"/>
  </sheetPr>
  <dimension ref="B1:S107"/>
  <sheetViews>
    <sheetView workbookViewId="0"/>
  </sheetViews>
  <sheetFormatPr defaultColWidth="8" defaultRowHeight="16"/>
  <cols>
    <col min="1" max="1" width="3.58203125" style="39" customWidth="1"/>
    <col min="2" max="2" width="9.08203125" style="8" bestFit="1" customWidth="1"/>
    <col min="3" max="4" width="9.58203125" style="39" customWidth="1"/>
    <col min="5" max="9" width="23.08203125" style="39" customWidth="1"/>
    <col min="10" max="10" width="36.58203125" style="39" customWidth="1"/>
    <col min="11" max="11" width="8" style="39"/>
    <col min="12" max="12" width="8" style="54"/>
    <col min="13" max="16384" width="8" style="39"/>
  </cols>
  <sheetData>
    <row r="1" spans="2:19" s="3" customFormat="1">
      <c r="S1" s="30"/>
    </row>
    <row r="2" spans="2:19" s="3" customFormat="1" hidden="1">
      <c r="B2" s="283" t="s">
        <v>372</v>
      </c>
      <c r="C2" s="283" t="s">
        <v>373</v>
      </c>
      <c r="D2" s="283" t="s">
        <v>374</v>
      </c>
      <c r="S2" s="30"/>
    </row>
    <row r="3" spans="2:19" s="3" customFormat="1" hidden="1">
      <c r="B3" s="283" t="str">
        <f>実証データ一覧!I4&amp;""</f>
        <v/>
      </c>
      <c r="C3" s="283" t="str">
        <f>実証データ一覧!J4&amp;""</f>
        <v/>
      </c>
      <c r="D3" s="283" t="str">
        <f>実証データ一覧!K4&amp;""</f>
        <v/>
      </c>
      <c r="S3" s="30"/>
    </row>
    <row r="4" spans="2:19" ht="16.399999999999999" hidden="1" customHeight="1"/>
    <row r="5" spans="2:19">
      <c r="B5" s="53" t="s">
        <v>369</v>
      </c>
      <c r="D5" s="53"/>
    </row>
    <row r="6" spans="2:19">
      <c r="B6" s="8" t="s">
        <v>171</v>
      </c>
      <c r="C6" s="53"/>
      <c r="D6" s="53"/>
    </row>
    <row r="7" spans="2:19" ht="48">
      <c r="B7" s="43"/>
      <c r="C7" s="53"/>
      <c r="D7" s="53"/>
      <c r="I7" s="7" t="s">
        <v>172</v>
      </c>
      <c r="J7" s="95"/>
    </row>
    <row r="8" spans="2:19" ht="5.15" customHeight="1"/>
    <row r="9" spans="2:19" ht="18" customHeight="1">
      <c r="B9" s="96" t="s">
        <v>7</v>
      </c>
      <c r="C9" s="144">
        <v>79</v>
      </c>
      <c r="D9" s="144" t="s">
        <v>119</v>
      </c>
      <c r="E9" s="144">
        <v>80</v>
      </c>
      <c r="F9" s="144">
        <v>81</v>
      </c>
      <c r="G9" s="144">
        <v>82</v>
      </c>
      <c r="H9" s="144">
        <v>83</v>
      </c>
      <c r="I9" s="144">
        <v>84</v>
      </c>
      <c r="J9" s="152">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08" t="s">
        <v>128</v>
      </c>
      <c r="C12" s="209"/>
      <c r="D12" s="187"/>
      <c r="E12" s="210"/>
      <c r="F12" s="210"/>
      <c r="G12" s="210"/>
      <c r="H12" s="210"/>
      <c r="I12" s="216"/>
      <c r="J12" s="244"/>
      <c r="K12" s="39" t="s">
        <v>113</v>
      </c>
    </row>
    <row r="13" spans="2:19">
      <c r="B13" s="208"/>
      <c r="C13" s="209"/>
      <c r="D13" s="187"/>
      <c r="E13" s="210"/>
      <c r="F13" s="210"/>
      <c r="G13" s="210"/>
      <c r="H13" s="210"/>
      <c r="I13" s="216"/>
      <c r="J13" s="244"/>
      <c r="K13" s="39" t="s">
        <v>113</v>
      </c>
    </row>
    <row r="14" spans="2:19">
      <c r="B14" s="208"/>
      <c r="C14" s="209"/>
      <c r="D14" s="187"/>
      <c r="E14" s="210"/>
      <c r="F14" s="210"/>
      <c r="G14" s="210"/>
      <c r="H14" s="210"/>
      <c r="I14" s="216"/>
      <c r="J14" s="244"/>
      <c r="K14" s="39" t="s">
        <v>113</v>
      </c>
    </row>
    <row r="15" spans="2:19">
      <c r="B15" s="208"/>
      <c r="C15" s="209"/>
      <c r="D15" s="187" t="str">
        <f t="shared" si="0"/>
        <v/>
      </c>
      <c r="E15" s="210"/>
      <c r="F15" s="210"/>
      <c r="G15" s="210"/>
      <c r="H15" s="210"/>
      <c r="I15" s="216"/>
      <c r="J15" s="244"/>
      <c r="K15" s="39" t="s">
        <v>113</v>
      </c>
    </row>
    <row r="16" spans="2:19">
      <c r="B16" s="208"/>
      <c r="C16" s="209"/>
      <c r="D16" s="187" t="str">
        <f t="shared" si="0"/>
        <v/>
      </c>
      <c r="E16" s="210"/>
      <c r="F16" s="210"/>
      <c r="G16" s="210"/>
      <c r="H16" s="210"/>
      <c r="I16" s="216"/>
      <c r="J16" s="244"/>
      <c r="K16" s="39" t="s">
        <v>113</v>
      </c>
    </row>
    <row r="17" spans="2:11">
      <c r="B17" s="208"/>
      <c r="C17" s="209"/>
      <c r="D17" s="187" t="str">
        <f t="shared" si="0"/>
        <v/>
      </c>
      <c r="E17" s="210"/>
      <c r="F17" s="210"/>
      <c r="G17" s="210"/>
      <c r="H17" s="210"/>
      <c r="I17" s="216"/>
      <c r="J17" s="244"/>
      <c r="K17" s="39" t="s">
        <v>113</v>
      </c>
    </row>
    <row r="18" spans="2:11">
      <c r="B18" s="208"/>
      <c r="C18" s="209"/>
      <c r="D18" s="187" t="str">
        <f t="shared" si="0"/>
        <v/>
      </c>
      <c r="E18" s="210"/>
      <c r="F18" s="210"/>
      <c r="G18" s="210"/>
      <c r="H18" s="210"/>
      <c r="I18" s="216"/>
      <c r="J18" s="244"/>
      <c r="K18" s="39" t="s">
        <v>113</v>
      </c>
    </row>
    <row r="19" spans="2:11">
      <c r="B19" s="208"/>
      <c r="C19" s="209"/>
      <c r="D19" s="187" t="str">
        <f t="shared" si="0"/>
        <v/>
      </c>
      <c r="E19" s="210"/>
      <c r="F19" s="210"/>
      <c r="G19" s="210"/>
      <c r="H19" s="210"/>
      <c r="I19" s="216"/>
      <c r="J19" s="244"/>
      <c r="K19" s="39" t="s">
        <v>113</v>
      </c>
    </row>
    <row r="20" spans="2:11">
      <c r="B20" s="208"/>
      <c r="C20" s="209"/>
      <c r="D20" s="187" t="str">
        <f t="shared" si="0"/>
        <v/>
      </c>
      <c r="E20" s="210"/>
      <c r="F20" s="210"/>
      <c r="G20" s="210"/>
      <c r="H20" s="210"/>
      <c r="I20" s="216"/>
      <c r="J20" s="244"/>
      <c r="K20" s="39" t="s">
        <v>113</v>
      </c>
    </row>
    <row r="21" spans="2:11">
      <c r="B21" s="208"/>
      <c r="C21" s="209"/>
      <c r="D21" s="187" t="str">
        <f t="shared" si="0"/>
        <v/>
      </c>
      <c r="E21" s="210"/>
      <c r="F21" s="210"/>
      <c r="G21" s="210"/>
      <c r="H21" s="210"/>
      <c r="I21" s="216"/>
      <c r="J21" s="244"/>
      <c r="K21" s="39" t="s">
        <v>113</v>
      </c>
    </row>
    <row r="22" spans="2:11">
      <c r="B22" s="208"/>
      <c r="C22" s="209"/>
      <c r="D22" s="187" t="str">
        <f t="shared" si="0"/>
        <v/>
      </c>
      <c r="E22" s="210"/>
      <c r="F22" s="210"/>
      <c r="G22" s="210"/>
      <c r="H22" s="210"/>
      <c r="I22" s="216"/>
      <c r="J22" s="244"/>
      <c r="K22" s="39" t="s">
        <v>113</v>
      </c>
    </row>
    <row r="23" spans="2:11">
      <c r="B23" s="208"/>
      <c r="C23" s="209"/>
      <c r="D23" s="187" t="str">
        <f t="shared" si="0"/>
        <v/>
      </c>
      <c r="E23" s="210"/>
      <c r="F23" s="210"/>
      <c r="G23" s="210"/>
      <c r="H23" s="210"/>
      <c r="I23" s="216"/>
      <c r="J23" s="244"/>
      <c r="K23" s="39" t="s">
        <v>113</v>
      </c>
    </row>
    <row r="24" spans="2:11">
      <c r="B24" s="208"/>
      <c r="C24" s="209"/>
      <c r="D24" s="187" t="str">
        <f t="shared" si="0"/>
        <v/>
      </c>
      <c r="E24" s="210"/>
      <c r="F24" s="210"/>
      <c r="G24" s="210"/>
      <c r="H24" s="210"/>
      <c r="I24" s="216"/>
      <c r="J24" s="244"/>
      <c r="K24" s="39" t="s">
        <v>113</v>
      </c>
    </row>
    <row r="25" spans="2:11">
      <c r="B25" s="208"/>
      <c r="C25" s="209"/>
      <c r="D25" s="187" t="str">
        <f t="shared" si="0"/>
        <v/>
      </c>
      <c r="E25" s="210"/>
      <c r="F25" s="210"/>
      <c r="G25" s="210"/>
      <c r="H25" s="210"/>
      <c r="I25" s="216"/>
      <c r="J25" s="244"/>
      <c r="K25" s="39" t="s">
        <v>113</v>
      </c>
    </row>
    <row r="26" spans="2:11">
      <c r="B26" s="208"/>
      <c r="C26" s="209"/>
      <c r="D26" s="187" t="str">
        <f t="shared" si="0"/>
        <v/>
      </c>
      <c r="E26" s="210"/>
      <c r="F26" s="210"/>
      <c r="G26" s="210"/>
      <c r="H26" s="210"/>
      <c r="I26" s="216"/>
      <c r="J26" s="244"/>
      <c r="K26" s="39" t="s">
        <v>113</v>
      </c>
    </row>
    <row r="27" spans="2:11">
      <c r="B27" s="208"/>
      <c r="C27" s="209"/>
      <c r="D27" s="187" t="str">
        <f t="shared" si="0"/>
        <v/>
      </c>
      <c r="E27" s="210"/>
      <c r="F27" s="210"/>
      <c r="G27" s="210"/>
      <c r="H27" s="210"/>
      <c r="I27" s="216"/>
      <c r="J27" s="244"/>
      <c r="K27" s="39" t="s">
        <v>113</v>
      </c>
    </row>
    <row r="28" spans="2:11">
      <c r="B28" s="208"/>
      <c r="C28" s="209"/>
      <c r="D28" s="187" t="str">
        <f t="shared" si="0"/>
        <v/>
      </c>
      <c r="E28" s="210"/>
      <c r="F28" s="210"/>
      <c r="G28" s="210"/>
      <c r="H28" s="210"/>
      <c r="I28" s="216"/>
      <c r="J28" s="244"/>
      <c r="K28" s="39" t="s">
        <v>113</v>
      </c>
    </row>
    <row r="29" spans="2:11">
      <c r="B29" s="208"/>
      <c r="C29" s="209"/>
      <c r="D29" s="187" t="str">
        <f t="shared" si="0"/>
        <v/>
      </c>
      <c r="E29" s="210"/>
      <c r="F29" s="210"/>
      <c r="G29" s="210"/>
      <c r="H29" s="210"/>
      <c r="I29" s="216"/>
      <c r="J29" s="244"/>
      <c r="K29" s="39" t="s">
        <v>113</v>
      </c>
    </row>
    <row r="30" spans="2:11">
      <c r="B30" s="208"/>
      <c r="C30" s="209"/>
      <c r="D30" s="187" t="str">
        <f t="shared" si="0"/>
        <v/>
      </c>
      <c r="E30" s="210"/>
      <c r="F30" s="210"/>
      <c r="G30" s="210"/>
      <c r="H30" s="210"/>
      <c r="I30" s="216"/>
      <c r="J30" s="244"/>
      <c r="K30" s="39" t="s">
        <v>113</v>
      </c>
    </row>
    <row r="31" spans="2:11">
      <c r="B31" s="208"/>
      <c r="C31" s="209"/>
      <c r="D31" s="187" t="str">
        <f t="shared" si="0"/>
        <v/>
      </c>
      <c r="E31" s="210"/>
      <c r="F31" s="210"/>
      <c r="G31" s="210"/>
      <c r="H31" s="210"/>
      <c r="I31" s="216"/>
      <c r="J31" s="244"/>
      <c r="K31" s="39" t="s">
        <v>113</v>
      </c>
    </row>
    <row r="32" spans="2:11">
      <c r="B32" s="208"/>
      <c r="C32" s="209"/>
      <c r="D32" s="187" t="str">
        <f t="shared" si="0"/>
        <v/>
      </c>
      <c r="E32" s="210"/>
      <c r="F32" s="210"/>
      <c r="G32" s="210"/>
      <c r="H32" s="210"/>
      <c r="I32" s="216"/>
      <c r="J32" s="244"/>
      <c r="K32" s="39" t="s">
        <v>113</v>
      </c>
    </row>
    <row r="33" spans="2:11">
      <c r="B33" s="208"/>
      <c r="C33" s="209"/>
      <c r="D33" s="187" t="str">
        <f t="shared" si="0"/>
        <v/>
      </c>
      <c r="E33" s="210"/>
      <c r="F33" s="210"/>
      <c r="G33" s="210"/>
      <c r="H33" s="210"/>
      <c r="I33" s="216"/>
      <c r="J33" s="244"/>
      <c r="K33" s="39" t="s">
        <v>113</v>
      </c>
    </row>
    <row r="34" spans="2:11">
      <c r="B34" s="208"/>
      <c r="C34" s="209"/>
      <c r="D34" s="187" t="str">
        <f t="shared" si="0"/>
        <v/>
      </c>
      <c r="E34" s="210"/>
      <c r="F34" s="210"/>
      <c r="G34" s="210"/>
      <c r="H34" s="210"/>
      <c r="I34" s="216"/>
      <c r="J34" s="244"/>
      <c r="K34" s="39" t="s">
        <v>113</v>
      </c>
    </row>
    <row r="35" spans="2:11">
      <c r="B35" s="208"/>
      <c r="C35" s="209"/>
      <c r="D35" s="187" t="str">
        <f t="shared" si="0"/>
        <v/>
      </c>
      <c r="E35" s="210"/>
      <c r="F35" s="210"/>
      <c r="G35" s="210"/>
      <c r="H35" s="210"/>
      <c r="I35" s="216"/>
      <c r="J35" s="244"/>
      <c r="K35" s="39" t="s">
        <v>113</v>
      </c>
    </row>
    <row r="36" spans="2:11">
      <c r="B36" s="208"/>
      <c r="C36" s="209"/>
      <c r="D36" s="187" t="str">
        <f t="shared" si="0"/>
        <v/>
      </c>
      <c r="E36" s="210"/>
      <c r="F36" s="210"/>
      <c r="G36" s="210"/>
      <c r="H36" s="210"/>
      <c r="I36" s="216"/>
      <c r="J36" s="244"/>
      <c r="K36" s="39" t="s">
        <v>113</v>
      </c>
    </row>
    <row r="37" spans="2:11">
      <c r="B37" s="208"/>
      <c r="C37" s="209"/>
      <c r="D37" s="187" t="str">
        <f t="shared" si="0"/>
        <v/>
      </c>
      <c r="E37" s="210"/>
      <c r="F37" s="210"/>
      <c r="G37" s="210"/>
      <c r="H37" s="210"/>
      <c r="I37" s="216"/>
      <c r="J37" s="244"/>
      <c r="K37" s="39" t="s">
        <v>113</v>
      </c>
    </row>
    <row r="38" spans="2:11">
      <c r="B38" s="208"/>
      <c r="C38" s="209"/>
      <c r="D38" s="187" t="str">
        <f t="shared" si="0"/>
        <v/>
      </c>
      <c r="E38" s="210"/>
      <c r="F38" s="210"/>
      <c r="G38" s="210"/>
      <c r="H38" s="210"/>
      <c r="I38" s="216"/>
      <c r="J38" s="244"/>
      <c r="K38" s="39" t="s">
        <v>113</v>
      </c>
    </row>
    <row r="39" spans="2:11">
      <c r="B39" s="208"/>
      <c r="C39" s="209"/>
      <c r="D39" s="187" t="str">
        <f t="shared" si="0"/>
        <v/>
      </c>
      <c r="E39" s="210"/>
      <c r="F39" s="210"/>
      <c r="G39" s="210"/>
      <c r="H39" s="210"/>
      <c r="I39" s="216"/>
      <c r="J39" s="244"/>
      <c r="K39" s="39" t="s">
        <v>113</v>
      </c>
    </row>
    <row r="40" spans="2:11">
      <c r="B40" s="208"/>
      <c r="C40" s="209"/>
      <c r="D40" s="187" t="str">
        <f t="shared" si="0"/>
        <v/>
      </c>
      <c r="E40" s="210"/>
      <c r="F40" s="210"/>
      <c r="G40" s="210"/>
      <c r="H40" s="210"/>
      <c r="I40" s="216"/>
      <c r="J40" s="244"/>
      <c r="K40" s="39" t="s">
        <v>113</v>
      </c>
    </row>
    <row r="41" spans="2:11">
      <c r="B41" s="208"/>
      <c r="C41" s="209"/>
      <c r="D41" s="187" t="str">
        <f t="shared" si="0"/>
        <v/>
      </c>
      <c r="E41" s="210"/>
      <c r="F41" s="210"/>
      <c r="G41" s="210"/>
      <c r="H41" s="210"/>
      <c r="I41" s="216"/>
      <c r="J41" s="244"/>
      <c r="K41" s="39" t="s">
        <v>113</v>
      </c>
    </row>
    <row r="42" spans="2:11">
      <c r="B42" s="208"/>
      <c r="C42" s="209"/>
      <c r="D42" s="187" t="str">
        <f t="shared" si="0"/>
        <v/>
      </c>
      <c r="E42" s="210"/>
      <c r="F42" s="210"/>
      <c r="G42" s="210"/>
      <c r="H42" s="210"/>
      <c r="I42" s="216"/>
      <c r="J42" s="244"/>
      <c r="K42" s="39" t="s">
        <v>113</v>
      </c>
    </row>
    <row r="43" spans="2:11">
      <c r="B43" s="208"/>
      <c r="C43" s="209"/>
      <c r="D43" s="187" t="str">
        <f t="shared" si="0"/>
        <v/>
      </c>
      <c r="E43" s="210"/>
      <c r="F43" s="210"/>
      <c r="G43" s="210"/>
      <c r="H43" s="210"/>
      <c r="I43" s="216"/>
      <c r="J43" s="244"/>
      <c r="K43" s="39" t="s">
        <v>113</v>
      </c>
    </row>
    <row r="44" spans="2:11">
      <c r="B44" s="208"/>
      <c r="C44" s="209"/>
      <c r="D44" s="187" t="str">
        <f t="shared" si="0"/>
        <v/>
      </c>
      <c r="E44" s="210"/>
      <c r="F44" s="210"/>
      <c r="G44" s="210"/>
      <c r="H44" s="210"/>
      <c r="I44" s="216"/>
      <c r="J44" s="244"/>
      <c r="K44" s="39" t="s">
        <v>113</v>
      </c>
    </row>
    <row r="45" spans="2:11">
      <c r="B45" s="208"/>
      <c r="C45" s="209"/>
      <c r="D45" s="187" t="str">
        <f t="shared" si="0"/>
        <v/>
      </c>
      <c r="E45" s="210"/>
      <c r="F45" s="210"/>
      <c r="G45" s="210"/>
      <c r="H45" s="210"/>
      <c r="I45" s="216"/>
      <c r="J45" s="244"/>
      <c r="K45" s="39" t="s">
        <v>113</v>
      </c>
    </row>
    <row r="46" spans="2:11">
      <c r="B46" s="208"/>
      <c r="C46" s="209"/>
      <c r="D46" s="187" t="str">
        <f t="shared" si="0"/>
        <v/>
      </c>
      <c r="E46" s="210"/>
      <c r="F46" s="210"/>
      <c r="G46" s="210"/>
      <c r="H46" s="210"/>
      <c r="I46" s="216"/>
      <c r="J46" s="244"/>
      <c r="K46" s="39" t="s">
        <v>113</v>
      </c>
    </row>
    <row r="47" spans="2:11">
      <c r="B47" s="208"/>
      <c r="C47" s="209"/>
      <c r="D47" s="187" t="str">
        <f t="shared" si="0"/>
        <v/>
      </c>
      <c r="E47" s="210"/>
      <c r="F47" s="210"/>
      <c r="G47" s="210"/>
      <c r="H47" s="210"/>
      <c r="I47" s="216"/>
      <c r="J47" s="244"/>
      <c r="K47" s="39" t="s">
        <v>113</v>
      </c>
    </row>
    <row r="48" spans="2:11">
      <c r="B48" s="208"/>
      <c r="C48" s="209"/>
      <c r="D48" s="187" t="str">
        <f t="shared" si="0"/>
        <v/>
      </c>
      <c r="E48" s="210"/>
      <c r="F48" s="210"/>
      <c r="G48" s="210"/>
      <c r="H48" s="210"/>
      <c r="I48" s="216"/>
      <c r="J48" s="244"/>
      <c r="K48" s="39" t="s">
        <v>113</v>
      </c>
    </row>
    <row r="49" spans="2:11">
      <c r="B49" s="208"/>
      <c r="C49" s="209"/>
      <c r="D49" s="187" t="str">
        <f t="shared" si="0"/>
        <v/>
      </c>
      <c r="E49" s="210"/>
      <c r="F49" s="210"/>
      <c r="G49" s="210"/>
      <c r="H49" s="210"/>
      <c r="I49" s="216"/>
      <c r="J49" s="244"/>
      <c r="K49" s="39" t="s">
        <v>113</v>
      </c>
    </row>
    <row r="50" spans="2:11">
      <c r="B50" s="208"/>
      <c r="C50" s="209"/>
      <c r="D50" s="187" t="str">
        <f t="shared" si="0"/>
        <v/>
      </c>
      <c r="E50" s="210"/>
      <c r="F50" s="210"/>
      <c r="G50" s="210"/>
      <c r="H50" s="210"/>
      <c r="I50" s="216"/>
      <c r="J50" s="244"/>
      <c r="K50" s="39" t="s">
        <v>113</v>
      </c>
    </row>
    <row r="51" spans="2:11">
      <c r="B51" s="208"/>
      <c r="C51" s="209"/>
      <c r="D51" s="187" t="str">
        <f t="shared" si="0"/>
        <v/>
      </c>
      <c r="E51" s="210"/>
      <c r="F51" s="210"/>
      <c r="G51" s="210"/>
      <c r="H51" s="210"/>
      <c r="I51" s="216"/>
      <c r="J51" s="244"/>
      <c r="K51" s="39" t="s">
        <v>113</v>
      </c>
    </row>
    <row r="52" spans="2:11">
      <c r="B52" s="208"/>
      <c r="C52" s="209"/>
      <c r="D52" s="187" t="str">
        <f t="shared" si="0"/>
        <v/>
      </c>
      <c r="E52" s="210"/>
      <c r="F52" s="210"/>
      <c r="G52" s="210"/>
      <c r="H52" s="210"/>
      <c r="I52" s="216"/>
      <c r="J52" s="244"/>
      <c r="K52" s="39" t="s">
        <v>113</v>
      </c>
    </row>
    <row r="53" spans="2:11">
      <c r="B53" s="208"/>
      <c r="C53" s="209"/>
      <c r="D53" s="187" t="str">
        <f t="shared" si="0"/>
        <v/>
      </c>
      <c r="E53" s="210"/>
      <c r="F53" s="210"/>
      <c r="G53" s="210"/>
      <c r="H53" s="210"/>
      <c r="I53" s="216"/>
      <c r="J53" s="244"/>
      <c r="K53" s="39" t="s">
        <v>113</v>
      </c>
    </row>
    <row r="54" spans="2:11">
      <c r="B54" s="208"/>
      <c r="C54" s="209"/>
      <c r="D54" s="187" t="str">
        <f t="shared" si="0"/>
        <v/>
      </c>
      <c r="E54" s="210"/>
      <c r="F54" s="210"/>
      <c r="G54" s="210"/>
      <c r="H54" s="210"/>
      <c r="I54" s="216"/>
      <c r="J54" s="244"/>
      <c r="K54" s="39" t="s">
        <v>113</v>
      </c>
    </row>
    <row r="55" spans="2:11">
      <c r="B55" s="208"/>
      <c r="C55" s="209"/>
      <c r="D55" s="187" t="str">
        <f t="shared" si="0"/>
        <v/>
      </c>
      <c r="E55" s="210"/>
      <c r="F55" s="210"/>
      <c r="G55" s="210"/>
      <c r="H55" s="210"/>
      <c r="I55" s="216"/>
      <c r="J55" s="244"/>
      <c r="K55" s="39" t="s">
        <v>113</v>
      </c>
    </row>
    <row r="56" spans="2:11">
      <c r="B56" s="208"/>
      <c r="C56" s="209"/>
      <c r="D56" s="187" t="str">
        <f t="shared" si="0"/>
        <v/>
      </c>
      <c r="E56" s="210"/>
      <c r="F56" s="210"/>
      <c r="G56" s="210"/>
      <c r="H56" s="210"/>
      <c r="I56" s="216"/>
      <c r="J56" s="244"/>
      <c r="K56" s="39" t="s">
        <v>113</v>
      </c>
    </row>
    <row r="57" spans="2:11">
      <c r="B57" s="208"/>
      <c r="C57" s="209"/>
      <c r="D57" s="187" t="str">
        <f t="shared" si="0"/>
        <v/>
      </c>
      <c r="E57" s="210"/>
      <c r="F57" s="210"/>
      <c r="G57" s="210"/>
      <c r="H57" s="210"/>
      <c r="I57" s="216"/>
      <c r="J57" s="244"/>
      <c r="K57" s="39" t="s">
        <v>113</v>
      </c>
    </row>
    <row r="58" spans="2:11">
      <c r="B58" s="208"/>
      <c r="C58" s="209"/>
      <c r="D58" s="187" t="str">
        <f t="shared" si="0"/>
        <v/>
      </c>
      <c r="E58" s="210"/>
      <c r="F58" s="210"/>
      <c r="G58" s="210"/>
      <c r="H58" s="210"/>
      <c r="I58" s="216"/>
      <c r="J58" s="244"/>
      <c r="K58" s="39" t="s">
        <v>113</v>
      </c>
    </row>
    <row r="59" spans="2:11">
      <c r="B59" s="208"/>
      <c r="C59" s="209"/>
      <c r="D59" s="187" t="str">
        <f t="shared" si="0"/>
        <v/>
      </c>
      <c r="E59" s="210"/>
      <c r="F59" s="210"/>
      <c r="G59" s="210"/>
      <c r="H59" s="210"/>
      <c r="I59" s="216"/>
      <c r="J59" s="244"/>
      <c r="K59" s="39" t="s">
        <v>113</v>
      </c>
    </row>
    <row r="60" spans="2:11">
      <c r="B60" s="208"/>
      <c r="C60" s="209"/>
      <c r="D60" s="187" t="str">
        <f t="shared" si="0"/>
        <v/>
      </c>
      <c r="E60" s="210"/>
      <c r="F60" s="210"/>
      <c r="G60" s="210"/>
      <c r="H60" s="210"/>
      <c r="I60" s="216"/>
      <c r="J60" s="244"/>
      <c r="K60" s="39" t="s">
        <v>113</v>
      </c>
    </row>
    <row r="61" spans="2:11">
      <c r="B61" s="208"/>
      <c r="C61" s="209"/>
      <c r="D61" s="187" t="str">
        <f t="shared" si="0"/>
        <v/>
      </c>
      <c r="E61" s="210"/>
      <c r="F61" s="210"/>
      <c r="G61" s="210"/>
      <c r="H61" s="210"/>
      <c r="I61" s="216"/>
      <c r="J61" s="244"/>
      <c r="K61" s="39" t="s">
        <v>113</v>
      </c>
    </row>
    <row r="62" spans="2:11">
      <c r="B62" s="208"/>
      <c r="C62" s="209"/>
      <c r="D62" s="187" t="str">
        <f t="shared" si="0"/>
        <v/>
      </c>
      <c r="E62" s="210"/>
      <c r="F62" s="210"/>
      <c r="G62" s="210"/>
      <c r="H62" s="210"/>
      <c r="I62" s="216"/>
      <c r="J62" s="244"/>
      <c r="K62" s="39" t="s">
        <v>113</v>
      </c>
    </row>
    <row r="63" spans="2:11">
      <c r="B63" s="208"/>
      <c r="C63" s="209"/>
      <c r="D63" s="187" t="str">
        <f t="shared" si="0"/>
        <v/>
      </c>
      <c r="E63" s="210"/>
      <c r="F63" s="210"/>
      <c r="G63" s="210"/>
      <c r="H63" s="210"/>
      <c r="I63" s="216"/>
      <c r="J63" s="244"/>
      <c r="K63" s="39" t="s">
        <v>113</v>
      </c>
    </row>
    <row r="64" spans="2:11">
      <c r="B64" s="208"/>
      <c r="C64" s="209"/>
      <c r="D64" s="187" t="str">
        <f t="shared" si="0"/>
        <v/>
      </c>
      <c r="E64" s="210"/>
      <c r="F64" s="210"/>
      <c r="G64" s="210"/>
      <c r="H64" s="210"/>
      <c r="I64" s="216"/>
      <c r="J64" s="244"/>
      <c r="K64" s="39" t="s">
        <v>113</v>
      </c>
    </row>
    <row r="65" spans="2:11">
      <c r="B65" s="208"/>
      <c r="C65" s="209"/>
      <c r="D65" s="187" t="str">
        <f t="shared" si="0"/>
        <v/>
      </c>
      <c r="E65" s="210"/>
      <c r="F65" s="210"/>
      <c r="G65" s="210"/>
      <c r="H65" s="210"/>
      <c r="I65" s="216"/>
      <c r="J65" s="244"/>
      <c r="K65" s="39" t="s">
        <v>113</v>
      </c>
    </row>
    <row r="66" spans="2:11">
      <c r="B66" s="208"/>
      <c r="C66" s="209"/>
      <c r="D66" s="187" t="str">
        <f t="shared" si="0"/>
        <v/>
      </c>
      <c r="E66" s="210"/>
      <c r="F66" s="210"/>
      <c r="G66" s="210"/>
      <c r="H66" s="210"/>
      <c r="I66" s="216"/>
      <c r="J66" s="244"/>
      <c r="K66" s="39" t="s">
        <v>113</v>
      </c>
    </row>
    <row r="67" spans="2:11">
      <c r="B67" s="208"/>
      <c r="C67" s="209"/>
      <c r="D67" s="187" t="str">
        <f t="shared" si="0"/>
        <v/>
      </c>
      <c r="E67" s="210"/>
      <c r="F67" s="210"/>
      <c r="G67" s="210"/>
      <c r="H67" s="210"/>
      <c r="I67" s="216"/>
      <c r="J67" s="244"/>
      <c r="K67" s="39" t="s">
        <v>113</v>
      </c>
    </row>
    <row r="68" spans="2:11">
      <c r="B68" s="208"/>
      <c r="C68" s="209"/>
      <c r="D68" s="187" t="str">
        <f t="shared" si="0"/>
        <v/>
      </c>
      <c r="E68" s="210"/>
      <c r="F68" s="210"/>
      <c r="G68" s="210"/>
      <c r="H68" s="210"/>
      <c r="I68" s="216"/>
      <c r="J68" s="244"/>
      <c r="K68" s="39" t="s">
        <v>113</v>
      </c>
    </row>
    <row r="69" spans="2:11">
      <c r="B69" s="208"/>
      <c r="C69" s="209"/>
      <c r="D69" s="187" t="str">
        <f t="shared" si="0"/>
        <v/>
      </c>
      <c r="E69" s="210"/>
      <c r="F69" s="210"/>
      <c r="G69" s="210"/>
      <c r="H69" s="210"/>
      <c r="I69" s="216"/>
      <c r="J69" s="244"/>
      <c r="K69" s="39" t="s">
        <v>113</v>
      </c>
    </row>
    <row r="70" spans="2:11">
      <c r="B70" s="208"/>
      <c r="C70" s="209"/>
      <c r="D70" s="187" t="str">
        <f t="shared" si="0"/>
        <v/>
      </c>
      <c r="E70" s="210"/>
      <c r="F70" s="210"/>
      <c r="G70" s="210"/>
      <c r="H70" s="210"/>
      <c r="I70" s="216"/>
      <c r="J70" s="244"/>
      <c r="K70" s="39" t="s">
        <v>113</v>
      </c>
    </row>
    <row r="71" spans="2:11">
      <c r="B71" s="208"/>
      <c r="C71" s="209"/>
      <c r="D71" s="187" t="str">
        <f t="shared" si="0"/>
        <v/>
      </c>
      <c r="E71" s="210"/>
      <c r="F71" s="210"/>
      <c r="G71" s="210"/>
      <c r="H71" s="210"/>
      <c r="I71" s="216"/>
      <c r="J71" s="244"/>
      <c r="K71" s="39" t="s">
        <v>113</v>
      </c>
    </row>
    <row r="72" spans="2:11">
      <c r="B72" s="208"/>
      <c r="C72" s="209"/>
      <c r="D72" s="187" t="str">
        <f t="shared" si="0"/>
        <v/>
      </c>
      <c r="E72" s="210"/>
      <c r="F72" s="210"/>
      <c r="G72" s="210"/>
      <c r="H72" s="210"/>
      <c r="I72" s="216"/>
      <c r="J72" s="244"/>
      <c r="K72" s="39" t="s">
        <v>113</v>
      </c>
    </row>
    <row r="73" spans="2:11">
      <c r="B73" s="208"/>
      <c r="C73" s="209"/>
      <c r="D73" s="187" t="str">
        <f t="shared" si="0"/>
        <v/>
      </c>
      <c r="E73" s="210"/>
      <c r="F73" s="210"/>
      <c r="G73" s="210"/>
      <c r="H73" s="210"/>
      <c r="I73" s="216"/>
      <c r="J73" s="244"/>
      <c r="K73" s="39" t="s">
        <v>113</v>
      </c>
    </row>
    <row r="74" spans="2:11">
      <c r="B74" s="208"/>
      <c r="C74" s="209"/>
      <c r="D74" s="187" t="str">
        <f t="shared" si="0"/>
        <v/>
      </c>
      <c r="E74" s="210"/>
      <c r="F74" s="210"/>
      <c r="G74" s="210"/>
      <c r="H74" s="210"/>
      <c r="I74" s="216"/>
      <c r="J74" s="244"/>
      <c r="K74" s="39" t="s">
        <v>113</v>
      </c>
    </row>
    <row r="75" spans="2:11">
      <c r="B75" s="208"/>
      <c r="C75" s="209"/>
      <c r="D75" s="187" t="str">
        <f t="shared" ref="D75:D106" si="1">IF($C75 &lt;&gt; "", IF(ISERROR(MATCH(C75, 祝日, 0)), TEXT($C75, "aaa"), "祝日"), "")</f>
        <v/>
      </c>
      <c r="E75" s="210"/>
      <c r="F75" s="210"/>
      <c r="G75" s="210"/>
      <c r="H75" s="210"/>
      <c r="I75" s="216"/>
      <c r="J75" s="244"/>
      <c r="K75" s="39" t="s">
        <v>113</v>
      </c>
    </row>
    <row r="76" spans="2:11">
      <c r="B76" s="208"/>
      <c r="C76" s="209"/>
      <c r="D76" s="187" t="str">
        <f t="shared" si="1"/>
        <v/>
      </c>
      <c r="E76" s="210"/>
      <c r="F76" s="210"/>
      <c r="G76" s="210"/>
      <c r="H76" s="210"/>
      <c r="I76" s="216"/>
      <c r="J76" s="244"/>
      <c r="K76" s="39" t="s">
        <v>113</v>
      </c>
    </row>
    <row r="77" spans="2:11">
      <c r="B77" s="208"/>
      <c r="C77" s="209"/>
      <c r="D77" s="187" t="str">
        <f t="shared" si="1"/>
        <v/>
      </c>
      <c r="E77" s="210"/>
      <c r="F77" s="210"/>
      <c r="G77" s="210"/>
      <c r="H77" s="210"/>
      <c r="I77" s="216"/>
      <c r="J77" s="244"/>
      <c r="K77" s="39" t="s">
        <v>113</v>
      </c>
    </row>
    <row r="78" spans="2:11">
      <c r="B78" s="208"/>
      <c r="C78" s="209"/>
      <c r="D78" s="187" t="str">
        <f t="shared" si="1"/>
        <v/>
      </c>
      <c r="E78" s="210"/>
      <c r="F78" s="210"/>
      <c r="G78" s="210"/>
      <c r="H78" s="210"/>
      <c r="I78" s="216"/>
      <c r="J78" s="244"/>
      <c r="K78" s="39" t="s">
        <v>113</v>
      </c>
    </row>
    <row r="79" spans="2:11">
      <c r="B79" s="208"/>
      <c r="C79" s="209"/>
      <c r="D79" s="187" t="str">
        <f t="shared" si="1"/>
        <v/>
      </c>
      <c r="E79" s="210"/>
      <c r="F79" s="210"/>
      <c r="G79" s="210"/>
      <c r="H79" s="210"/>
      <c r="I79" s="216"/>
      <c r="J79" s="244"/>
      <c r="K79" s="39" t="s">
        <v>113</v>
      </c>
    </row>
    <row r="80" spans="2:11">
      <c r="B80" s="208"/>
      <c r="C80" s="209"/>
      <c r="D80" s="187" t="str">
        <f t="shared" si="1"/>
        <v/>
      </c>
      <c r="E80" s="210"/>
      <c r="F80" s="210"/>
      <c r="G80" s="210"/>
      <c r="H80" s="210"/>
      <c r="I80" s="216"/>
      <c r="J80" s="244"/>
      <c r="K80" s="39" t="s">
        <v>113</v>
      </c>
    </row>
    <row r="81" spans="2:11">
      <c r="B81" s="208"/>
      <c r="C81" s="209"/>
      <c r="D81" s="187" t="str">
        <f t="shared" si="1"/>
        <v/>
      </c>
      <c r="E81" s="210"/>
      <c r="F81" s="210"/>
      <c r="G81" s="210"/>
      <c r="H81" s="210"/>
      <c r="I81" s="216"/>
      <c r="J81" s="244"/>
      <c r="K81" s="39" t="s">
        <v>113</v>
      </c>
    </row>
    <row r="82" spans="2:11">
      <c r="B82" s="208"/>
      <c r="C82" s="209"/>
      <c r="D82" s="187" t="str">
        <f t="shared" si="1"/>
        <v/>
      </c>
      <c r="E82" s="210"/>
      <c r="F82" s="210"/>
      <c r="G82" s="210"/>
      <c r="H82" s="210"/>
      <c r="I82" s="216"/>
      <c r="J82" s="244"/>
      <c r="K82" s="39" t="s">
        <v>113</v>
      </c>
    </row>
    <row r="83" spans="2:11">
      <c r="B83" s="208"/>
      <c r="C83" s="209"/>
      <c r="D83" s="187" t="str">
        <f t="shared" si="1"/>
        <v/>
      </c>
      <c r="E83" s="210"/>
      <c r="F83" s="210"/>
      <c r="G83" s="210"/>
      <c r="H83" s="210"/>
      <c r="I83" s="216"/>
      <c r="J83" s="244"/>
      <c r="K83" s="39" t="s">
        <v>113</v>
      </c>
    </row>
    <row r="84" spans="2:11">
      <c r="B84" s="208"/>
      <c r="C84" s="209"/>
      <c r="D84" s="187" t="str">
        <f t="shared" si="1"/>
        <v/>
      </c>
      <c r="E84" s="210"/>
      <c r="F84" s="210"/>
      <c r="G84" s="210"/>
      <c r="H84" s="210"/>
      <c r="I84" s="216"/>
      <c r="J84" s="244"/>
      <c r="K84" s="39" t="s">
        <v>113</v>
      </c>
    </row>
    <row r="85" spans="2:11">
      <c r="B85" s="208"/>
      <c r="C85" s="209"/>
      <c r="D85" s="187" t="str">
        <f t="shared" si="1"/>
        <v/>
      </c>
      <c r="E85" s="210"/>
      <c r="F85" s="210"/>
      <c r="G85" s="210"/>
      <c r="H85" s="210"/>
      <c r="I85" s="216"/>
      <c r="J85" s="244"/>
      <c r="K85" s="39" t="s">
        <v>113</v>
      </c>
    </row>
    <row r="86" spans="2:11">
      <c r="B86" s="208"/>
      <c r="C86" s="209"/>
      <c r="D86" s="187" t="str">
        <f t="shared" si="1"/>
        <v/>
      </c>
      <c r="E86" s="210"/>
      <c r="F86" s="210"/>
      <c r="G86" s="210"/>
      <c r="H86" s="210"/>
      <c r="I86" s="216"/>
      <c r="J86" s="244"/>
      <c r="K86" s="39" t="s">
        <v>113</v>
      </c>
    </row>
    <row r="87" spans="2:11">
      <c r="B87" s="208"/>
      <c r="C87" s="209"/>
      <c r="D87" s="187" t="str">
        <f t="shared" si="1"/>
        <v/>
      </c>
      <c r="E87" s="210"/>
      <c r="F87" s="210"/>
      <c r="G87" s="210"/>
      <c r="H87" s="210"/>
      <c r="I87" s="216"/>
      <c r="J87" s="244"/>
      <c r="K87" s="39" t="s">
        <v>113</v>
      </c>
    </row>
    <row r="88" spans="2:11">
      <c r="B88" s="208"/>
      <c r="C88" s="209"/>
      <c r="D88" s="187" t="str">
        <f t="shared" si="1"/>
        <v/>
      </c>
      <c r="E88" s="210"/>
      <c r="F88" s="210"/>
      <c r="G88" s="210"/>
      <c r="H88" s="210"/>
      <c r="I88" s="216"/>
      <c r="J88" s="244"/>
      <c r="K88" s="39" t="s">
        <v>113</v>
      </c>
    </row>
    <row r="89" spans="2:11">
      <c r="B89" s="208"/>
      <c r="C89" s="209"/>
      <c r="D89" s="187" t="str">
        <f t="shared" si="1"/>
        <v/>
      </c>
      <c r="E89" s="210"/>
      <c r="F89" s="210"/>
      <c r="G89" s="210"/>
      <c r="H89" s="210"/>
      <c r="I89" s="216"/>
      <c r="J89" s="244"/>
      <c r="K89" s="39" t="s">
        <v>113</v>
      </c>
    </row>
    <row r="90" spans="2:11">
      <c r="B90" s="208"/>
      <c r="C90" s="209"/>
      <c r="D90" s="187" t="str">
        <f t="shared" si="1"/>
        <v/>
      </c>
      <c r="E90" s="210"/>
      <c r="F90" s="210"/>
      <c r="G90" s="210"/>
      <c r="H90" s="210"/>
      <c r="I90" s="216"/>
      <c r="J90" s="244"/>
      <c r="K90" s="39" t="s">
        <v>113</v>
      </c>
    </row>
    <row r="91" spans="2:11">
      <c r="B91" s="208"/>
      <c r="C91" s="209"/>
      <c r="D91" s="187" t="str">
        <f t="shared" si="1"/>
        <v/>
      </c>
      <c r="E91" s="210"/>
      <c r="F91" s="210"/>
      <c r="G91" s="210"/>
      <c r="H91" s="210"/>
      <c r="I91" s="216"/>
      <c r="J91" s="244"/>
      <c r="K91" s="39" t="s">
        <v>113</v>
      </c>
    </row>
    <row r="92" spans="2:11">
      <c r="B92" s="208"/>
      <c r="C92" s="209"/>
      <c r="D92" s="187" t="str">
        <f t="shared" si="1"/>
        <v/>
      </c>
      <c r="E92" s="210"/>
      <c r="F92" s="210"/>
      <c r="G92" s="210"/>
      <c r="H92" s="210"/>
      <c r="I92" s="216"/>
      <c r="J92" s="244"/>
      <c r="K92" s="39" t="s">
        <v>113</v>
      </c>
    </row>
    <row r="93" spans="2:11">
      <c r="B93" s="208"/>
      <c r="C93" s="209"/>
      <c r="D93" s="187" t="str">
        <f t="shared" si="1"/>
        <v/>
      </c>
      <c r="E93" s="210"/>
      <c r="F93" s="210"/>
      <c r="G93" s="210"/>
      <c r="H93" s="210"/>
      <c r="I93" s="216"/>
      <c r="J93" s="244"/>
      <c r="K93" s="39" t="s">
        <v>113</v>
      </c>
    </row>
    <row r="94" spans="2:11">
      <c r="B94" s="208"/>
      <c r="C94" s="209"/>
      <c r="D94" s="187" t="str">
        <f t="shared" si="1"/>
        <v/>
      </c>
      <c r="E94" s="210"/>
      <c r="F94" s="210"/>
      <c r="G94" s="210"/>
      <c r="H94" s="210"/>
      <c r="I94" s="216"/>
      <c r="J94" s="244"/>
      <c r="K94" s="39" t="s">
        <v>113</v>
      </c>
    </row>
    <row r="95" spans="2:11">
      <c r="B95" s="208"/>
      <c r="C95" s="209"/>
      <c r="D95" s="187" t="str">
        <f t="shared" si="1"/>
        <v/>
      </c>
      <c r="E95" s="210"/>
      <c r="F95" s="210"/>
      <c r="G95" s="210"/>
      <c r="H95" s="210"/>
      <c r="I95" s="216"/>
      <c r="J95" s="244"/>
      <c r="K95" s="39" t="s">
        <v>113</v>
      </c>
    </row>
    <row r="96" spans="2:11">
      <c r="B96" s="208"/>
      <c r="C96" s="209"/>
      <c r="D96" s="187" t="str">
        <f t="shared" si="1"/>
        <v/>
      </c>
      <c r="E96" s="210"/>
      <c r="F96" s="210"/>
      <c r="G96" s="210"/>
      <c r="H96" s="210"/>
      <c r="I96" s="216"/>
      <c r="J96" s="244"/>
      <c r="K96" s="39" t="s">
        <v>113</v>
      </c>
    </row>
    <row r="97" spans="2:11">
      <c r="B97" s="208"/>
      <c r="C97" s="209"/>
      <c r="D97" s="187" t="str">
        <f t="shared" si="1"/>
        <v/>
      </c>
      <c r="E97" s="210"/>
      <c r="F97" s="210"/>
      <c r="G97" s="210"/>
      <c r="H97" s="210"/>
      <c r="I97" s="216"/>
      <c r="J97" s="244"/>
      <c r="K97" s="39" t="s">
        <v>113</v>
      </c>
    </row>
    <row r="98" spans="2:11">
      <c r="B98" s="208"/>
      <c r="C98" s="209"/>
      <c r="D98" s="187" t="str">
        <f t="shared" si="1"/>
        <v/>
      </c>
      <c r="E98" s="210"/>
      <c r="F98" s="210"/>
      <c r="G98" s="210"/>
      <c r="H98" s="210"/>
      <c r="I98" s="216"/>
      <c r="J98" s="244"/>
      <c r="K98" s="39" t="s">
        <v>113</v>
      </c>
    </row>
    <row r="99" spans="2:11">
      <c r="B99" s="208"/>
      <c r="C99" s="209"/>
      <c r="D99" s="187" t="str">
        <f t="shared" si="1"/>
        <v/>
      </c>
      <c r="E99" s="210"/>
      <c r="F99" s="210"/>
      <c r="G99" s="210"/>
      <c r="H99" s="210"/>
      <c r="I99" s="216"/>
      <c r="J99" s="244"/>
      <c r="K99" s="39" t="s">
        <v>113</v>
      </c>
    </row>
    <row r="100" spans="2:11">
      <c r="B100" s="208"/>
      <c r="C100" s="209"/>
      <c r="D100" s="187" t="str">
        <f t="shared" si="1"/>
        <v/>
      </c>
      <c r="E100" s="210"/>
      <c r="F100" s="210"/>
      <c r="G100" s="210"/>
      <c r="H100" s="210"/>
      <c r="I100" s="216"/>
      <c r="J100" s="244"/>
      <c r="K100" s="39" t="s">
        <v>113</v>
      </c>
    </row>
    <row r="101" spans="2:11">
      <c r="B101" s="208"/>
      <c r="C101" s="209"/>
      <c r="D101" s="187" t="str">
        <f t="shared" si="1"/>
        <v/>
      </c>
      <c r="E101" s="210"/>
      <c r="F101" s="210"/>
      <c r="G101" s="210"/>
      <c r="H101" s="210"/>
      <c r="I101" s="216"/>
      <c r="J101" s="244"/>
      <c r="K101" s="39" t="s">
        <v>113</v>
      </c>
    </row>
    <row r="102" spans="2:11">
      <c r="B102" s="208"/>
      <c r="C102" s="209"/>
      <c r="D102" s="187" t="str">
        <f t="shared" si="1"/>
        <v/>
      </c>
      <c r="E102" s="210"/>
      <c r="F102" s="210"/>
      <c r="G102" s="210"/>
      <c r="H102" s="210"/>
      <c r="I102" s="216"/>
      <c r="J102" s="244"/>
      <c r="K102" s="39" t="s">
        <v>113</v>
      </c>
    </row>
    <row r="103" spans="2:11">
      <c r="B103" s="208"/>
      <c r="C103" s="209"/>
      <c r="D103" s="187" t="str">
        <f t="shared" si="1"/>
        <v/>
      </c>
      <c r="E103" s="210"/>
      <c r="F103" s="210"/>
      <c r="G103" s="210"/>
      <c r="H103" s="210"/>
      <c r="I103" s="216"/>
      <c r="J103" s="244"/>
      <c r="K103" s="39" t="s">
        <v>113</v>
      </c>
    </row>
    <row r="104" spans="2:11">
      <c r="B104" s="208"/>
      <c r="C104" s="209"/>
      <c r="D104" s="187" t="str">
        <f t="shared" si="1"/>
        <v/>
      </c>
      <c r="E104" s="210"/>
      <c r="F104" s="210"/>
      <c r="G104" s="210"/>
      <c r="H104" s="210"/>
      <c r="I104" s="216"/>
      <c r="J104" s="244"/>
      <c r="K104" s="39" t="s">
        <v>113</v>
      </c>
    </row>
    <row r="105" spans="2:11">
      <c r="B105" s="208"/>
      <c r="C105" s="209"/>
      <c r="D105" s="187" t="str">
        <f t="shared" si="1"/>
        <v/>
      </c>
      <c r="E105" s="210"/>
      <c r="F105" s="210"/>
      <c r="G105" s="210"/>
      <c r="H105" s="210"/>
      <c r="I105" s="216"/>
      <c r="J105" s="244"/>
      <c r="K105" s="39" t="s">
        <v>113</v>
      </c>
    </row>
    <row r="106" spans="2:11">
      <c r="B106" s="245"/>
      <c r="C106" s="218"/>
      <c r="D106" s="199" t="str">
        <f t="shared" si="1"/>
        <v/>
      </c>
      <c r="E106" s="219"/>
      <c r="F106" s="219"/>
      <c r="G106" s="219"/>
      <c r="H106" s="219"/>
      <c r="I106" s="225"/>
      <c r="J106" s="24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2BBD0CB6-720D-44F2-AA33-8FEB7BFD633C}">
      <formula1>"悪天候, 交通渋滞, 乗客の対応, システムトラブル, その他"</formula1>
    </dataValidation>
    <dataValidation type="date" operator="greaterThanOrEqual" allowBlank="1" showInputMessage="1" showErrorMessage="1" sqref="C11:C106" xr:uid="{D8023EDB-22CC-46F2-9A1C-0D76042C473C}">
      <formula1>44927</formula1>
    </dataValidation>
    <dataValidation type="time" operator="greaterThanOrEqual" allowBlank="1" showInputMessage="1" showErrorMessage="1" sqref="E11:H106" xr:uid="{E735E3A1-396B-496A-8A81-29B6EB62FD82}">
      <formula1>0</formula1>
    </dataValidation>
  </dataValidations>
  <pageMargins left="0.7" right="0.7" top="0.75" bottom="0.75" header="0.3" footer="0.3"/>
  <pageSetup paperSize="9" scale="10"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tabColor theme="6" tint="0.79998168889431442"/>
    <pageSetUpPr fitToPage="1"/>
  </sheetPr>
  <dimension ref="B1:B2"/>
  <sheetViews>
    <sheetView workbookViewId="0"/>
  </sheetViews>
  <sheetFormatPr defaultColWidth="8" defaultRowHeight="16"/>
  <cols>
    <col min="1" max="1" width="3.58203125" style="139" customWidth="1"/>
    <col min="2" max="16384" width="8" style="139"/>
  </cols>
  <sheetData>
    <row r="1" spans="2:2" ht="16.399999999999999" customHeight="1"/>
    <row r="2" spans="2:2">
      <c r="B2" s="164" t="s">
        <v>257</v>
      </c>
    </row>
  </sheetData>
  <phoneticPr fontId="3"/>
  <pageMargins left="0.70866141732283472" right="0.70866141732283472" top="0.74803149606299213" bottom="0.74803149606299213" header="0.31496062992125984" footer="0.31496062992125984"/>
  <pageSetup paperSize="9"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tabColor theme="6" tint="0.79998168889431442"/>
    <pageSetUpPr fitToPage="1"/>
  </sheetPr>
  <dimension ref="B1:E22"/>
  <sheetViews>
    <sheetView workbookViewId="0">
      <selection activeCell="E8" sqref="E8"/>
    </sheetView>
  </sheetViews>
  <sheetFormatPr defaultRowHeight="18"/>
  <cols>
    <col min="1" max="1" width="3.58203125" customWidth="1"/>
    <col min="2" max="2" width="4" customWidth="1"/>
    <col min="3" max="3" width="39.83203125" bestFit="1" customWidth="1"/>
    <col min="4" max="4" width="18.58203125" customWidth="1"/>
    <col min="5" max="5" width="100.58203125" customWidth="1"/>
  </cols>
  <sheetData>
    <row r="1" spans="2:5" ht="16.399999999999999" customHeight="1"/>
    <row r="2" spans="2:5">
      <c r="B2" s="165" t="s">
        <v>278</v>
      </c>
      <c r="C2" s="142"/>
      <c r="D2" s="142"/>
      <c r="E2" s="142"/>
    </row>
    <row r="3" spans="2:5">
      <c r="B3" s="142"/>
      <c r="C3" s="142" t="s">
        <v>284</v>
      </c>
      <c r="D3" s="142"/>
      <c r="E3" s="142"/>
    </row>
    <row r="4" spans="2:5">
      <c r="B4" s="142"/>
      <c r="C4" s="142" t="s">
        <v>283</v>
      </c>
      <c r="D4" s="142"/>
      <c r="E4" s="142"/>
    </row>
    <row r="5" spans="2:5">
      <c r="B5" s="142"/>
      <c r="C5" s="142"/>
      <c r="D5" s="142"/>
      <c r="E5" s="142"/>
    </row>
    <row r="6" spans="2:5">
      <c r="B6" s="160" t="s">
        <v>280</v>
      </c>
      <c r="C6" s="277" t="s">
        <v>205</v>
      </c>
      <c r="D6" s="278" t="s">
        <v>259</v>
      </c>
      <c r="E6" s="279" t="s">
        <v>258</v>
      </c>
    </row>
    <row r="7" spans="2:5">
      <c r="B7" s="161">
        <v>1</v>
      </c>
      <c r="C7" s="298" t="s">
        <v>211</v>
      </c>
      <c r="D7" s="270" t="s">
        <v>242</v>
      </c>
      <c r="E7" s="271" t="s">
        <v>277</v>
      </c>
    </row>
    <row r="8" spans="2:5">
      <c r="B8" s="162">
        <v>2</v>
      </c>
      <c r="C8" s="299"/>
      <c r="D8" s="272" t="s">
        <v>204</v>
      </c>
      <c r="E8" s="273" t="s">
        <v>260</v>
      </c>
    </row>
    <row r="9" spans="2:5">
      <c r="B9" s="162">
        <v>3</v>
      </c>
      <c r="C9" s="274" t="s">
        <v>247</v>
      </c>
      <c r="D9" s="272" t="s">
        <v>242</v>
      </c>
      <c r="E9" s="273" t="s">
        <v>261</v>
      </c>
    </row>
    <row r="10" spans="2:5">
      <c r="B10" s="162">
        <v>4</v>
      </c>
      <c r="C10" s="296" t="s">
        <v>245</v>
      </c>
      <c r="D10" s="272" t="s">
        <v>204</v>
      </c>
      <c r="E10" s="273" t="s">
        <v>262</v>
      </c>
    </row>
    <row r="11" spans="2:5">
      <c r="B11" s="162">
        <v>5</v>
      </c>
      <c r="C11" s="300"/>
      <c r="D11" s="272" t="s">
        <v>242</v>
      </c>
      <c r="E11" s="273" t="s">
        <v>263</v>
      </c>
    </row>
    <row r="12" spans="2:5">
      <c r="B12" s="162">
        <v>6</v>
      </c>
      <c r="C12" s="300"/>
      <c r="D12" s="272" t="s">
        <v>204</v>
      </c>
      <c r="E12" s="273" t="s">
        <v>264</v>
      </c>
    </row>
    <row r="13" spans="2:5">
      <c r="B13" s="162">
        <v>7</v>
      </c>
      <c r="C13" s="299"/>
      <c r="D13" s="272" t="s">
        <v>242</v>
      </c>
      <c r="E13" s="273" t="s">
        <v>265</v>
      </c>
    </row>
    <row r="14" spans="2:5">
      <c r="B14" s="162">
        <v>8</v>
      </c>
      <c r="C14" s="296" t="s">
        <v>246</v>
      </c>
      <c r="D14" s="272" t="s">
        <v>204</v>
      </c>
      <c r="E14" s="273" t="s">
        <v>266</v>
      </c>
    </row>
    <row r="15" spans="2:5">
      <c r="B15" s="162">
        <v>9</v>
      </c>
      <c r="C15" s="300"/>
      <c r="D15" s="272" t="s">
        <v>242</v>
      </c>
      <c r="E15" s="273" t="s">
        <v>267</v>
      </c>
    </row>
    <row r="16" spans="2:5">
      <c r="B16" s="162">
        <v>10</v>
      </c>
      <c r="C16" s="299"/>
      <c r="D16" s="272" t="s">
        <v>204</v>
      </c>
      <c r="E16" s="273" t="s">
        <v>268</v>
      </c>
    </row>
    <row r="17" spans="2:5">
      <c r="B17" s="162">
        <v>11</v>
      </c>
      <c r="C17" s="296" t="s">
        <v>248</v>
      </c>
      <c r="D17" s="272" t="s">
        <v>204</v>
      </c>
      <c r="E17" s="273" t="s">
        <v>269</v>
      </c>
    </row>
    <row r="18" spans="2:5">
      <c r="B18" s="162">
        <v>12</v>
      </c>
      <c r="C18" s="299"/>
      <c r="D18" s="272" t="s">
        <v>204</v>
      </c>
      <c r="E18" s="273" t="s">
        <v>270</v>
      </c>
    </row>
    <row r="19" spans="2:5">
      <c r="B19" s="162">
        <v>13</v>
      </c>
      <c r="C19" s="296" t="s">
        <v>249</v>
      </c>
      <c r="D19" s="272" t="s">
        <v>275</v>
      </c>
      <c r="E19" s="273" t="s">
        <v>271</v>
      </c>
    </row>
    <row r="20" spans="2:5">
      <c r="B20" s="162">
        <v>14</v>
      </c>
      <c r="C20" s="299"/>
      <c r="D20" s="272" t="s">
        <v>242</v>
      </c>
      <c r="E20" s="273" t="s">
        <v>272</v>
      </c>
    </row>
    <row r="21" spans="2:5">
      <c r="B21" s="162">
        <v>15</v>
      </c>
      <c r="C21" s="296" t="s">
        <v>244</v>
      </c>
      <c r="D21" s="272" t="s">
        <v>204</v>
      </c>
      <c r="E21" s="273" t="s">
        <v>273</v>
      </c>
    </row>
    <row r="22" spans="2:5">
      <c r="B22" s="163">
        <v>16</v>
      </c>
      <c r="C22" s="297"/>
      <c r="D22" s="275" t="s">
        <v>242</v>
      </c>
      <c r="E22" s="276"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tabColor theme="6" tint="0.79998168889431442"/>
    <pageSetUpPr fitToPage="1"/>
  </sheetPr>
  <dimension ref="B1:AT84"/>
  <sheetViews>
    <sheetView topLeftCell="E5" workbookViewId="0"/>
  </sheetViews>
  <sheetFormatPr defaultColWidth="7.08203125" defaultRowHeight="18"/>
  <cols>
    <col min="1" max="1" width="3.58203125" customWidth="1"/>
    <col min="2" max="2" width="9.83203125" customWidth="1"/>
    <col min="3" max="6" width="11.5" customWidth="1"/>
    <col min="7" max="7" width="25.33203125" customWidth="1"/>
    <col min="8" max="8" width="20.83203125" customWidth="1"/>
    <col min="9" max="10" width="18.58203125" customWidth="1"/>
    <col min="11" max="14" width="20" customWidth="1"/>
    <col min="15" max="17" width="18.58203125" customWidth="1"/>
    <col min="18" max="21" width="24.58203125" customWidth="1"/>
    <col min="22" max="22" width="41.08203125" customWidth="1"/>
    <col min="23" max="23" width="104.83203125" bestFit="1" customWidth="1"/>
    <col min="24" max="24" width="20.83203125" customWidth="1"/>
  </cols>
  <sheetData>
    <row r="1" spans="2:46" s="39" customFormat="1" ht="16.399999999999999" customHeight="1">
      <c r="B1" s="53"/>
      <c r="D1" s="53"/>
      <c r="G1" s="38"/>
      <c r="H1" s="38"/>
      <c r="I1" s="38"/>
      <c r="X1" s="38"/>
    </row>
    <row r="2" spans="2:46" s="39" customFormat="1" ht="16">
      <c r="B2" s="53" t="s">
        <v>239</v>
      </c>
      <c r="D2" s="53"/>
      <c r="G2" s="38"/>
      <c r="H2" s="38"/>
      <c r="I2" s="38"/>
      <c r="X2" s="38"/>
    </row>
    <row r="3" spans="2:46" s="39" customFormat="1" ht="16">
      <c r="B3" s="53"/>
      <c r="D3" s="53"/>
      <c r="G3" s="38"/>
      <c r="H3" s="38"/>
      <c r="I3" s="38"/>
      <c r="X3" s="38"/>
    </row>
    <row r="4" spans="2:46" s="39" customFormat="1" ht="160">
      <c r="B4" s="43"/>
      <c r="C4" s="53"/>
      <c r="D4" s="53"/>
      <c r="F4" s="55" t="s">
        <v>130</v>
      </c>
      <c r="G4" s="55" t="s">
        <v>366</v>
      </c>
      <c r="H4" s="113"/>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3"/>
    </row>
    <row r="5" spans="2:46" s="39" customFormat="1" ht="5.15" customHeight="1">
      <c r="V5" s="7"/>
    </row>
    <row r="6" spans="2:46" s="39" customFormat="1" ht="18" customHeight="1">
      <c r="B6" s="61" t="s">
        <v>118</v>
      </c>
      <c r="C6" s="144">
        <v>37</v>
      </c>
      <c r="D6" s="144" t="s">
        <v>119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2">
      <c r="B7" s="62" t="s">
        <v>9</v>
      </c>
      <c r="C7" s="63" t="s">
        <v>44</v>
      </c>
      <c r="D7" s="63" t="s">
        <v>120</v>
      </c>
      <c r="E7" s="63" t="s">
        <v>46</v>
      </c>
      <c r="F7" s="64" t="s">
        <v>48</v>
      </c>
      <c r="G7" s="114" t="s">
        <v>238</v>
      </c>
      <c r="H7" s="114"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89"/>
      <c r="AK7" s="117"/>
      <c r="AL7" s="89"/>
      <c r="AM7" s="89"/>
      <c r="AN7" s="89"/>
      <c r="AO7" s="89"/>
      <c r="AP7" s="89"/>
      <c r="AQ7" s="89"/>
      <c r="AR7" s="89"/>
      <c r="AS7" s="89"/>
      <c r="AT7" s="90"/>
    </row>
    <row r="8" spans="2:46" s="118" customFormat="1" ht="16">
      <c r="B8" s="70" t="s">
        <v>125</v>
      </c>
      <c r="C8" s="71">
        <v>45048</v>
      </c>
      <c r="D8" s="115" t="s">
        <v>288</v>
      </c>
      <c r="E8" s="128">
        <v>0.4236111111111111</v>
      </c>
      <c r="F8" s="115" t="s">
        <v>127</v>
      </c>
      <c r="G8" s="77" t="s">
        <v>340</v>
      </c>
      <c r="H8" s="130">
        <v>100</v>
      </c>
      <c r="I8" s="129" t="s">
        <v>147</v>
      </c>
      <c r="J8" s="129" t="s">
        <v>148</v>
      </c>
      <c r="K8" s="129" t="s">
        <v>149</v>
      </c>
      <c r="L8" s="129" t="s">
        <v>150</v>
      </c>
      <c r="M8" s="129" t="s">
        <v>126</v>
      </c>
      <c r="N8" s="129" t="s">
        <v>151</v>
      </c>
      <c r="O8" s="129" t="s">
        <v>151</v>
      </c>
      <c r="P8" s="77" t="s">
        <v>126</v>
      </c>
      <c r="Q8" s="129" t="s">
        <v>152</v>
      </c>
      <c r="R8" s="115" t="s">
        <v>204</v>
      </c>
      <c r="S8" s="115" t="s">
        <v>153</v>
      </c>
      <c r="T8" s="115" t="s">
        <v>154</v>
      </c>
      <c r="U8" s="115" t="s">
        <v>155</v>
      </c>
      <c r="V8" s="115" t="s">
        <v>2</v>
      </c>
      <c r="W8" s="76" t="s">
        <v>156</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
      <c r="B9" s="127" t="s">
        <v>128</v>
      </c>
      <c r="C9" s="122">
        <v>45313</v>
      </c>
      <c r="D9" s="123" t="s">
        <v>206</v>
      </c>
      <c r="E9" s="124">
        <v>0.4909722222222222</v>
      </c>
      <c r="F9" s="81" t="s">
        <v>127</v>
      </c>
      <c r="G9" s="80" t="s">
        <v>340</v>
      </c>
      <c r="H9" s="126">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7.149999999999999" customHeight="1">
      <c r="B10" s="51"/>
      <c r="C10" s="122">
        <v>45313</v>
      </c>
      <c r="D10" s="123" t="s">
        <v>206</v>
      </c>
      <c r="E10" s="124">
        <v>0.49583333333333335</v>
      </c>
      <c r="F10" s="81" t="s">
        <v>127</v>
      </c>
      <c r="G10" s="80" t="s">
        <v>340</v>
      </c>
      <c r="H10" s="126">
        <v>100</v>
      </c>
      <c r="I10" s="80" t="s">
        <v>207</v>
      </c>
      <c r="J10" s="80" t="s">
        <v>148</v>
      </c>
      <c r="K10" s="80" t="s">
        <v>167</v>
      </c>
      <c r="L10" s="80" t="s">
        <v>209</v>
      </c>
      <c r="M10" s="80" t="s">
        <v>126</v>
      </c>
      <c r="N10" s="80" t="s">
        <v>151</v>
      </c>
      <c r="O10" s="80" t="s">
        <v>151</v>
      </c>
      <c r="P10" s="80" t="s">
        <v>126</v>
      </c>
      <c r="Q10" s="80" t="s">
        <v>152</v>
      </c>
      <c r="R10" s="81" t="s">
        <v>204</v>
      </c>
      <c r="S10" s="116" t="s">
        <v>244</v>
      </c>
      <c r="T10" s="116" t="s">
        <v>217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7.149999999999999" customHeight="1">
      <c r="B11" s="51"/>
      <c r="C11" s="122">
        <v>45313</v>
      </c>
      <c r="D11" s="123" t="s">
        <v>206</v>
      </c>
      <c r="E11" s="124">
        <v>0.49583333333333335</v>
      </c>
      <c r="F11" s="81" t="s">
        <v>127</v>
      </c>
      <c r="G11" s="80" t="s">
        <v>340</v>
      </c>
      <c r="H11" s="126">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7.149999999999999" customHeight="1">
      <c r="B12" s="51"/>
      <c r="C12" s="122">
        <v>45313</v>
      </c>
      <c r="D12" s="123" t="s">
        <v>206</v>
      </c>
      <c r="E12" s="124">
        <v>0.49652777777777779</v>
      </c>
      <c r="F12" s="81" t="s">
        <v>127</v>
      </c>
      <c r="G12" s="80" t="s">
        <v>340</v>
      </c>
      <c r="H12" s="126">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7.149999999999999" customHeight="1">
      <c r="B13" s="51"/>
      <c r="C13" s="122">
        <v>45313</v>
      </c>
      <c r="D13" s="123" t="s">
        <v>206</v>
      </c>
      <c r="E13" s="124">
        <v>0.49930555555555556</v>
      </c>
      <c r="F13" s="81" t="s">
        <v>127</v>
      </c>
      <c r="G13" s="80" t="s">
        <v>340</v>
      </c>
      <c r="H13" s="126">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7.149999999999999" customHeight="1">
      <c r="B14" s="51"/>
      <c r="C14" s="122">
        <v>45313</v>
      </c>
      <c r="D14" s="123" t="s">
        <v>206</v>
      </c>
      <c r="E14" s="124">
        <v>0.50277777777777777</v>
      </c>
      <c r="F14" s="81" t="s">
        <v>127</v>
      </c>
      <c r="G14" s="80" t="s">
        <v>340</v>
      </c>
      <c r="H14" s="126">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7.149999999999999" customHeight="1">
      <c r="B15" s="51"/>
      <c r="C15" s="122">
        <v>45313</v>
      </c>
      <c r="D15" s="123" t="s">
        <v>206</v>
      </c>
      <c r="E15" s="124">
        <v>0.51111111111111107</v>
      </c>
      <c r="F15" s="81" t="s">
        <v>216</v>
      </c>
      <c r="G15" s="80" t="s">
        <v>340</v>
      </c>
      <c r="H15" s="126">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6"/>
      <c r="W15" s="251" t="s">
        <v>218</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7.149999999999999" customHeight="1">
      <c r="B16" s="51"/>
      <c r="C16" s="122">
        <v>45313</v>
      </c>
      <c r="D16" s="123" t="s">
        <v>206</v>
      </c>
      <c r="E16" s="124">
        <v>0.51180555555555551</v>
      </c>
      <c r="F16" s="81" t="s">
        <v>216</v>
      </c>
      <c r="G16" s="80" t="s">
        <v>340</v>
      </c>
      <c r="H16" s="126">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7.149999999999999" customHeight="1">
      <c r="B17" s="51"/>
      <c r="C17" s="122">
        <v>45313</v>
      </c>
      <c r="D17" s="123" t="s">
        <v>206</v>
      </c>
      <c r="E17" s="124">
        <v>0.51597222222222228</v>
      </c>
      <c r="F17" s="81" t="s">
        <v>216</v>
      </c>
      <c r="G17" s="80" t="s">
        <v>340</v>
      </c>
      <c r="H17" s="126">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7.149999999999999" customHeight="1">
      <c r="B18" s="51"/>
      <c r="C18" s="122">
        <v>45313</v>
      </c>
      <c r="D18" s="123" t="s">
        <v>206</v>
      </c>
      <c r="E18" s="124">
        <v>0.51666666666666672</v>
      </c>
      <c r="F18" s="81" t="s">
        <v>216</v>
      </c>
      <c r="G18" s="80" t="s">
        <v>340</v>
      </c>
      <c r="H18" s="126">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7.149999999999999" customHeight="1">
      <c r="B19" s="51"/>
      <c r="C19" s="122">
        <v>45313</v>
      </c>
      <c r="D19" s="123" t="s">
        <v>206</v>
      </c>
      <c r="E19" s="124">
        <v>0.51736111111111116</v>
      </c>
      <c r="F19" s="81" t="s">
        <v>216</v>
      </c>
      <c r="G19" s="80" t="s">
        <v>340</v>
      </c>
      <c r="H19" s="126">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7.149999999999999" customHeight="1">
      <c r="B20" s="51"/>
      <c r="C20" s="122">
        <v>45313</v>
      </c>
      <c r="D20" s="123" t="s">
        <v>206</v>
      </c>
      <c r="E20" s="124">
        <v>0.5180555555555556</v>
      </c>
      <c r="F20" s="81" t="s">
        <v>216</v>
      </c>
      <c r="G20" s="80" t="s">
        <v>188</v>
      </c>
      <c r="H20" s="126">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7.149999999999999" customHeight="1">
      <c r="B21" s="51"/>
      <c r="C21" s="122">
        <v>45313</v>
      </c>
      <c r="D21" s="123" t="s">
        <v>206</v>
      </c>
      <c r="E21" s="124">
        <v>0.52430555555555558</v>
      </c>
      <c r="F21" s="81" t="s">
        <v>216</v>
      </c>
      <c r="G21" s="80" t="s">
        <v>340</v>
      </c>
      <c r="H21" s="126">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1" t="s">
        <v>225</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7.149999999999999" customHeight="1">
      <c r="B22" s="51"/>
      <c r="C22" s="122">
        <v>45313</v>
      </c>
      <c r="D22" s="123" t="s">
        <v>206</v>
      </c>
      <c r="E22" s="124">
        <v>0.53263888888888888</v>
      </c>
      <c r="F22" s="81" t="s">
        <v>127</v>
      </c>
      <c r="G22" s="80" t="s">
        <v>340</v>
      </c>
      <c r="H22" s="126">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7.149999999999999" customHeight="1">
      <c r="B23" s="51"/>
      <c r="C23" s="122">
        <v>45313</v>
      </c>
      <c r="D23" s="123" t="s">
        <v>206</v>
      </c>
      <c r="E23" s="124">
        <v>0.53402777777777777</v>
      </c>
      <c r="F23" s="81" t="s">
        <v>216</v>
      </c>
      <c r="G23" s="80" t="s">
        <v>340</v>
      </c>
      <c r="H23" s="126">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1" t="s">
        <v>224</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7.149999999999999" customHeight="1">
      <c r="B24" s="51"/>
      <c r="C24" s="122">
        <v>45313</v>
      </c>
      <c r="D24" s="123" t="s">
        <v>206</v>
      </c>
      <c r="E24" s="124">
        <v>0.53611111111111109</v>
      </c>
      <c r="F24" s="81" t="s">
        <v>216</v>
      </c>
      <c r="G24" s="80" t="s">
        <v>340</v>
      </c>
      <c r="H24" s="126">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7.149999999999999" customHeight="1">
      <c r="B25" s="51"/>
      <c r="C25" s="122">
        <v>45313</v>
      </c>
      <c r="D25" s="123" t="s">
        <v>206</v>
      </c>
      <c r="E25" s="124">
        <v>0.53680555555555554</v>
      </c>
      <c r="F25" s="81" t="s">
        <v>216</v>
      </c>
      <c r="G25" s="80" t="s">
        <v>340</v>
      </c>
      <c r="H25" s="126">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7.149999999999999" customHeight="1">
      <c r="B26" s="51"/>
      <c r="C26" s="122">
        <v>45313</v>
      </c>
      <c r="D26" s="123" t="s">
        <v>206</v>
      </c>
      <c r="E26" s="124">
        <v>0.54097222222222219</v>
      </c>
      <c r="F26" s="81" t="s">
        <v>216</v>
      </c>
      <c r="G26" s="80" t="s">
        <v>340</v>
      </c>
      <c r="H26" s="126">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7.149999999999999" customHeight="1">
      <c r="B27" s="51"/>
      <c r="C27" s="122">
        <v>45313</v>
      </c>
      <c r="D27" s="123" t="s">
        <v>206</v>
      </c>
      <c r="E27" s="124">
        <v>0.54374999999999996</v>
      </c>
      <c r="F27" s="81" t="s">
        <v>127</v>
      </c>
      <c r="G27" s="80" t="s">
        <v>340</v>
      </c>
      <c r="H27" s="126">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1" t="s">
        <v>221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7.149999999999999" customHeight="1">
      <c r="B28" s="51"/>
      <c r="C28" s="122">
        <v>45313</v>
      </c>
      <c r="D28" s="123" t="s">
        <v>206</v>
      </c>
      <c r="E28" s="124">
        <v>0.61597222222222225</v>
      </c>
      <c r="F28" s="81" t="s">
        <v>127</v>
      </c>
      <c r="G28" s="80" t="s">
        <v>340</v>
      </c>
      <c r="H28" s="126">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7.149999999999999" customHeight="1">
      <c r="B29" s="51"/>
      <c r="C29" s="122">
        <v>45313</v>
      </c>
      <c r="D29" s="123" t="s">
        <v>206</v>
      </c>
      <c r="E29" s="124">
        <v>0.61875000000000002</v>
      </c>
      <c r="F29" s="81" t="s">
        <v>127</v>
      </c>
      <c r="G29" s="80" t="s">
        <v>340</v>
      </c>
      <c r="H29" s="126">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7.149999999999999" customHeight="1">
      <c r="B30" s="51"/>
      <c r="C30" s="122">
        <v>45313</v>
      </c>
      <c r="D30" s="123" t="s">
        <v>206</v>
      </c>
      <c r="E30" s="124">
        <v>0.63888888888888884</v>
      </c>
      <c r="F30" s="81" t="s">
        <v>127</v>
      </c>
      <c r="G30" s="80" t="s">
        <v>340</v>
      </c>
      <c r="H30" s="126">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7.149999999999999" customHeight="1">
      <c r="B31" s="51"/>
      <c r="C31" s="122">
        <v>45313</v>
      </c>
      <c r="D31" s="123" t="s">
        <v>206</v>
      </c>
      <c r="E31" s="124">
        <v>0.63958333333333328</v>
      </c>
      <c r="F31" s="81" t="s">
        <v>127</v>
      </c>
      <c r="G31" s="80" t="s">
        <v>340</v>
      </c>
      <c r="H31" s="126">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7.149999999999999" customHeight="1">
      <c r="B32" s="51"/>
      <c r="C32" s="122">
        <v>45313</v>
      </c>
      <c r="D32" s="123" t="s">
        <v>206</v>
      </c>
      <c r="E32" s="124">
        <v>0.64027777777777772</v>
      </c>
      <c r="F32" s="81" t="s">
        <v>127</v>
      </c>
      <c r="G32" s="80" t="s">
        <v>340</v>
      </c>
      <c r="H32" s="126">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7.149999999999999" customHeight="1">
      <c r="B33" s="51"/>
      <c r="C33" s="122">
        <v>45313</v>
      </c>
      <c r="D33" s="123" t="s">
        <v>206</v>
      </c>
      <c r="E33" s="124">
        <v>0.64166666666666672</v>
      </c>
      <c r="F33" s="81" t="s">
        <v>216</v>
      </c>
      <c r="G33" s="80" t="s">
        <v>340</v>
      </c>
      <c r="H33" s="126">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7.149999999999999" customHeight="1">
      <c r="B34" s="51"/>
      <c r="C34" s="122">
        <v>45313</v>
      </c>
      <c r="D34" s="123" t="s">
        <v>206</v>
      </c>
      <c r="E34" s="124">
        <v>0.64513888888888893</v>
      </c>
      <c r="F34" s="81" t="s">
        <v>216</v>
      </c>
      <c r="G34" s="80" t="s">
        <v>188</v>
      </c>
      <c r="H34" s="126">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7.149999999999999" customHeight="1">
      <c r="B35" s="51"/>
      <c r="C35" s="122">
        <v>45313</v>
      </c>
      <c r="D35" s="123" t="s">
        <v>206</v>
      </c>
      <c r="E35" s="124">
        <v>0.64722222222222225</v>
      </c>
      <c r="F35" s="81" t="s">
        <v>216</v>
      </c>
      <c r="G35" s="80" t="s">
        <v>340</v>
      </c>
      <c r="H35" s="126">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7.149999999999999" customHeight="1">
      <c r="B36" s="51"/>
      <c r="C36" s="122">
        <v>45313</v>
      </c>
      <c r="D36" s="123" t="s">
        <v>206</v>
      </c>
      <c r="E36" s="124">
        <v>0.65902777777777777</v>
      </c>
      <c r="F36" s="81" t="s">
        <v>216</v>
      </c>
      <c r="G36" s="80" t="s">
        <v>340</v>
      </c>
      <c r="H36" s="126">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7.149999999999999" customHeight="1">
      <c r="B37" s="51"/>
      <c r="C37" s="122">
        <v>45313</v>
      </c>
      <c r="D37" s="123" t="s">
        <v>206</v>
      </c>
      <c r="E37" s="124">
        <v>0.65972222222222221</v>
      </c>
      <c r="F37" s="81" t="s">
        <v>216</v>
      </c>
      <c r="G37" s="80" t="s">
        <v>340</v>
      </c>
      <c r="H37" s="126">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7.149999999999999" customHeight="1">
      <c r="B38" s="51"/>
      <c r="C38" s="122">
        <v>45313</v>
      </c>
      <c r="D38" s="123" t="s">
        <v>206</v>
      </c>
      <c r="E38" s="124">
        <v>0.66180555555555554</v>
      </c>
      <c r="F38" s="81" t="s">
        <v>216</v>
      </c>
      <c r="G38" s="80" t="s">
        <v>340</v>
      </c>
      <c r="H38" s="126">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7.149999999999999" customHeight="1">
      <c r="B39" s="51"/>
      <c r="C39" s="122">
        <v>45314</v>
      </c>
      <c r="D39" s="123" t="s">
        <v>226</v>
      </c>
      <c r="E39" s="124">
        <v>0.49236111111111114</v>
      </c>
      <c r="F39" s="81" t="s">
        <v>127</v>
      </c>
      <c r="G39" s="80" t="s">
        <v>340</v>
      </c>
      <c r="H39" s="126">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7.149999999999999" customHeight="1">
      <c r="B40" s="51"/>
      <c r="C40" s="122">
        <v>45314</v>
      </c>
      <c r="D40" s="123" t="s">
        <v>226</v>
      </c>
      <c r="E40" s="124">
        <v>0.49236111111111114</v>
      </c>
      <c r="F40" s="81" t="s">
        <v>127</v>
      </c>
      <c r="G40" s="80" t="s">
        <v>340</v>
      </c>
      <c r="H40" s="126">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7.149999999999999" customHeight="1">
      <c r="B41" s="51"/>
      <c r="C41" s="122">
        <v>45314</v>
      </c>
      <c r="D41" s="123" t="s">
        <v>226</v>
      </c>
      <c r="E41" s="124">
        <v>0.49375000000000002</v>
      </c>
      <c r="F41" s="81" t="s">
        <v>127</v>
      </c>
      <c r="G41" s="80" t="s">
        <v>340</v>
      </c>
      <c r="H41" s="126">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7.149999999999999" customHeight="1">
      <c r="B42" s="51"/>
      <c r="C42" s="122">
        <v>45314</v>
      </c>
      <c r="D42" s="123" t="s">
        <v>226</v>
      </c>
      <c r="E42" s="124">
        <v>0.49583333333333335</v>
      </c>
      <c r="F42" s="81" t="s">
        <v>127</v>
      </c>
      <c r="G42" s="80" t="s">
        <v>340</v>
      </c>
      <c r="H42" s="126">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7.149999999999999" customHeight="1">
      <c r="B43" s="51"/>
      <c r="C43" s="122">
        <v>45314</v>
      </c>
      <c r="D43" s="123" t="s">
        <v>226</v>
      </c>
      <c r="E43" s="124">
        <v>0.49930555555555556</v>
      </c>
      <c r="F43" s="81" t="s">
        <v>127</v>
      </c>
      <c r="G43" s="80" t="s">
        <v>340</v>
      </c>
      <c r="H43" s="126">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7.149999999999999" customHeight="1">
      <c r="B44" s="51"/>
      <c r="C44" s="122">
        <v>45314</v>
      </c>
      <c r="D44" s="123" t="s">
        <v>226</v>
      </c>
      <c r="E44" s="124">
        <v>0.50069444444444444</v>
      </c>
      <c r="F44" s="81" t="s">
        <v>127</v>
      </c>
      <c r="G44" s="80" t="s">
        <v>340</v>
      </c>
      <c r="H44" s="126">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7.149999999999999" customHeight="1">
      <c r="B45" s="51"/>
      <c r="C45" s="122">
        <v>45314</v>
      </c>
      <c r="D45" s="123" t="s">
        <v>226</v>
      </c>
      <c r="E45" s="124">
        <v>0.50138888888888888</v>
      </c>
      <c r="F45" s="81" t="s">
        <v>127</v>
      </c>
      <c r="G45" s="80" t="s">
        <v>340</v>
      </c>
      <c r="H45" s="126">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7.149999999999999" customHeight="1">
      <c r="B46" s="51"/>
      <c r="C46" s="122">
        <v>45314</v>
      </c>
      <c r="D46" s="123" t="s">
        <v>226</v>
      </c>
      <c r="E46" s="124">
        <v>0.51180555555555551</v>
      </c>
      <c r="F46" s="81" t="s">
        <v>127</v>
      </c>
      <c r="G46" s="80" t="s">
        <v>340</v>
      </c>
      <c r="H46" s="126">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7.149999999999999" customHeight="1">
      <c r="B47" s="51"/>
      <c r="C47" s="122">
        <v>45314</v>
      </c>
      <c r="D47" s="123" t="s">
        <v>226</v>
      </c>
      <c r="E47" s="124">
        <v>0.51180555555555551</v>
      </c>
      <c r="F47" s="81" t="s">
        <v>127</v>
      </c>
      <c r="G47" s="80" t="s">
        <v>340</v>
      </c>
      <c r="H47" s="126">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7.149999999999999" customHeight="1">
      <c r="B48" s="51"/>
      <c r="C48" s="122">
        <v>45314</v>
      </c>
      <c r="D48" s="123" t="s">
        <v>226</v>
      </c>
      <c r="E48" s="124">
        <v>0.51388888888888884</v>
      </c>
      <c r="F48" s="81" t="s">
        <v>127</v>
      </c>
      <c r="G48" s="80" t="s">
        <v>340</v>
      </c>
      <c r="H48" s="126">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7.149999999999999" customHeight="1">
      <c r="B49" s="51"/>
      <c r="C49" s="122">
        <v>45314</v>
      </c>
      <c r="D49" s="123" t="s">
        <v>226</v>
      </c>
      <c r="E49" s="124">
        <v>0.51666666666666672</v>
      </c>
      <c r="F49" s="81" t="s">
        <v>127</v>
      </c>
      <c r="G49" s="80" t="s">
        <v>188</v>
      </c>
      <c r="H49" s="126">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7.149999999999999" customHeight="1">
      <c r="B50" s="51"/>
      <c r="C50" s="122">
        <v>45314</v>
      </c>
      <c r="D50" s="123" t="s">
        <v>226</v>
      </c>
      <c r="E50" s="124">
        <v>0.52083333333333337</v>
      </c>
      <c r="F50" s="81" t="s">
        <v>127</v>
      </c>
      <c r="G50" s="80" t="s">
        <v>340</v>
      </c>
      <c r="H50" s="126">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1" t="s">
        <v>230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7.149999999999999" customHeight="1">
      <c r="B51" s="51"/>
      <c r="C51" s="122">
        <v>45314</v>
      </c>
      <c r="D51" s="123" t="s">
        <v>226</v>
      </c>
      <c r="E51" s="124">
        <v>0.52152777777777781</v>
      </c>
      <c r="F51" s="81" t="s">
        <v>127</v>
      </c>
      <c r="G51" s="80" t="s">
        <v>340</v>
      </c>
      <c r="H51" s="126">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7.149999999999999" customHeight="1">
      <c r="B52" s="51"/>
      <c r="C52" s="122">
        <v>45314</v>
      </c>
      <c r="D52" s="123" t="s">
        <v>226</v>
      </c>
      <c r="E52" s="124">
        <v>0.53402777777777777</v>
      </c>
      <c r="F52" s="81" t="s">
        <v>127</v>
      </c>
      <c r="G52" s="80" t="s">
        <v>340</v>
      </c>
      <c r="H52" s="126">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1" t="s">
        <v>227</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7.149999999999999" customHeight="1">
      <c r="B53" s="51"/>
      <c r="C53" s="122">
        <v>45314</v>
      </c>
      <c r="D53" s="123" t="s">
        <v>226</v>
      </c>
      <c r="E53" s="124">
        <v>0.53749999999999998</v>
      </c>
      <c r="F53" s="81" t="s">
        <v>127</v>
      </c>
      <c r="G53" s="80" t="s">
        <v>340</v>
      </c>
      <c r="H53" s="126">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7.149999999999999" customHeight="1">
      <c r="B54" s="51"/>
      <c r="C54" s="122">
        <v>45314</v>
      </c>
      <c r="D54" s="123" t="s">
        <v>226</v>
      </c>
      <c r="E54" s="124">
        <v>0.54236111111111107</v>
      </c>
      <c r="F54" s="81" t="s">
        <v>127</v>
      </c>
      <c r="G54" s="80" t="s">
        <v>340</v>
      </c>
      <c r="H54" s="126">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7.149999999999999" customHeight="1">
      <c r="B55" s="51"/>
      <c r="C55" s="122">
        <v>45314</v>
      </c>
      <c r="D55" s="123" t="s">
        <v>226</v>
      </c>
      <c r="E55" s="124">
        <v>0.54374999999999996</v>
      </c>
      <c r="F55" s="81" t="s">
        <v>127</v>
      </c>
      <c r="G55" s="80" t="s">
        <v>340</v>
      </c>
      <c r="H55" s="126">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1" t="s">
        <v>230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7.149999999999999" customHeight="1">
      <c r="B56" s="51"/>
      <c r="C56" s="122">
        <v>45314</v>
      </c>
      <c r="D56" s="123" t="s">
        <v>226</v>
      </c>
      <c r="E56" s="124">
        <v>0.54513888888888884</v>
      </c>
      <c r="F56" s="81" t="s">
        <v>127</v>
      </c>
      <c r="G56" s="80" t="s">
        <v>340</v>
      </c>
      <c r="H56" s="126">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1" t="s">
        <v>237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7.149999999999999" customHeight="1">
      <c r="B57" s="51"/>
      <c r="C57" s="122">
        <v>45314</v>
      </c>
      <c r="D57" s="123" t="s">
        <v>226</v>
      </c>
      <c r="E57" s="124">
        <v>0.6166666666666667</v>
      </c>
      <c r="F57" s="81" t="s">
        <v>127</v>
      </c>
      <c r="G57" s="80" t="s">
        <v>340</v>
      </c>
      <c r="H57" s="126">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1" t="s">
        <v>232</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7.149999999999999" customHeight="1">
      <c r="B58" s="51"/>
      <c r="C58" s="122">
        <v>45314</v>
      </c>
      <c r="D58" s="123" t="s">
        <v>226</v>
      </c>
      <c r="E58" s="124">
        <v>0.61805555555555558</v>
      </c>
      <c r="F58" s="81" t="s">
        <v>127</v>
      </c>
      <c r="G58" s="80" t="s">
        <v>340</v>
      </c>
      <c r="H58" s="126">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7.149999999999999" customHeight="1">
      <c r="B59" s="51"/>
      <c r="C59" s="122">
        <v>45314</v>
      </c>
      <c r="D59" s="123" t="s">
        <v>226</v>
      </c>
      <c r="E59" s="124">
        <v>0.61805555555555558</v>
      </c>
      <c r="F59" s="81" t="s">
        <v>127</v>
      </c>
      <c r="G59" s="80" t="s">
        <v>340</v>
      </c>
      <c r="H59" s="126">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7.149999999999999" customHeight="1">
      <c r="B60" s="51"/>
      <c r="C60" s="122">
        <v>45314</v>
      </c>
      <c r="D60" s="123" t="s">
        <v>226</v>
      </c>
      <c r="E60" s="124">
        <v>0.61875000000000002</v>
      </c>
      <c r="F60" s="81" t="s">
        <v>127</v>
      </c>
      <c r="G60" s="80" t="s">
        <v>340</v>
      </c>
      <c r="H60" s="126">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7.149999999999999" customHeight="1">
      <c r="B61" s="51"/>
      <c r="C61" s="122">
        <v>45314</v>
      </c>
      <c r="D61" s="123" t="s">
        <v>226</v>
      </c>
      <c r="E61" s="124">
        <v>0.62152777777777779</v>
      </c>
      <c r="F61" s="81" t="s">
        <v>127</v>
      </c>
      <c r="G61" s="80" t="s">
        <v>340</v>
      </c>
      <c r="H61" s="126">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7.149999999999999" customHeight="1">
      <c r="B62" s="51"/>
      <c r="C62" s="122">
        <v>45314</v>
      </c>
      <c r="D62" s="123" t="s">
        <v>226</v>
      </c>
      <c r="E62" s="124">
        <v>0.62777777777777777</v>
      </c>
      <c r="F62" s="81" t="s">
        <v>127</v>
      </c>
      <c r="G62" s="80" t="s">
        <v>340</v>
      </c>
      <c r="H62" s="126">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7.149999999999999" customHeight="1">
      <c r="B63" s="51"/>
      <c r="C63" s="122">
        <v>45314</v>
      </c>
      <c r="D63" s="123" t="s">
        <v>226</v>
      </c>
      <c r="E63" s="124">
        <v>0.62916666666666665</v>
      </c>
      <c r="F63" s="81" t="s">
        <v>127</v>
      </c>
      <c r="G63" s="80" t="s">
        <v>340</v>
      </c>
      <c r="H63" s="126">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7.149999999999999" customHeight="1">
      <c r="B64" s="51"/>
      <c r="C64" s="122">
        <v>45314</v>
      </c>
      <c r="D64" s="123" t="s">
        <v>226</v>
      </c>
      <c r="E64" s="124">
        <v>0.63055555555555554</v>
      </c>
      <c r="F64" s="81" t="s">
        <v>127</v>
      </c>
      <c r="G64" s="80" t="s">
        <v>340</v>
      </c>
      <c r="H64" s="126">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7.149999999999999" customHeight="1">
      <c r="B65" s="51"/>
      <c r="C65" s="122">
        <v>45314</v>
      </c>
      <c r="D65" s="123" t="s">
        <v>226</v>
      </c>
      <c r="E65" s="124">
        <v>0.63541666666666663</v>
      </c>
      <c r="F65" s="81" t="s">
        <v>127</v>
      </c>
      <c r="G65" s="80" t="s">
        <v>340</v>
      </c>
      <c r="H65" s="126">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1" t="s">
        <v>229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7.149999999999999" customHeight="1">
      <c r="B66" s="51"/>
      <c r="C66" s="122">
        <v>45314</v>
      </c>
      <c r="D66" s="123" t="s">
        <v>226</v>
      </c>
      <c r="E66" s="124">
        <v>0.6381944444444444</v>
      </c>
      <c r="F66" s="81" t="s">
        <v>127</v>
      </c>
      <c r="G66" s="80" t="s">
        <v>340</v>
      </c>
      <c r="H66" s="126">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1" t="s">
        <v>233</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7.149999999999999" customHeight="1">
      <c r="B67" s="51"/>
      <c r="C67" s="122">
        <v>45314</v>
      </c>
      <c r="D67" s="123" t="s">
        <v>226</v>
      </c>
      <c r="E67" s="124">
        <v>0.6381944444444444</v>
      </c>
      <c r="F67" s="81" t="s">
        <v>127</v>
      </c>
      <c r="G67" s="80" t="s">
        <v>340</v>
      </c>
      <c r="H67" s="126">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7.149999999999999" customHeight="1">
      <c r="B68" s="51"/>
      <c r="C68" s="122">
        <v>45314</v>
      </c>
      <c r="D68" s="123" t="s">
        <v>226</v>
      </c>
      <c r="E68" s="124">
        <v>0.64027777777777772</v>
      </c>
      <c r="F68" s="81" t="s">
        <v>127</v>
      </c>
      <c r="G68" s="80" t="s">
        <v>340</v>
      </c>
      <c r="H68" s="126">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7.149999999999999" customHeight="1">
      <c r="B69" s="51"/>
      <c r="C69" s="122">
        <v>45314</v>
      </c>
      <c r="D69" s="123" t="s">
        <v>226</v>
      </c>
      <c r="E69" s="124">
        <v>0.64097222222222228</v>
      </c>
      <c r="F69" s="81" t="s">
        <v>127</v>
      </c>
      <c r="G69" s="80" t="s">
        <v>340</v>
      </c>
      <c r="H69" s="126">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7.149999999999999" customHeight="1">
      <c r="B70" s="51"/>
      <c r="C70" s="122">
        <v>45314</v>
      </c>
      <c r="D70" s="123" t="s">
        <v>226</v>
      </c>
      <c r="E70" s="124">
        <v>0.64166666666666672</v>
      </c>
      <c r="F70" s="81" t="s">
        <v>127</v>
      </c>
      <c r="G70" s="80" t="s">
        <v>340</v>
      </c>
      <c r="H70" s="126">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7.149999999999999" customHeight="1">
      <c r="B71" s="51"/>
      <c r="C71" s="122">
        <v>45314</v>
      </c>
      <c r="D71" s="123" t="s">
        <v>226</v>
      </c>
      <c r="E71" s="124">
        <v>0.64652777777777781</v>
      </c>
      <c r="F71" s="81" t="s">
        <v>127</v>
      </c>
      <c r="G71" s="80" t="s">
        <v>340</v>
      </c>
      <c r="H71" s="126">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7.149999999999999" customHeight="1">
      <c r="B72" s="51"/>
      <c r="C72" s="122">
        <v>45314</v>
      </c>
      <c r="D72" s="123" t="s">
        <v>226</v>
      </c>
      <c r="E72" s="124">
        <v>0.64722222222222225</v>
      </c>
      <c r="F72" s="81" t="s">
        <v>127</v>
      </c>
      <c r="G72" s="80" t="s">
        <v>340</v>
      </c>
      <c r="H72" s="126">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1" t="s">
        <v>234</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7.149999999999999" customHeight="1">
      <c r="B73" s="51"/>
      <c r="C73" s="122">
        <v>45314</v>
      </c>
      <c r="D73" s="123" t="s">
        <v>226</v>
      </c>
      <c r="E73" s="124">
        <v>0.65694444444444444</v>
      </c>
      <c r="F73" s="81" t="s">
        <v>127</v>
      </c>
      <c r="G73" s="80" t="s">
        <v>340</v>
      </c>
      <c r="H73" s="126">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1" t="s">
        <v>235</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7.149999999999999" customHeight="1">
      <c r="B74" s="51"/>
      <c r="C74" s="122">
        <v>45314</v>
      </c>
      <c r="D74" s="123" t="s">
        <v>226</v>
      </c>
      <c r="E74" s="124">
        <v>0.65763888888888888</v>
      </c>
      <c r="F74" s="81" t="s">
        <v>127</v>
      </c>
      <c r="G74" s="80" t="s">
        <v>340</v>
      </c>
      <c r="H74" s="126">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7.149999999999999" customHeight="1">
      <c r="B75" s="51"/>
      <c r="C75" s="122">
        <v>45314</v>
      </c>
      <c r="D75" s="123" t="s">
        <v>226</v>
      </c>
      <c r="E75" s="124">
        <v>0.65902777777777777</v>
      </c>
      <c r="F75" s="81" t="s">
        <v>127</v>
      </c>
      <c r="G75" s="80" t="s">
        <v>340</v>
      </c>
      <c r="H75" s="126">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7.149999999999999" customHeight="1">
      <c r="B76" s="51"/>
      <c r="C76" s="122">
        <v>45314</v>
      </c>
      <c r="D76" s="123" t="s">
        <v>226</v>
      </c>
      <c r="E76" s="124">
        <v>0.65972222222222221</v>
      </c>
      <c r="F76" s="81" t="s">
        <v>127</v>
      </c>
      <c r="G76" s="80" t="s">
        <v>340</v>
      </c>
      <c r="H76" s="126">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7.149999999999999" customHeight="1">
      <c r="B77" s="51"/>
      <c r="C77" s="122">
        <v>45314</v>
      </c>
      <c r="D77" s="123" t="s">
        <v>226</v>
      </c>
      <c r="E77" s="124">
        <v>0.66111111111111109</v>
      </c>
      <c r="F77" s="81" t="s">
        <v>127</v>
      </c>
      <c r="G77" s="80" t="s">
        <v>340</v>
      </c>
      <c r="H77" s="126">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7.149999999999999" customHeight="1">
      <c r="B78" s="51"/>
      <c r="C78" s="122">
        <v>45314</v>
      </c>
      <c r="D78" s="123" t="s">
        <v>226</v>
      </c>
      <c r="E78" s="124">
        <v>0.66180555555555554</v>
      </c>
      <c r="F78" s="81" t="s">
        <v>127</v>
      </c>
      <c r="G78" s="80" t="s">
        <v>340</v>
      </c>
      <c r="H78" s="126">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7.149999999999999" customHeight="1">
      <c r="B79" s="51"/>
      <c r="C79" s="122">
        <v>45314</v>
      </c>
      <c r="D79" s="123" t="s">
        <v>226</v>
      </c>
      <c r="E79" s="124">
        <v>0.67152777777777772</v>
      </c>
      <c r="F79" s="81" t="s">
        <v>127</v>
      </c>
      <c r="G79" s="80" t="s">
        <v>340</v>
      </c>
      <c r="H79" s="126">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1" t="s">
        <v>236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7.149999999999999"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7.149999999999999"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7.149999999999999"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7.149999999999999"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7.149999999999999"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pageSetup paperSize="9" scale="12" orientation="portrait"/>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tabColor theme="6" tint="0.79998168889431442"/>
    <pageSetUpPr fitToPage="1"/>
  </sheetPr>
  <dimension ref="B1:T8"/>
  <sheetViews>
    <sheetView workbookViewId="0"/>
  </sheetViews>
  <sheetFormatPr defaultColWidth="8" defaultRowHeight="16.5"/>
  <cols>
    <col min="1" max="1" width="3.58203125" style="134" customWidth="1"/>
    <col min="2" max="2" width="10.58203125" style="134" customWidth="1"/>
    <col min="3" max="5" width="8" style="134"/>
    <col min="6" max="6" width="5.58203125" style="134" customWidth="1"/>
    <col min="7" max="7" width="10.58203125" style="134" customWidth="1"/>
    <col min="8" max="10" width="8" style="134"/>
    <col min="11" max="11" width="5.58203125" style="134" customWidth="1"/>
    <col min="12" max="12" width="10.58203125" style="134" customWidth="1"/>
    <col min="13" max="15" width="8" style="134"/>
    <col min="16" max="16" width="5.58203125" style="134" customWidth="1"/>
    <col min="17" max="17" width="8.58203125" style="134" customWidth="1"/>
    <col min="18" max="19" width="8" style="134"/>
    <col min="20" max="20" width="5.08203125" style="134" customWidth="1"/>
    <col min="21" max="16384" width="8" style="134"/>
  </cols>
  <sheetData>
    <row r="1" spans="2:20" ht="16.399999999999999" customHeight="1"/>
    <row r="2" spans="2:20" ht="16.399999999999999" customHeight="1">
      <c r="B2" s="53" t="s">
        <v>289</v>
      </c>
    </row>
    <row r="3" spans="2:20">
      <c r="B3" s="138" t="s">
        <v>256</v>
      </c>
    </row>
    <row r="4" spans="2:20" s="135" customFormat="1" ht="15">
      <c r="B4" s="137" t="s">
        <v>255</v>
      </c>
      <c r="C4" s="136"/>
      <c r="D4" s="136"/>
      <c r="E4" s="136"/>
      <c r="G4" s="137" t="s">
        <v>254</v>
      </c>
      <c r="H4" s="136"/>
      <c r="I4" s="136"/>
      <c r="J4" s="136"/>
      <c r="L4" s="137" t="s">
        <v>253</v>
      </c>
      <c r="M4" s="136"/>
      <c r="N4" s="136"/>
      <c r="O4" s="136"/>
      <c r="Q4" s="137" t="s">
        <v>252</v>
      </c>
      <c r="R4" s="136"/>
      <c r="S4" s="136"/>
      <c r="T4" s="136"/>
    </row>
    <row r="7" spans="2:20">
      <c r="Q7" s="134" t="s">
        <v>251</v>
      </c>
    </row>
    <row r="8" spans="2:20">
      <c r="Q8" s="134" t="s">
        <v>250</v>
      </c>
    </row>
  </sheetData>
  <phoneticPr fontId="3"/>
  <hyperlinks>
    <hyperlink ref="B3" r:id="rId1" location=":~:text=(6)%E3%80%8C%E5%8D%98%E8%B7%AF%EF%BC%88,%E3%81%A6%E3%81%84%E3%81%AA%E3%81%84%E5%A0%B4%E5%90%88%E3%82%92%E3%81%84%E3%81%86%E3%80%82%EF%BC%89" display="参考：ITARDA資料内「13.道路形状」の分類" xr:uid="{2CBC731C-D21E-4C53-B6A1-0B049D04EDC6}"/>
  </hyperlinks>
  <pageMargins left="0.7" right="0.7" top="0.75" bottom="0.75" header="0.3" footer="0.3"/>
  <pageSetup paperSize="9" scale="44" orientation="portrait"/>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F4009582-4F2B-4E8D-A3BE-ECC8FF61E951}"/>
</file>

<file path=customXml/itemProps2.xml><?xml version="1.0" encoding="utf-8"?>
<ds:datastoreItem xmlns:ds="http://schemas.openxmlformats.org/officeDocument/2006/customXml" ds:itemID="{C6F20673-62C2-4BA5-8F88-E109F881925B}"/>
</file>

<file path=customXml/itemProps3.xml><?xml version="1.0" encoding="utf-8"?>
<ds:datastoreItem xmlns:ds="http://schemas.openxmlformats.org/officeDocument/2006/customXml" ds:itemID="{77F8567E-F2A3-4DA8-BD1A-F69CC6CDAB4D}"/>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11</vt:i4>
      </vt:variant>
      <vt:variant>
        <vt:lpstr>名前付き一覧</vt:lpstr>
      </vt:variant>
      <vt:variant>
        <vt:i4>4</vt:i4>
      </vt:variant>
    </vt:vector>
  </HeadingPairs>
  <TitlesOfParts>
    <vt:vector size="15" baseType="lpstr">
      <vt:lpstr>実証データ一覧</vt:lpstr>
      <vt:lpstr>便毎データ</vt:lpstr>
      <vt:lpstr>発生毎⇒</vt:lpstr>
      <vt:lpstr>手動介入</vt:lpstr>
      <vt:lpstr>DB_発生位置情報転記用</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坂口 かすみ</cp:lastModifiedBy>
  <dcterms:created xsi:type="dcterms:W3CDTF">2024-10-17T07:00:13Z</dcterms:created>
  <dcterms:modified xsi:type="dcterms:W3CDTF">2024-12-24T01:16:52Z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