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mc:Choice Requires="x15">
      <x15ac:absPath xmlns:x15ac="http://schemas.microsoft.com/office/spreadsheetml/2010/11/ac" url="\\172.17.0.13\部門\2024年度\104700000_都市整備部\104700050_都市計画課\04.市街地整備係\04.市街地整備係\02.コミュニティバス｢くるリン」\02.運行対策事業\04.自動運転バス\04.地域公共交通確保維持改善事業費補助金（自動運転社会実装推進事業）\21.最終報告書　ほか\"/>
    </mc:Choice>
  </mc:AlternateContent>
  <xr:revisionPtr revIDLastSave="0" documentId="13_ncr:1_{97AC75DB-0718-4091-8469-3B5389287565}" xr6:coauthVersionLast="47" xr6:coauthVersionMax="47" xr10:uidLastSave="{00000000-0000-0000-0000-000000000000}"/>
  <bookViews>
    <workbookView xWindow="-21720" yWindow="1710" windowWidth="21840" windowHeight="13020" tabRatio="635" activeTab="1"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<sst xmlns="http://schemas.openxmlformats.org/spreadsheetml/2006/main" count="3249" uniqueCount="416">
  <si>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</si>
  <si>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</si>
  <si>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</si>
  <si>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</si>
  <si>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</si>
  <si>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</si>
  <si>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</si>
  <si>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</si>
  <si>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</si>
  <si>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</si>
  <si>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</si>
  <si>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</si>
  <si>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</si>
  <si>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</si>
  <si>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</si>
  <si>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</si>
  <si>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</si>
  <si>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</si>
  <si>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</si>
  <si>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</si>
  <si>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</si>
  <si>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</si>
  <si>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</si>
  <si>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</si>
  <si>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</si>
  <si>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</si>
  <si>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</si>
  <si>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</si>
  <si>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</si>
  <si>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</si>
  <si>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</si>
  <si>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</si>
  <si>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</si>
  <si>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</si>
  <si>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</si>
  <si>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</si>
  <si>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</si>
  <si>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</si>
  <si>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</si>
  <si>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</si>
  <si>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</si>
  <si>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</si>
  <si>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</si>
  <si>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</si>
  <si>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</si>
  <si>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</si>
  <si>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</si>
  <si>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</si>
  <si>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</si>
  <si>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</si>
  <si>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</si>
  <si>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</si>
  <si>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</si>
  <si>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</si>
  <si>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</si>
  <si>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</si>
  <si>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</si>
  <si>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</si>
  <si>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</si>
  <si>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</si>
  <si>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</si>
  <si>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</si>
  <si>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</si>
  <si>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</si>
  <si>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</si>
  <si>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</si>
  <si>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</si>
  <si>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</si>
  <si>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</si>
  <si>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</si>
  <si>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</si>
  <si>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</si>
  <si>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</si>
  <si>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</si>
  <si>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</si>
  <si>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</si>
  <si>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</si>
  <si>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</si>
  <si>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</si>
  <si>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</si>
  <si>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</si>
  <si>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</si>
  <si>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</si>
  <si>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</si>
  <si>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</si>
  <si>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</si>
  <si>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</si>
  <si>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</si>
  <si>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</si>
  <si>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</si>
  <si>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</si>
  <si>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</si>
  <si>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</si>
  <si>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</si>
  <si>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</si>
  <si>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</si>
  <si>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</si>
  <si>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</si>
  <si>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</si>
  <si>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</si>
  <si>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</si>
  <si>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</si>
  <si>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</si>
  <si>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</si>
  <si>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</si>
  <si>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</si>
  <si>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</si>
  <si>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</si>
  <si>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</si>
  <si>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</si>
  <si>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</si>
  <si>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</si>
  <si>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</si>
  <si>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</si>
  <si>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</si>
  <si>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</si>
  <si>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</si>
  <si>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</si>
  <si>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</si>
  <si>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</si>
  <si>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</si>
  <si>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</si>
  <si>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</si>
  <si>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</si>
  <si>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</si>
  <si>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</si>
  <si>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</si>
  <si>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</si>
  <si>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</si>
  <si>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</si>
  <si>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</si>
  <si>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</si>
  <si>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</si>
  <si>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</si>
  <si>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</si>
  <si>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</si>
  <si>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</si>
  <si>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</si>
  <si>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</si>
  <si>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</si>
  <si>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</si>
  <si>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</si>
  <si>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</si>
  <si>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</si>
  <si>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</si>
  <si>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</si>
  <si>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</si>
  <si>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</si>
  <si>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</si>
  <si>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</si>
  <si>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</si>
  <si>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</si>
  <si>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</si>
  <si>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</si>
  <si>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</si>
  <si>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</si>
  <si>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</si>
  <si>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</si>
  <si>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</si>
  <si>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</si>
  <si>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</si>
  <si>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</si>
  <si>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</si>
  <si>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</si>
  <si>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</si>
  <si>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</si>
  <si>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</si>
  <si>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</si>
  <si>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</si>
  <si>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</si>
  <si>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</si>
  <si>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</si>
  <si>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</si>
  <si>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</si>
  <si>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</si>
  <si>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</si>
  <si>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</si>
  <si>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</si>
  <si>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</si>
  <si>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</si>
  <si>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</si>
  <si>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</si>
  <si>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</si>
  <si>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</si>
  <si>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</si>
  <si>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</si>
  <si>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</si>
  <si>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</si>
  <si>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</si>
  <si>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</si>
  <si>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</si>
  <si>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</si>
  <si>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</si>
  <si>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</si>
  <si>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</si>
  <si>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</si>
  <si>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</si>
  <si>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</si>
  <si>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</si>
  <si>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</si>
  <si>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</si>
  <si>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</si>
  <si>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</si>
  <si>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</si>
  <si>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</si>
  <si>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</si>
  <si>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</si>
  <si>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</si>
  <si>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</si>
  <si>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</si>
  <si>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</si>
  <si>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</si>
  <si>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</si>
  <si>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</si>
  <si>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</si>
  <si>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</si>
  <si>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</si>
  <si>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</si>
  <si>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</si>
  <si>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</si>
  <si>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</si>
  <si>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</si>
  <si>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</si>
  <si>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</si>
  <si>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</si>
  <si>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</si>
  <si>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</si>
  <si>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</si>
  <si>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</si>
  <si>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</si>
  <si>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</si>
  <si>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</si>
  <si>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</si>
  <si>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</si>
  <si>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</si>
  <si>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</si>
  <si>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</si>
  <si>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</si>
  <si>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</si>
  <si>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</si>
  <si>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</si>
  <si>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</si>
  <si>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</si>
  <si>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</si>
  <si>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</si>
  <si>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</si>
  <si>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</si>
  <si>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</si>
  <si>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</si>
  <si>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</si>
  <si>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</si>
  <si>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</si>
  <si>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</si>
  <si>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</si>
  <si>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</si>
  <si>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</si>
  <si>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</si>
  <si>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</si>
  <si>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</si>
  <si>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</si>
  <si>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</si>
  <si>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</si>
  <si>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</si>
  <si>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</si>
  <si>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</si>
  <si>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</si>
  <si>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</si>
  <si>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</si>
  <si>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</si>
  <si>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</si>
  <si>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</si>
  <si>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</si>
  <si>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</si>
  <si>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</si>
  <si>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</si>
  <si>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</si>
  <si>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</si>
  <si>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</si>
  <si>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</si>
  <si>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</si>
  <si>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</si>
  <si>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</si>
  <si>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</si>
  <si>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</si>
  <si>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</si>
  <si>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</si>
  <si>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</si>
  <si>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</si>
  <si>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</si>
  <si>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</si>
  <si>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</si>
  <si>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</si>
  <si>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</si>
  <si>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</si>
  <si>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</si>
  <si>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</si>
  <si>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</si>
  <si>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</si>
  <si>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</si>
  <si>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</si>
  <si>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</si>
  <si>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</si>
  <si>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</si>
  <si>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</si>
  <si>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</si>
  <si>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</si>
  <si>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</si>
  <si>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</si>
  <si>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</si>
  <si>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</si>
  <si>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</si>
  <si>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</si>
  <si>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</si>
  <si>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</si>
  <si>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</si>
  <si>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</si>
  <si>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</si>
  <si>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</si>
  <si>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</si>
  <si>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</si>
  <si>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</si>
  <si>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</si>
  <si>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</si>
  <si>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</si>
  <si>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</si>
  <si>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</si>
  <si>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</si>
  <si>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</si>
  <si>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</si>
  <si>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</si>
  <si>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</si>
  <si>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</si>
  <si>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</si>
  <si>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</si>
  <si>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</si>
  <si>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</si>
  <si>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</si>
  <si>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</si>
  <si>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</si>
  <si>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</si>
  <si>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</si>
  <si>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</si>
  <si>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</si>
  <si>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</si>
  <si>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</si>
  <si>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</si>
  <si>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</si>
  <si>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</si>
  <si>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</si>
  <si>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</si>
  <si>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</si>
  <si>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</si>
  <si>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</si>
  <si>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</si>
  <si>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</si>
  <si>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</si>
  <si>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</si>
  <si>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</si>
  <si>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</si>
  <si>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</si>
  <si>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</si>
  <si>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</si>
  <si>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</si>
  <si>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</si>
  <si>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</si>
  <si>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</si>
  <si>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</si>
  <si>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</si>
  <si>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</si>
  <si>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</si>
  <si>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</si>
  <si>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</si>
  <si>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</si>
  <si>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</si>
  <si>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</si>
  <si>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水</t>
  </si>
  <si>
    <t>埼玉県</t>
    <rPh sb="0" eb="3">
      <t>サイタマケン</t>
    </rPh>
    <phoneticPr fontId="3"/>
  </si>
  <si>
    <t>深谷市</t>
    <rPh sb="0" eb="3">
      <t>フカヤシ</t>
    </rPh>
    <phoneticPr fontId="3"/>
  </si>
  <si>
    <t>駅ロータリーあり</t>
    <rPh sb="0" eb="1">
      <t>エキ</t>
    </rPh>
    <phoneticPr fontId="3"/>
  </si>
  <si>
    <t>保安員</t>
    <rPh sb="0" eb="3">
      <t>ホアンイン</t>
    </rPh>
    <phoneticPr fontId="3"/>
  </si>
  <si>
    <t>ー</t>
    <phoneticPr fontId="3"/>
  </si>
  <si>
    <t>満充電の場合は30分×４セット想定</t>
    <rPh sb="0" eb="3">
      <t>マンジュウデン</t>
    </rPh>
    <rPh sb="4" eb="6">
      <t>バアイ</t>
    </rPh>
    <rPh sb="9" eb="10">
      <t>プン</t>
    </rPh>
    <rPh sb="15" eb="17">
      <t>ソウテイ</t>
    </rPh>
    <phoneticPr fontId="3"/>
  </si>
  <si>
    <t>システムトラブル</t>
  </si>
  <si>
    <t>ECU再起動実施</t>
    <rPh sb="3" eb="6">
      <t>サイキドウ</t>
    </rPh>
    <rPh sb="6" eb="8">
      <t>ジッシ</t>
    </rPh>
    <phoneticPr fontId="3"/>
  </si>
  <si>
    <t>システムエラー再起動実施</t>
    <rPh sb="7" eb="12">
      <t>サイキドウジッシ</t>
    </rPh>
    <phoneticPr fontId="3"/>
  </si>
  <si>
    <t>小型車</t>
  </si>
  <si>
    <t>左カーブ</t>
  </si>
  <si>
    <t>歩行者安全の為介入</t>
    <rPh sb="0" eb="3">
      <t>ホコウシャ</t>
    </rPh>
    <rPh sb="3" eb="5">
      <t>アンゼン</t>
    </rPh>
    <rPh sb="6" eb="7">
      <t>タメ</t>
    </rPh>
    <rPh sb="7" eb="9">
      <t>カイニュウ</t>
    </rPh>
    <phoneticPr fontId="3"/>
  </si>
  <si>
    <t>路駐車回避後対向車検知介入</t>
    <rPh sb="0" eb="5">
      <t>ロチュウシャカイヒ</t>
    </rPh>
    <rPh sb="5" eb="6">
      <t>ゴ</t>
    </rPh>
    <rPh sb="6" eb="11">
      <t>タイコウシャケンチ</t>
    </rPh>
    <rPh sb="11" eb="13">
      <t>カイニュウ</t>
    </rPh>
    <phoneticPr fontId="3"/>
  </si>
  <si>
    <t>歩行者安全の為介入(復路)</t>
    <rPh sb="0" eb="3">
      <t>ホコウシャ</t>
    </rPh>
    <rPh sb="3" eb="5">
      <t>アンゼン</t>
    </rPh>
    <rPh sb="6" eb="7">
      <t>タメ</t>
    </rPh>
    <rPh sb="7" eb="9">
      <t>カイニュウ</t>
    </rPh>
    <rPh sb="10" eb="12">
      <t>フクロ</t>
    </rPh>
    <phoneticPr fontId="3"/>
  </si>
  <si>
    <t>赤信号への切り替わりに間に合わず</t>
    <rPh sb="0" eb="3">
      <t>アカシンゴウ</t>
    </rPh>
    <rPh sb="5" eb="6">
      <t>キ</t>
    </rPh>
    <rPh sb="7" eb="8">
      <t>カ</t>
    </rPh>
    <rPh sb="11" eb="12">
      <t>マ</t>
    </rPh>
    <rPh sb="13" eb="14">
      <t>ア</t>
    </rPh>
    <phoneticPr fontId="3"/>
  </si>
  <si>
    <t>緊急車両接近介入</t>
    <rPh sb="0" eb="2">
      <t>キンキュウ</t>
    </rPh>
    <rPh sb="2" eb="4">
      <t>シャリョウ</t>
    </rPh>
    <rPh sb="4" eb="6">
      <t>セッキン</t>
    </rPh>
    <rPh sb="6" eb="8">
      <t>カイニュウ</t>
    </rPh>
    <phoneticPr fontId="3"/>
  </si>
  <si>
    <t>路肩に人が座っていたため介入</t>
    <rPh sb="0" eb="2">
      <t>ロカタ</t>
    </rPh>
    <rPh sb="3" eb="4">
      <t>ヒト</t>
    </rPh>
    <rPh sb="5" eb="6">
      <t>スワ</t>
    </rPh>
    <rPh sb="12" eb="14">
      <t>カイニュウ</t>
    </rPh>
    <phoneticPr fontId="3"/>
  </si>
  <si>
    <t>バス停にバス停車中の為介入</t>
    <rPh sb="2" eb="3">
      <t>テイ</t>
    </rPh>
    <rPh sb="6" eb="9">
      <t>テイシャチュウ</t>
    </rPh>
    <rPh sb="10" eb="11">
      <t>タメ</t>
    </rPh>
    <rPh sb="11" eb="13">
      <t>カイニュウ</t>
    </rPh>
    <phoneticPr fontId="3"/>
  </si>
  <si>
    <t>対向車検知減速にため介入</t>
  </si>
  <si>
    <t>路駐車回避後歩行者検知介入</t>
    <rPh sb="0" eb="5">
      <t>ロチュウシャカイヒ</t>
    </rPh>
    <rPh sb="5" eb="6">
      <t>ゴ</t>
    </rPh>
    <rPh sb="6" eb="11">
      <t>ホコウシャケンチ</t>
    </rPh>
    <rPh sb="11" eb="13">
      <t>カイニュウ</t>
    </rPh>
    <phoneticPr fontId="3"/>
  </si>
  <si>
    <t>路駐車回避エリア外介入</t>
    <rPh sb="0" eb="5">
      <t>ロチュウシャカイヒ</t>
    </rPh>
    <rPh sb="8" eb="9">
      <t>ガイ</t>
    </rPh>
    <rPh sb="9" eb="11">
      <t>カイニュウ</t>
    </rPh>
    <phoneticPr fontId="3"/>
  </si>
  <si>
    <t>自転車停車安全の為介入</t>
    <rPh sb="0" eb="5">
      <t>ジテンシャテイシャ</t>
    </rPh>
    <rPh sb="5" eb="7">
      <t>アンゼン</t>
    </rPh>
    <rPh sb="8" eb="11">
      <t>タメカイニュウ</t>
    </rPh>
    <phoneticPr fontId="3"/>
  </si>
  <si>
    <t>右折車両検知後信号が変わり介入</t>
    <rPh sb="0" eb="6">
      <t>ウセツシャリョウケンチ</t>
    </rPh>
    <rPh sb="6" eb="7">
      <t>ゴ</t>
    </rPh>
    <rPh sb="7" eb="9">
      <t>シンゴウ</t>
    </rPh>
    <rPh sb="10" eb="11">
      <t>カ</t>
    </rPh>
    <rPh sb="13" eb="15">
      <t>カイニュウ</t>
    </rPh>
    <phoneticPr fontId="3"/>
  </si>
  <si>
    <t>交差点</t>
    <phoneticPr fontId="3"/>
  </si>
  <si>
    <t>砂埃検知減速介入</t>
    <rPh sb="0" eb="2">
      <t>スナボコリ</t>
    </rPh>
    <rPh sb="2" eb="4">
      <t>ケンチ</t>
    </rPh>
    <rPh sb="4" eb="6">
      <t>ゲンソク</t>
    </rPh>
    <rPh sb="6" eb="8">
      <t>カイニュウ</t>
    </rPh>
    <phoneticPr fontId="3"/>
  </si>
  <si>
    <t>自転車誤検知介入</t>
    <rPh sb="0" eb="3">
      <t>ジテンシャ</t>
    </rPh>
    <rPh sb="3" eb="6">
      <t>ゴケンチ</t>
    </rPh>
    <rPh sb="6" eb="8">
      <t>カイニュウ</t>
    </rPh>
    <phoneticPr fontId="3"/>
  </si>
  <si>
    <t>飛来物有介入</t>
    <rPh sb="0" eb="3">
      <t>ヒライブツ</t>
    </rPh>
    <rPh sb="3" eb="4">
      <t>アリ</t>
    </rPh>
    <rPh sb="4" eb="6">
      <t>カイニュウ</t>
    </rPh>
    <phoneticPr fontId="3"/>
  </si>
  <si>
    <t>歩行者検知介入</t>
    <rPh sb="0" eb="5">
      <t>ホコウシャケンチ</t>
    </rPh>
    <rPh sb="5" eb="7">
      <t>カイニュウ</t>
    </rPh>
    <phoneticPr fontId="3"/>
  </si>
  <si>
    <t>自転車検知介入</t>
    <rPh sb="0" eb="5">
      <t>ジテンシャケンチ</t>
    </rPh>
    <rPh sb="5" eb="7">
      <t>カイニュウ</t>
    </rPh>
    <phoneticPr fontId="3"/>
  </si>
  <si>
    <t>対向車検知赤信号進入ため介入</t>
    <rPh sb="5" eb="8">
      <t>アカシンゴウ</t>
    </rPh>
    <rPh sb="8" eb="10">
      <t>シンニュウ</t>
    </rPh>
    <phoneticPr fontId="3"/>
  </si>
  <si>
    <t>右折信号検知後動き出しが遅く介入</t>
    <rPh sb="0" eb="4">
      <t>ウセツシンゴウ</t>
    </rPh>
    <rPh sb="4" eb="7">
      <t>ケンチゴ</t>
    </rPh>
    <rPh sb="7" eb="8">
      <t>ウゴ</t>
    </rPh>
    <rPh sb="9" eb="10">
      <t>ダ</t>
    </rPh>
    <rPh sb="12" eb="13">
      <t>オソ</t>
    </rPh>
    <rPh sb="14" eb="16">
      <t>カイニュウ</t>
    </rPh>
    <phoneticPr fontId="3"/>
  </si>
  <si>
    <t>飛来物有介入(復路)</t>
    <rPh sb="0" eb="3">
      <t>ヒライブツ</t>
    </rPh>
    <rPh sb="3" eb="4">
      <t>アリ</t>
    </rPh>
    <rPh sb="4" eb="6">
      <t>カイニュウ</t>
    </rPh>
    <rPh sb="7" eb="9">
      <t>フクロ</t>
    </rPh>
    <phoneticPr fontId="3"/>
  </si>
  <si>
    <t>飛び出し車両検知介入(後続車がいるため)</t>
    <rPh sb="0" eb="1">
      <t>ト</t>
    </rPh>
    <rPh sb="6" eb="8">
      <t>ケンチ</t>
    </rPh>
    <rPh sb="8" eb="10">
      <t>カイニュウ</t>
    </rPh>
    <rPh sb="11" eb="14">
      <t>コウゾクシャ</t>
    </rPh>
    <phoneticPr fontId="3"/>
  </si>
  <si>
    <t>横断歩道外にて自転車横断介入</t>
    <rPh sb="0" eb="5">
      <t>オウダンホドウガイ</t>
    </rPh>
    <rPh sb="7" eb="10">
      <t>ジテンシャ</t>
    </rPh>
    <rPh sb="10" eb="12">
      <t>オウダン</t>
    </rPh>
    <rPh sb="12" eb="14">
      <t>カイニュウ</t>
    </rPh>
    <phoneticPr fontId="3"/>
  </si>
  <si>
    <t>対向車工事箇所を回避中、対向車検知介入</t>
    <rPh sb="0" eb="3">
      <t>タイコウシャ</t>
    </rPh>
    <rPh sb="3" eb="5">
      <t>コウジ</t>
    </rPh>
    <rPh sb="5" eb="7">
      <t>カショ</t>
    </rPh>
    <rPh sb="8" eb="10">
      <t>カイヒ</t>
    </rPh>
    <rPh sb="10" eb="11">
      <t>チュウ</t>
    </rPh>
    <rPh sb="12" eb="15">
      <t>タイコウシャ</t>
    </rPh>
    <rPh sb="15" eb="17">
      <t>ケンチ</t>
    </rPh>
    <rPh sb="17" eb="19">
      <t>カイニュウ</t>
    </rPh>
    <phoneticPr fontId="3"/>
  </si>
  <si>
    <t>路駐車回避エリア外介入(復路)</t>
    <rPh sb="0" eb="5">
      <t>ロチュウシャカイヒ</t>
    </rPh>
    <rPh sb="8" eb="9">
      <t>ガイ</t>
    </rPh>
    <rPh sb="9" eb="11">
      <t>カイニュウ</t>
    </rPh>
    <rPh sb="12" eb="14">
      <t>フクロ</t>
    </rPh>
    <phoneticPr fontId="3"/>
  </si>
  <si>
    <t>対向車工事箇所通過、コーンを検知介入</t>
    <rPh sb="0" eb="3">
      <t>タイコウシャ</t>
    </rPh>
    <rPh sb="3" eb="5">
      <t>コウジ</t>
    </rPh>
    <rPh sb="5" eb="7">
      <t>カショ</t>
    </rPh>
    <rPh sb="7" eb="9">
      <t>ツウカ</t>
    </rPh>
    <rPh sb="14" eb="16">
      <t>ケンチ</t>
    </rPh>
    <rPh sb="16" eb="18">
      <t>カイニュウ</t>
    </rPh>
    <phoneticPr fontId="3"/>
  </si>
  <si>
    <t>後方バイク検知介入(blind_spot)</t>
    <rPh sb="0" eb="2">
      <t>コウホウ</t>
    </rPh>
    <rPh sb="5" eb="7">
      <t>ケンチ</t>
    </rPh>
    <rPh sb="7" eb="9">
      <t>カイニュウ</t>
    </rPh>
    <phoneticPr fontId="3"/>
  </si>
  <si>
    <t>バイク</t>
  </si>
  <si>
    <t>112186</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</si>
</sst>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Relationships xmlns="http://schemas.openxmlformats.org/package/2006/relationships"><Relationship Id="rId8" Type="http://schemas.openxmlformats.org/officeDocument/2006/relationships/worksheet" Target="worksheets/sheet8.xml" /><Relationship Id="rId13" Type="http://schemas.openxmlformats.org/officeDocument/2006/relationships/sharedStrings" Target="sharedStrings.xml" /><Relationship Id="rId3" Type="http://schemas.openxmlformats.org/officeDocument/2006/relationships/worksheet" Target="worksheets/sheet3.xml" /><Relationship Id="rId7" Type="http://schemas.openxmlformats.org/officeDocument/2006/relationships/worksheet" Target="worksheets/sheet7.xml" /><Relationship Id="rId12" Type="http://schemas.openxmlformats.org/officeDocument/2006/relationships/styles" Target="styles.xml" /><Relationship Id="rId17" Type="http://schemas.openxmlformats.org/officeDocument/2006/relationships/customXml" Target="../customXml/item3.xml" /><Relationship Id="rId2" Type="http://schemas.openxmlformats.org/officeDocument/2006/relationships/worksheet" Target="worksheets/sheet2.xml" /><Relationship Id="rId16" Type="http://schemas.openxmlformats.org/officeDocument/2006/relationships/customXml" Target="../customXml/item2.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theme" Target="theme/theme1.xml" /><Relationship Id="rId5" Type="http://schemas.openxmlformats.org/officeDocument/2006/relationships/worksheet" Target="worksheets/sheet5.xml" /><Relationship Id="rId15" Type="http://schemas.openxmlformats.org/officeDocument/2006/relationships/customXml" Target="../customXml/item1.xml" /><Relationship Id="rId10" Type="http://schemas.openxmlformats.org/officeDocument/2006/relationships/worksheet" Target="worksheets/sheet10.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calcChain" Target="calcChain.xml" /></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190501</xdr:colOff>
      <xdr:row>17</xdr:row>
      <xdr:rowOff>152400</xdr:rowOff>
    </xdr:from>
    <xdr:to>
      <xdr:col>35</xdr:col>
      <xdr:colOff>438991</xdr:colOff>
      <xdr:row>34</xdr:row>
      <xdr:rowOff>56237</xdr:rowOff>
    </xdr:to>
    <xdr:pic>
      <xdr:nvPicPr>
        <xdr:cNvPr id="3" name="図 2">
          <a:extLst>
            <a:ext uri="{FF2B5EF4-FFF2-40B4-BE49-F238E27FC236}">
              <a16:creationId xmlns:a16="http://schemas.microsoft.com/office/drawing/2014/main" id="{F46CBEB1-4A91-3184-C94F-0BAABFC0E0D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6791901" y="5321300"/>
          <a:ext cx="5709490" cy="336585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7072531" y="4863382"/>
          <a:ext cx="6043307" cy="431928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&#65279;<?xml version="1.0" encoding="UTF-8" standalone="yes"?><Relationships xmlns="http://schemas.openxmlformats.org/package/2006/relationships"><Relationship Id="rId2" Type="http://schemas.openxmlformats.org/officeDocument/2006/relationships/drawing" Target="../drawings/drawing1.xml" /></Relationships>
</file>

<file path=xl/worksheets/_rels/sheet4.xml.rels>&#65279;<?xml version="1.0" encoding="UTF-8" standalone="yes"?><Relationships xmlns="http://schemas.openxmlformats.org/package/2006/relationships"><Relationship Id="rId2" Type="http://schemas.openxmlformats.org/officeDocument/2006/relationships/drawing" Target="../drawings/drawing2.xml" /></Relationships>
</file>

<file path=xl/worksheets/_rels/sheet5.xml.rels>&#65279;<?xml version="1.0" encoding="UTF-8" standalone="yes"?><Relationships xmlns="http://schemas.openxmlformats.org/package/2006/relationships"><Relationship Id="rId2" Type="http://schemas.openxmlformats.org/officeDocument/2006/relationships/drawing" Target="../drawings/drawing3.xml" /></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E8" activePane="bottomRight" state="frozen"/>
      <selection pane="topRight" activeCell="E1" sqref="E1"/>
      <selection pane="bottomLeft" activeCell="A45" sqref="A45"/>
      <selection pane="bottomRight" activeCell="C3" sqref="C3"/>
    </sheetView>
  </sheetViews>
  <sheetFormatPr defaultColWidth="8" defaultRowHeight="16"/>
  <cols>
    <col min="1" max="1" width="3.6640625" style="3" customWidth="1"/>
    <col min="2" max="4" width="14.08203125" style="2" customWidth="1"/>
    <col min="5" max="5" width="5.58203125" style="4" customWidth="1"/>
    <col min="6" max="6" width="11.1640625" style="3" bestFit="1" customWidth="1"/>
    <col min="7" max="7" width="30.08203125" style="4" customWidth="1"/>
    <col min="8" max="8" width="41.08203125" style="3" customWidth="1"/>
    <col min="9" max="9" width="21.1640625" style="4" customWidth="1"/>
    <col min="10" max="10" width="19.9140625" style="4" customWidth="1"/>
    <col min="11" max="11" width="38" style="4" customWidth="1"/>
    <col min="12" max="12" width="7.91406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c r="B4" s="8" t="s">
        <v>3</v>
      </c>
      <c r="C4" s="9"/>
      <c r="I4" s="282" t="s">
        <v>415</v>
      </c>
      <c r="J4" s="282" t="s">
        <v>376</v>
      </c>
      <c r="K4" s="282" t="s">
        <v>377</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
      <c r="B20" s="12" t="s">
        <v>25</v>
      </c>
      <c r="C20" s="13" t="s">
        <v>31</v>
      </c>
      <c r="D20" s="258" t="s">
        <v>176</v>
      </c>
      <c r="E20" s="18">
        <f t="shared" si="0"/>
        <v>13</v>
      </c>
      <c r="F20" s="254" t="s">
        <v>28</v>
      </c>
      <c r="G20" s="18" t="s">
        <v>185</v>
      </c>
      <c r="H20" s="255" t="s">
        <v>342</v>
      </c>
      <c r="I20" s="255" t="s">
        <v>14</v>
      </c>
      <c r="J20" s="173"/>
      <c r="K20" s="173"/>
      <c r="L20" s="3" t="s">
        <v>287</v>
      </c>
    </row>
    <row r="21" spans="2:12" ht="32">
      <c r="B21" s="12" t="s">
        <v>25</v>
      </c>
      <c r="C21" s="13" t="s">
        <v>31</v>
      </c>
      <c r="D21" s="259" t="s">
        <v>176</v>
      </c>
      <c r="E21" s="15">
        <f t="shared" si="0"/>
        <v>14</v>
      </c>
      <c r="F21" s="97" t="s">
        <v>28</v>
      </c>
      <c r="G21" s="10" t="s">
        <v>186</v>
      </c>
      <c r="H21" s="98" t="s">
        <v>343</v>
      </c>
      <c r="I21" s="98" t="s">
        <v>14</v>
      </c>
      <c r="J21" s="174"/>
      <c r="K21" s="174"/>
      <c r="L21" s="3" t="s">
        <v>287</v>
      </c>
    </row>
    <row r="22" spans="2:12" ht="32">
      <c r="B22" s="12" t="s">
        <v>25</v>
      </c>
      <c r="C22" s="13" t="s">
        <v>31</v>
      </c>
      <c r="D22" s="259" t="s">
        <v>176</v>
      </c>
      <c r="E22" s="16">
        <f t="shared" si="0"/>
        <v>15</v>
      </c>
      <c r="F22" s="97" t="s">
        <v>28</v>
      </c>
      <c r="G22" s="15" t="s">
        <v>35</v>
      </c>
      <c r="H22" s="98" t="s">
        <v>344</v>
      </c>
      <c r="I22" s="98" t="s">
        <v>36</v>
      </c>
      <c r="J22" s="175"/>
      <c r="K22" s="175"/>
      <c r="L22" s="3" t="s">
        <v>287</v>
      </c>
    </row>
    <row r="23" spans="2:12" ht="32">
      <c r="B23" s="12" t="s">
        <v>25</v>
      </c>
      <c r="C23" s="13" t="s">
        <v>31</v>
      </c>
      <c r="D23" s="259" t="s">
        <v>176</v>
      </c>
      <c r="E23" s="15">
        <f t="shared" si="0"/>
        <v>16</v>
      </c>
      <c r="F23" s="97" t="s">
        <v>28</v>
      </c>
      <c r="G23" s="15" t="s">
        <v>37</v>
      </c>
      <c r="H23" s="16" t="s">
        <v>345</v>
      </c>
      <c r="I23" s="16" t="s">
        <v>36</v>
      </c>
      <c r="J23" s="175"/>
      <c r="K23" s="174"/>
      <c r="L23" s="3" t="s">
        <v>287</v>
      </c>
    </row>
    <row r="24" spans="2:12" ht="32">
      <c r="B24" s="12" t="s">
        <v>25</v>
      </c>
      <c r="C24" s="13" t="s">
        <v>31</v>
      </c>
      <c r="D24" s="259" t="s">
        <v>176</v>
      </c>
      <c r="E24" s="10">
        <f t="shared" si="0"/>
        <v>17</v>
      </c>
      <c r="F24" s="260" t="s">
        <v>28</v>
      </c>
      <c r="G24" s="32" t="s">
        <v>38</v>
      </c>
      <c r="H24" s="257" t="s">
        <v>346</v>
      </c>
      <c r="I24" s="257" t="s">
        <v>14</v>
      </c>
      <c r="J24" s="176"/>
      <c r="K24" s="176"/>
      <c r="L24" s="3" t="s">
        <v>287</v>
      </c>
    </row>
    <row r="25" spans="2:12" ht="32">
      <c r="B25" s="12" t="s">
        <v>25</v>
      </c>
      <c r="C25" s="13" t="s">
        <v>31</v>
      </c>
      <c r="D25" s="259" t="s">
        <v>176</v>
      </c>
      <c r="E25" s="10">
        <f t="shared" si="0"/>
        <v>18</v>
      </c>
      <c r="F25" s="146" t="s">
        <v>28</v>
      </c>
      <c r="G25" s="15" t="s">
        <v>305</v>
      </c>
      <c r="H25" s="16" t="s">
        <v>347</v>
      </c>
      <c r="I25" s="16" t="s">
        <v>14</v>
      </c>
      <c r="J25" s="174"/>
      <c r="K25" s="174"/>
    </row>
    <row r="26" spans="2:12" ht="32">
      <c r="B26" s="12" t="s">
        <v>25</v>
      </c>
      <c r="C26" s="13" t="s">
        <v>31</v>
      </c>
      <c r="D26" s="259" t="s">
        <v>176</v>
      </c>
      <c r="E26" s="32">
        <f t="shared" si="0"/>
        <v>19</v>
      </c>
      <c r="F26" s="97" t="s">
        <v>28</v>
      </c>
      <c r="G26" s="15" t="s">
        <v>298</v>
      </c>
      <c r="H26" s="16" t="s">
        <v>348</v>
      </c>
      <c r="I26" s="16" t="s">
        <v>36</v>
      </c>
      <c r="J26" s="175"/>
      <c r="K26" s="174"/>
      <c r="L26" s="3" t="s">
        <v>287</v>
      </c>
    </row>
    <row r="27" spans="2:12" ht="32">
      <c r="B27" s="12" t="s">
        <v>25</v>
      </c>
      <c r="C27" s="13" t="s">
        <v>31</v>
      </c>
      <c r="D27" s="259" t="s">
        <v>176</v>
      </c>
      <c r="E27" s="21">
        <f t="shared" si="0"/>
        <v>20</v>
      </c>
      <c r="F27" s="261" t="s">
        <v>23</v>
      </c>
      <c r="G27" s="21" t="s">
        <v>285</v>
      </c>
      <c r="H27" s="16" t="s">
        <v>349</v>
      </c>
      <c r="I27" s="16" t="s">
        <v>14</v>
      </c>
      <c r="J27" s="174"/>
      <c r="K27" s="174"/>
      <c r="L27" s="3" t="s">
        <v>287</v>
      </c>
    </row>
    <row r="28" spans="2:12" ht="32">
      <c r="B28" s="12" t="s">
        <v>25</v>
      </c>
      <c r="C28" s="13" t="s">
        <v>31</v>
      </c>
      <c r="D28" s="259" t="s">
        <v>176</v>
      </c>
      <c r="E28" s="21">
        <f t="shared" si="0"/>
        <v>21</v>
      </c>
      <c r="F28" s="261" t="s">
        <v>23</v>
      </c>
      <c r="G28" s="21" t="s">
        <v>286</v>
      </c>
      <c r="H28" s="16" t="s">
        <v>350</v>
      </c>
      <c r="I28" s="16" t="s">
        <v>14</v>
      </c>
      <c r="J28" s="174"/>
      <c r="K28" s="174"/>
      <c r="L28" s="3" t="s">
        <v>287</v>
      </c>
    </row>
    <row r="29" spans="2:12" ht="32">
      <c r="B29" s="12" t="s">
        <v>25</v>
      </c>
      <c r="C29" s="13" t="s">
        <v>31</v>
      </c>
      <c r="D29" s="13" t="s">
        <v>176</v>
      </c>
      <c r="E29" s="15">
        <f t="shared" si="0"/>
        <v>22</v>
      </c>
      <c r="F29" s="97" t="s">
        <v>24</v>
      </c>
      <c r="G29" s="15" t="s">
        <v>39</v>
      </c>
      <c r="H29" s="16" t="s">
        <v>351</v>
      </c>
      <c r="I29" s="16" t="s">
        <v>36</v>
      </c>
      <c r="J29" s="175"/>
      <c r="K29" s="174"/>
      <c r="L29" s="3" t="s">
        <v>287</v>
      </c>
    </row>
    <row r="30" spans="2:12" ht="32">
      <c r="B30" s="12" t="s">
        <v>25</v>
      </c>
      <c r="C30" s="13" t="s">
        <v>31</v>
      </c>
      <c r="D30" s="13" t="s">
        <v>176</v>
      </c>
      <c r="E30" s="101">
        <f t="shared" si="0"/>
        <v>23</v>
      </c>
      <c r="F30" s="24" t="s">
        <v>24</v>
      </c>
      <c r="G30" s="15" t="s">
        <v>40</v>
      </c>
      <c r="H30" s="20" t="s">
        <v>352</v>
      </c>
      <c r="I30" s="20" t="s">
        <v>36</v>
      </c>
      <c r="J30" s="175"/>
      <c r="K30" s="174"/>
      <c r="L30" s="3" t="s">
        <v>287</v>
      </c>
    </row>
    <row r="31" spans="2:12" ht="32">
      <c r="B31" s="12" t="s">
        <v>25</v>
      </c>
      <c r="C31" s="13" t="s">
        <v>31</v>
      </c>
      <c r="D31" s="13" t="s">
        <v>176</v>
      </c>
      <c r="E31" s="23">
        <f t="shared" si="0"/>
        <v>24</v>
      </c>
      <c r="F31" s="34" t="s">
        <v>23</v>
      </c>
      <c r="G31" s="22" t="s">
        <v>41</v>
      </c>
      <c r="H31" s="23" t="s">
        <v>353</v>
      </c>
      <c r="I31" s="23" t="s">
        <v>13</v>
      </c>
      <c r="J31" s="177"/>
      <c r="K31" s="177"/>
      <c r="L31" s="3" t="s">
        <v>287</v>
      </c>
    </row>
    <row r="32" spans="2:12" ht="32">
      <c r="B32" s="12" t="s">
        <v>25</v>
      </c>
      <c r="C32" s="13" t="s">
        <v>31</v>
      </c>
      <c r="D32" s="268" t="s">
        <v>341</v>
      </c>
      <c r="E32" s="101">
        <f t="shared" si="0"/>
        <v>25</v>
      </c>
      <c r="F32" s="25" t="s">
        <v>28</v>
      </c>
      <c r="G32" s="10" t="s">
        <v>185</v>
      </c>
      <c r="H32" s="11" t="s">
        <v>363</v>
      </c>
      <c r="I32" s="11" t="s">
        <v>14</v>
      </c>
      <c r="J32" s="175">
        <v>9</v>
      </c>
      <c r="K32" s="175"/>
      <c r="L32" s="3" t="s">
        <v>287</v>
      </c>
    </row>
    <row r="33" spans="2:12" ht="32">
      <c r="B33" s="12" t="s">
        <v>25</v>
      </c>
      <c r="C33" s="13" t="s">
        <v>31</v>
      </c>
      <c r="D33" s="13" t="s">
        <v>341</v>
      </c>
      <c r="E33" s="101">
        <f t="shared" si="0"/>
        <v>26</v>
      </c>
      <c r="F33" s="24" t="s">
        <v>28</v>
      </c>
      <c r="G33" s="15" t="s">
        <v>186</v>
      </c>
      <c r="H33" s="20" t="s">
        <v>354</v>
      </c>
      <c r="I33" s="20" t="s">
        <v>14</v>
      </c>
      <c r="J33" s="174">
        <v>3</v>
      </c>
      <c r="K33" s="174"/>
      <c r="L33" s="3" t="s">
        <v>287</v>
      </c>
    </row>
    <row r="34" spans="2:12" ht="32">
      <c r="B34" s="12" t="s">
        <v>25</v>
      </c>
      <c r="C34" s="13" t="s">
        <v>31</v>
      </c>
      <c r="D34" s="13" t="s">
        <v>341</v>
      </c>
      <c r="E34" s="101">
        <f t="shared" si="0"/>
        <v>27</v>
      </c>
      <c r="F34" s="26" t="s">
        <v>12</v>
      </c>
      <c r="G34" s="21" t="s">
        <v>35</v>
      </c>
      <c r="H34" s="20" t="s">
        <v>355</v>
      </c>
      <c r="I34" s="20" t="s">
        <v>36</v>
      </c>
      <c r="J34" s="175" t="s">
        <v>126</v>
      </c>
      <c r="K34" s="174"/>
      <c r="L34" s="3" t="s">
        <v>287</v>
      </c>
    </row>
    <row r="35" spans="2:12" ht="32">
      <c r="B35" s="12" t="s">
        <v>25</v>
      </c>
      <c r="C35" s="13" t="s">
        <v>31</v>
      </c>
      <c r="D35" s="13" t="s">
        <v>341</v>
      </c>
      <c r="E35" s="101">
        <f t="shared" si="0"/>
        <v>28</v>
      </c>
      <c r="F35" s="26" t="s">
        <v>28</v>
      </c>
      <c r="G35" s="21" t="s">
        <v>37</v>
      </c>
      <c r="H35" s="20" t="s">
        <v>356</v>
      </c>
      <c r="I35" s="20" t="s">
        <v>36</v>
      </c>
      <c r="J35" s="175" t="s">
        <v>126</v>
      </c>
      <c r="K35" s="174"/>
      <c r="L35" s="3" t="s">
        <v>287</v>
      </c>
    </row>
    <row r="36" spans="2:12" ht="32">
      <c r="B36" s="12" t="s">
        <v>25</v>
      </c>
      <c r="C36" s="13" t="s">
        <v>31</v>
      </c>
      <c r="D36" s="13" t="s">
        <v>341</v>
      </c>
      <c r="E36" s="101">
        <f t="shared" si="0"/>
        <v>29</v>
      </c>
      <c r="F36" s="26" t="s">
        <v>28</v>
      </c>
      <c r="G36" s="21" t="s">
        <v>38</v>
      </c>
      <c r="H36" s="20" t="s">
        <v>357</v>
      </c>
      <c r="I36" s="20" t="s">
        <v>14</v>
      </c>
      <c r="J36" s="174">
        <v>16</v>
      </c>
      <c r="K36" s="174"/>
      <c r="L36" s="3" t="s">
        <v>287</v>
      </c>
    </row>
    <row r="37" spans="2:12" ht="32">
      <c r="B37" s="12" t="s">
        <v>25</v>
      </c>
      <c r="C37" s="13" t="s">
        <v>31</v>
      </c>
      <c r="D37" s="13" t="s">
        <v>341</v>
      </c>
      <c r="E37" s="10">
        <f t="shared" si="0"/>
        <v>30</v>
      </c>
      <c r="F37" s="146" t="s">
        <v>28</v>
      </c>
      <c r="G37" s="15" t="s">
        <v>305</v>
      </c>
      <c r="H37" s="16" t="s">
        <v>358</v>
      </c>
      <c r="I37" s="16" t="s">
        <v>14</v>
      </c>
      <c r="J37" s="174">
        <v>1</v>
      </c>
      <c r="K37" s="174"/>
    </row>
    <row r="38" spans="2:12" ht="32">
      <c r="B38" s="12" t="s">
        <v>25</v>
      </c>
      <c r="C38" s="13" t="s">
        <v>31</v>
      </c>
      <c r="D38" s="13" t="s">
        <v>341</v>
      </c>
      <c r="E38" s="101">
        <f t="shared" si="0"/>
        <v>31</v>
      </c>
      <c r="F38" s="26" t="s">
        <v>28</v>
      </c>
      <c r="G38" s="21" t="s">
        <v>298</v>
      </c>
      <c r="H38" s="20" t="s">
        <v>359</v>
      </c>
      <c r="I38" s="20" t="s">
        <v>36</v>
      </c>
      <c r="J38" s="175" t="s">
        <v>126</v>
      </c>
      <c r="K38" s="174"/>
      <c r="L38" s="3" t="s">
        <v>287</v>
      </c>
    </row>
    <row r="39" spans="2:12" ht="32">
      <c r="B39" s="12" t="s">
        <v>25</v>
      </c>
      <c r="C39" s="13" t="s">
        <v>31</v>
      </c>
      <c r="D39" s="13" t="s">
        <v>341</v>
      </c>
      <c r="E39" s="101">
        <f t="shared" si="0"/>
        <v>32</v>
      </c>
      <c r="F39" s="26" t="s">
        <v>23</v>
      </c>
      <c r="G39" s="21" t="s">
        <v>285</v>
      </c>
      <c r="H39" s="20" t="s">
        <v>364</v>
      </c>
      <c r="I39" s="20" t="s">
        <v>14</v>
      </c>
      <c r="J39" s="174"/>
      <c r="K39" s="174"/>
      <c r="L39" s="3" t="s">
        <v>287</v>
      </c>
    </row>
    <row r="40" spans="2:12" ht="32">
      <c r="B40" s="12" t="s">
        <v>25</v>
      </c>
      <c r="C40" s="13" t="s">
        <v>31</v>
      </c>
      <c r="D40" s="13" t="s">
        <v>341</v>
      </c>
      <c r="E40" s="101">
        <f t="shared" si="0"/>
        <v>33</v>
      </c>
      <c r="F40" s="26" t="s">
        <v>23</v>
      </c>
      <c r="G40" s="21" t="s">
        <v>286</v>
      </c>
      <c r="H40" s="20" t="s">
        <v>365</v>
      </c>
      <c r="I40" s="20" t="s">
        <v>14</v>
      </c>
      <c r="J40" s="174"/>
      <c r="K40" s="174"/>
      <c r="L40" s="3" t="s">
        <v>287</v>
      </c>
    </row>
    <row r="41" spans="2:12" ht="32">
      <c r="B41" s="12" t="s">
        <v>25</v>
      </c>
      <c r="C41" s="13" t="s">
        <v>31</v>
      </c>
      <c r="D41" s="13" t="s">
        <v>341</v>
      </c>
      <c r="E41" s="101">
        <f t="shared" si="0"/>
        <v>34</v>
      </c>
      <c r="F41" s="24" t="s">
        <v>23</v>
      </c>
      <c r="G41" s="15" t="s">
        <v>39</v>
      </c>
      <c r="H41" s="11" t="s">
        <v>360</v>
      </c>
      <c r="I41" s="11" t="s">
        <v>36</v>
      </c>
      <c r="J41" s="175" t="s">
        <v>126</v>
      </c>
      <c r="K41" s="175"/>
      <c r="L41" s="3" t="s">
        <v>287</v>
      </c>
    </row>
    <row r="42" spans="2:12" ht="32">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t="s">
        <v>378</v>
      </c>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
      <c r="B46" s="12" t="s">
        <v>25</v>
      </c>
      <c r="C46" s="13" t="s">
        <v>42</v>
      </c>
      <c r="D46" s="13" t="s">
        <v>43</v>
      </c>
      <c r="E46" s="20">
        <f t="shared" si="0"/>
        <v>39</v>
      </c>
      <c r="F46" s="14" t="s">
        <v>28</v>
      </c>
      <c r="G46" s="16" t="s">
        <v>48</v>
      </c>
      <c r="H46" s="20" t="s">
        <v>49</v>
      </c>
      <c r="I46" s="20" t="s">
        <v>32</v>
      </c>
      <c r="J46" s="169"/>
      <c r="K46" s="170"/>
      <c r="L46" s="3" t="s">
        <v>287</v>
      </c>
    </row>
    <row r="47" spans="2:12" ht="48">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
      <c r="B51" s="12" t="s">
        <v>25</v>
      </c>
      <c r="C51" s="13" t="s">
        <v>42</v>
      </c>
      <c r="D51" s="13" t="s">
        <v>43</v>
      </c>
      <c r="E51" s="16">
        <f t="shared" si="0"/>
        <v>44</v>
      </c>
      <c r="F51" s="146" t="s">
        <v>12</v>
      </c>
      <c r="G51" s="16" t="s">
        <v>57</v>
      </c>
      <c r="H51" s="16" t="s">
        <v>58</v>
      </c>
      <c r="I51" s="16" t="s">
        <v>292</v>
      </c>
      <c r="J51" s="169"/>
      <c r="K51" s="170"/>
      <c r="L51" s="3" t="s">
        <v>287</v>
      </c>
    </row>
    <row r="52" spans="2:21" ht="32">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
      <c r="B57" s="12" t="s">
        <v>25</v>
      </c>
      <c r="C57" s="13" t="s">
        <v>42</v>
      </c>
      <c r="D57" s="13" t="s">
        <v>43</v>
      </c>
      <c r="E57" s="150">
        <f t="shared" si="0"/>
        <v>50</v>
      </c>
      <c r="F57" s="146" t="s">
        <v>12</v>
      </c>
      <c r="G57" s="262" t="s">
        <v>68</v>
      </c>
      <c r="H57" s="150" t="s">
        <v>69</v>
      </c>
      <c r="I57" s="150" t="s">
        <v>70</v>
      </c>
      <c r="J57" s="169"/>
      <c r="K57" s="170"/>
      <c r="L57" s="3" t="s">
        <v>287</v>
      </c>
      <c r="U57" s="17"/>
    </row>
    <row r="58" spans="2:21" ht="80">
      <c r="B58" s="12" t="s">
        <v>25</v>
      </c>
      <c r="C58" s="13" t="s">
        <v>42</v>
      </c>
      <c r="D58" s="13" t="s">
        <v>43</v>
      </c>
      <c r="E58" s="150">
        <f t="shared" si="0"/>
        <v>51</v>
      </c>
      <c r="F58" s="264" t="s">
        <v>12</v>
      </c>
      <c r="G58" s="16" t="s">
        <v>71</v>
      </c>
      <c r="H58" s="16" t="s">
        <v>72</v>
      </c>
      <c r="I58" s="16" t="s">
        <v>294</v>
      </c>
      <c r="J58" s="169"/>
      <c r="K58" s="170"/>
      <c r="L58" s="3" t="s">
        <v>287</v>
      </c>
      <c r="U58" s="17"/>
    </row>
    <row r="59" spans="2:21" ht="176">
      <c r="B59" s="12" t="s">
        <v>25</v>
      </c>
      <c r="C59" s="13" t="s">
        <v>42</v>
      </c>
      <c r="D59" s="13" t="s">
        <v>43</v>
      </c>
      <c r="E59" s="16">
        <f t="shared" si="0"/>
        <v>52</v>
      </c>
      <c r="F59" s="146" t="s">
        <v>12</v>
      </c>
      <c r="G59" s="16" t="s">
        <v>73</v>
      </c>
      <c r="H59" s="16" t="s">
        <v>74</v>
      </c>
      <c r="I59" s="16" t="s">
        <v>295</v>
      </c>
      <c r="J59" s="169"/>
      <c r="K59" s="170"/>
      <c r="L59" s="3" t="s">
        <v>287</v>
      </c>
      <c r="U59" s="17"/>
    </row>
    <row r="60" spans="2:21" ht="32">
      <c r="B60" s="12" t="s">
        <v>25</v>
      </c>
      <c r="C60" s="13" t="s">
        <v>42</v>
      </c>
      <c r="D60" s="13" t="s">
        <v>43</v>
      </c>
      <c r="E60" s="16">
        <f t="shared" si="0"/>
        <v>53</v>
      </c>
      <c r="F60" s="146" t="s">
        <v>12</v>
      </c>
      <c r="G60" s="16" t="s">
        <v>75</v>
      </c>
      <c r="H60" s="16" t="s">
        <v>76</v>
      </c>
      <c r="I60" s="16" t="s">
        <v>77</v>
      </c>
      <c r="J60" s="169"/>
      <c r="K60" s="170"/>
      <c r="L60" s="3" t="s">
        <v>287</v>
      </c>
      <c r="U60" s="17"/>
    </row>
    <row r="61" spans="2:21" ht="32">
      <c r="B61" s="12" t="s">
        <v>25</v>
      </c>
      <c r="C61" s="13" t="s">
        <v>42</v>
      </c>
      <c r="D61" s="13" t="s">
        <v>43</v>
      </c>
      <c r="E61" s="16">
        <f t="shared" si="0"/>
        <v>54</v>
      </c>
      <c r="F61" s="146" t="s">
        <v>12</v>
      </c>
      <c r="G61" s="16" t="s">
        <v>78</v>
      </c>
      <c r="H61" s="16" t="s">
        <v>79</v>
      </c>
      <c r="I61" s="16" t="s">
        <v>80</v>
      </c>
      <c r="J61" s="169"/>
      <c r="K61" s="170"/>
      <c r="L61" s="3" t="s">
        <v>287</v>
      </c>
      <c r="U61" s="17"/>
    </row>
    <row r="62" spans="2:21" ht="32">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
      <c r="B65" s="12" t="s">
        <v>25</v>
      </c>
      <c r="C65" s="13" t="s">
        <v>42</v>
      </c>
      <c r="D65" s="13" t="s">
        <v>43</v>
      </c>
      <c r="E65" s="32">
        <f t="shared" si="0"/>
        <v>58</v>
      </c>
      <c r="F65" s="260" t="s">
        <v>19</v>
      </c>
      <c r="G65" s="32" t="s">
        <v>85</v>
      </c>
      <c r="H65" s="257" t="s">
        <v>86</v>
      </c>
      <c r="I65" s="257" t="s">
        <v>87</v>
      </c>
      <c r="J65" s="176" t="s">
        <v>379</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380</v>
      </c>
      <c r="K66" s="177"/>
      <c r="L66" s="3" t="s">
        <v>287</v>
      </c>
      <c r="U66" s="17"/>
    </row>
    <row r="67" spans="2:21" ht="32">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
      <c r="B78" s="12" t="s">
        <v>25</v>
      </c>
      <c r="C78" s="13" t="s">
        <v>42</v>
      </c>
      <c r="D78" s="13" t="s">
        <v>90</v>
      </c>
      <c r="E78" s="15">
        <f t="shared" si="0"/>
        <v>71</v>
      </c>
      <c r="F78" s="97" t="s">
        <v>19</v>
      </c>
      <c r="G78" s="15" t="s">
        <v>62</v>
      </c>
      <c r="H78" s="16" t="s">
        <v>336</v>
      </c>
      <c r="I78" s="16" t="s">
        <v>56</v>
      </c>
      <c r="J78" s="169"/>
      <c r="K78" s="170"/>
      <c r="L78" s="3" t="s">
        <v>287</v>
      </c>
    </row>
    <row r="79" spans="2:21" ht="32">
      <c r="B79" s="12" t="s">
        <v>25</v>
      </c>
      <c r="C79" s="13" t="s">
        <v>42</v>
      </c>
      <c r="D79" s="13" t="s">
        <v>90</v>
      </c>
      <c r="E79" s="21">
        <f t="shared" si="0"/>
        <v>72</v>
      </c>
      <c r="F79" s="261" t="s">
        <v>19</v>
      </c>
      <c r="G79" s="262" t="s">
        <v>64</v>
      </c>
      <c r="H79" s="150" t="s">
        <v>337</v>
      </c>
      <c r="I79" s="150" t="s">
        <v>36</v>
      </c>
      <c r="J79" s="169"/>
      <c r="K79" s="170"/>
      <c r="L79" s="3" t="s">
        <v>287</v>
      </c>
    </row>
    <row r="80" spans="2:21" ht="32">
      <c r="B80" s="12" t="s">
        <v>25</v>
      </c>
      <c r="C80" s="13" t="s">
        <v>42</v>
      </c>
      <c r="D80" s="13" t="s">
        <v>90</v>
      </c>
      <c r="E80" s="150">
        <f t="shared" si="0"/>
        <v>73</v>
      </c>
      <c r="F80" s="146" t="s">
        <v>12</v>
      </c>
      <c r="G80" s="262" t="s">
        <v>66</v>
      </c>
      <c r="H80" s="150" t="s">
        <v>338</v>
      </c>
      <c r="I80" s="150" t="s">
        <v>36</v>
      </c>
      <c r="J80" s="169"/>
      <c r="K80" s="250"/>
    </row>
    <row r="81" spans="2:21" ht="32">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t="s">
        <v>381</v>
      </c>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rgb="FF7030A0"/>
    <pageSetUpPr fitToPage="1"/>
  </sheetPr>
  <dimension ref="B2:W109"/>
  <sheetViews>
    <sheetView tabSelected="1" topLeftCell="J1" zoomScaleNormal="100" zoomScaleSheetLayoutView="100" workbookViewId="0">
      <pane ySplit="10" topLeftCell="A95" activePane="bottomLeft" state="frozen"/>
      <selection pane="bottomLeft" activeCell="L103" sqref="L103"/>
    </sheetView>
  </sheetViews>
  <sheetFormatPr defaultColWidth="8" defaultRowHeight="16"/>
  <cols>
    <col min="1" max="1" width="3.6640625" style="3" customWidth="1"/>
    <col min="2" max="2" width="10.4140625" style="3" bestFit="1" customWidth="1"/>
    <col min="3" max="4" width="11.4140625" style="3" customWidth="1"/>
    <col min="5" max="6" width="20.4140625" style="3" customWidth="1"/>
    <col min="7" max="8" width="11.4140625" style="3" customWidth="1"/>
    <col min="9" max="17" width="20.41406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112186</v>
      </c>
      <c r="C3" s="283" t="str">
        <f>実証データ一覧!J4&amp;""</f>
        <v>埼玉県</v>
      </c>
      <c r="D3" s="283" t="str">
        <f>実証データ一覧!K4&amp;""</f>
        <v>深谷市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45698</v>
      </c>
      <c r="D12" s="187" t="str">
        <f t="shared" si="0"/>
        <v>月</v>
      </c>
      <c r="E12" s="188">
        <v>0.39583333333333331</v>
      </c>
      <c r="F12" s="189">
        <v>11</v>
      </c>
      <c r="G12" s="190" t="s">
        <v>127</v>
      </c>
      <c r="H12" s="191">
        <v>4</v>
      </c>
      <c r="I12" s="192">
        <v>5.0615752281989987</v>
      </c>
      <c r="J12" s="192">
        <v>5.0615752281989987</v>
      </c>
      <c r="K12" s="192">
        <v>0.24662425026199902</v>
      </c>
      <c r="L12" s="192">
        <v>4.8149509779370003</v>
      </c>
      <c r="M12" s="193">
        <v>0</v>
      </c>
      <c r="N12" s="193">
        <v>0</v>
      </c>
      <c r="O12" s="193">
        <v>0</v>
      </c>
      <c r="P12" s="194">
        <f>0.86*105</f>
        <v>90.3</v>
      </c>
      <c r="Q12" s="195">
        <f>0.82*105</f>
        <v>86.1</v>
      </c>
      <c r="R12" s="3" t="s">
        <v>113</v>
      </c>
    </row>
    <row r="13" spans="2:23">
      <c r="B13" s="196"/>
      <c r="C13" s="186">
        <v>45698</v>
      </c>
      <c r="D13" s="187" t="str">
        <f t="shared" si="0"/>
        <v>月</v>
      </c>
      <c r="E13" s="188">
        <v>0.41666666666666669</v>
      </c>
      <c r="F13" s="189">
        <v>5</v>
      </c>
      <c r="G13" s="190" t="s">
        <v>127</v>
      </c>
      <c r="H13" s="191">
        <v>6</v>
      </c>
      <c r="I13" s="192">
        <v>5.0483687408149995</v>
      </c>
      <c r="J13" s="192">
        <v>5.0483687408149995</v>
      </c>
      <c r="K13" s="192">
        <v>6.007818150000001E-4</v>
      </c>
      <c r="L13" s="192">
        <v>5.0477679589999997</v>
      </c>
      <c r="M13" s="193">
        <v>0</v>
      </c>
      <c r="N13" s="193">
        <v>0</v>
      </c>
      <c r="O13" s="193">
        <v>0</v>
      </c>
      <c r="P13" s="194">
        <f>0.82*105</f>
        <v>86.1</v>
      </c>
      <c r="Q13" s="195">
        <f>0.78*105</f>
        <v>81.900000000000006</v>
      </c>
      <c r="R13" s="3" t="s">
        <v>113</v>
      </c>
    </row>
    <row r="14" spans="2:23">
      <c r="B14" s="196"/>
      <c r="C14" s="186">
        <v>45698</v>
      </c>
      <c r="D14" s="187" t="str">
        <f t="shared" si="0"/>
        <v>月</v>
      </c>
      <c r="E14" s="188">
        <v>0.47916666666666669</v>
      </c>
      <c r="F14" s="189">
        <v>13</v>
      </c>
      <c r="G14" s="190" t="s">
        <v>127</v>
      </c>
      <c r="H14" s="191">
        <v>9</v>
      </c>
      <c r="I14" s="192">
        <v>5.0480870095930008</v>
      </c>
      <c r="J14" s="192">
        <v>5.0480870095930008</v>
      </c>
      <c r="K14" s="192">
        <v>4.3941885393000001E-2</v>
      </c>
      <c r="L14" s="192">
        <v>5.0041451241999999</v>
      </c>
      <c r="M14" s="193">
        <v>0</v>
      </c>
      <c r="N14" s="193">
        <v>0</v>
      </c>
      <c r="O14" s="193">
        <v>0</v>
      </c>
      <c r="P14" s="194">
        <f>0.77*105</f>
        <v>80.850000000000009</v>
      </c>
      <c r="Q14" s="195">
        <f>0.73*105</f>
        <v>76.649999999999991</v>
      </c>
      <c r="R14" s="3" t="s">
        <v>113</v>
      </c>
      <c r="V14" s="52"/>
      <c r="W14" s="52"/>
    </row>
    <row r="15" spans="2:23">
      <c r="B15" s="196"/>
      <c r="C15" s="186">
        <v>45698</v>
      </c>
      <c r="D15" s="187" t="str">
        <f t="shared" si="0"/>
        <v>月</v>
      </c>
      <c r="E15" s="188">
        <v>0.54166666666666663</v>
      </c>
      <c r="F15" s="189">
        <v>6</v>
      </c>
      <c r="G15" s="190" t="s">
        <v>127</v>
      </c>
      <c r="H15" s="191">
        <v>9</v>
      </c>
      <c r="I15" s="192">
        <v>5.0255610130309902</v>
      </c>
      <c r="J15" s="192">
        <v>5.0255610130309902</v>
      </c>
      <c r="K15" s="192">
        <v>9.4785448150999999E-2</v>
      </c>
      <c r="L15" s="192">
        <v>4.9307755648799905</v>
      </c>
      <c r="M15" s="193">
        <v>0</v>
      </c>
      <c r="N15" s="193">
        <v>0</v>
      </c>
      <c r="O15" s="193">
        <v>0</v>
      </c>
      <c r="P15" s="194">
        <f>0.72*105</f>
        <v>75.599999999999994</v>
      </c>
      <c r="Q15" s="195">
        <f>0.69*105</f>
        <v>72.449999999999989</v>
      </c>
      <c r="R15" s="3" t="s">
        <v>113</v>
      </c>
    </row>
    <row r="16" spans="2:23">
      <c r="B16" s="196"/>
      <c r="C16" s="186">
        <v>45698</v>
      </c>
      <c r="D16" s="187" t="str">
        <f t="shared" si="0"/>
        <v>月</v>
      </c>
      <c r="E16" s="188">
        <v>0.5625</v>
      </c>
      <c r="F16" s="189">
        <v>7</v>
      </c>
      <c r="G16" s="190" t="s">
        <v>127</v>
      </c>
      <c r="H16" s="191">
        <v>11</v>
      </c>
      <c r="I16" s="192">
        <v>5.0572713936409999</v>
      </c>
      <c r="J16" s="192">
        <v>5.0572713936409999</v>
      </c>
      <c r="K16" s="192">
        <v>9.8464913597000006E-2</v>
      </c>
      <c r="L16" s="192">
        <v>4.9588064800440002</v>
      </c>
      <c r="M16" s="193">
        <v>0</v>
      </c>
      <c r="N16" s="193">
        <v>0</v>
      </c>
      <c r="O16" s="193">
        <v>0</v>
      </c>
      <c r="P16" s="194">
        <f>0.69*105</f>
        <v>72.449999999999989</v>
      </c>
      <c r="Q16" s="195">
        <f>0.67*105</f>
        <v>70.350000000000009</v>
      </c>
      <c r="R16" s="3" t="s">
        <v>113</v>
      </c>
    </row>
    <row r="17" spans="2:18">
      <c r="B17" s="196"/>
      <c r="C17" s="186">
        <v>45698</v>
      </c>
      <c r="D17" s="187" t="str">
        <f t="shared" si="0"/>
        <v>月</v>
      </c>
      <c r="E17" s="188">
        <v>0.60416666666666663</v>
      </c>
      <c r="F17" s="189">
        <v>8</v>
      </c>
      <c r="G17" s="190" t="s">
        <v>127</v>
      </c>
      <c r="H17" s="191">
        <v>11</v>
      </c>
      <c r="I17" s="192">
        <v>5.058255248619</v>
      </c>
      <c r="J17" s="192">
        <v>5.058255248619</v>
      </c>
      <c r="K17" s="192">
        <v>8.6355535656000001E-2</v>
      </c>
      <c r="L17" s="192">
        <v>4.9718997129629994</v>
      </c>
      <c r="M17" s="193">
        <v>0</v>
      </c>
      <c r="N17" s="193">
        <v>0</v>
      </c>
      <c r="O17" s="193">
        <v>0</v>
      </c>
      <c r="P17" s="194">
        <f>0.66*105</f>
        <v>69.3</v>
      </c>
      <c r="Q17" s="195">
        <f>0.63*105</f>
        <v>66.150000000000006</v>
      </c>
      <c r="R17" s="3" t="s">
        <v>113</v>
      </c>
    </row>
    <row r="18" spans="2:18">
      <c r="B18" s="196"/>
      <c r="C18" s="186">
        <v>45698</v>
      </c>
      <c r="D18" s="187" t="str">
        <f t="shared" si="0"/>
        <v>月</v>
      </c>
      <c r="E18" s="188">
        <v>0.625</v>
      </c>
      <c r="F18" s="189">
        <v>9</v>
      </c>
      <c r="G18" s="190" t="s">
        <v>127</v>
      </c>
      <c r="H18" s="191">
        <v>11</v>
      </c>
      <c r="I18" s="192">
        <v>5.0513309189789997</v>
      </c>
      <c r="J18" s="192">
        <v>5.0513309189789997</v>
      </c>
      <c r="K18" s="192">
        <v>9.4983595845999996E-2</v>
      </c>
      <c r="L18" s="192">
        <v>4.9563473231329995</v>
      </c>
      <c r="M18" s="193">
        <v>0</v>
      </c>
      <c r="N18" s="193">
        <v>0</v>
      </c>
      <c r="O18" s="193">
        <v>0</v>
      </c>
      <c r="P18" s="194">
        <f>0.63*105</f>
        <v>66.150000000000006</v>
      </c>
      <c r="Q18" s="195">
        <f>0.59*105</f>
        <v>61.949999999999996</v>
      </c>
      <c r="R18" s="3" t="s">
        <v>113</v>
      </c>
    </row>
    <row r="19" spans="2:18">
      <c r="B19" s="196"/>
      <c r="C19" s="186">
        <v>45698</v>
      </c>
      <c r="D19" s="187" t="str">
        <f t="shared" si="0"/>
        <v>月</v>
      </c>
      <c r="E19" s="188">
        <v>0.64583333333333337</v>
      </c>
      <c r="F19" s="189">
        <v>7</v>
      </c>
      <c r="G19" s="190" t="s">
        <v>127</v>
      </c>
      <c r="H19" s="191">
        <v>10</v>
      </c>
      <c r="I19" s="192">
        <v>5.0587689063149988</v>
      </c>
      <c r="J19" s="192">
        <v>5.0587689063149988</v>
      </c>
      <c r="K19" s="192">
        <v>0.137851035057</v>
      </c>
      <c r="L19" s="192">
        <v>4.9209178712579993</v>
      </c>
      <c r="M19" s="193">
        <v>0</v>
      </c>
      <c r="N19" s="193">
        <v>0</v>
      </c>
      <c r="O19" s="193">
        <v>0</v>
      </c>
      <c r="P19" s="194">
        <f>0.58*105</f>
        <v>60.9</v>
      </c>
      <c r="Q19" s="195">
        <f>0.56*105</f>
        <v>58.800000000000004</v>
      </c>
      <c r="R19" s="3" t="s">
        <v>113</v>
      </c>
    </row>
    <row r="20" spans="2:18">
      <c r="B20" s="196"/>
      <c r="C20" s="186">
        <v>45699</v>
      </c>
      <c r="D20" s="187" t="s">
        <v>226</v>
      </c>
      <c r="E20" s="188">
        <v>0.39583333333333331</v>
      </c>
      <c r="F20" s="189">
        <v>7</v>
      </c>
      <c r="G20" s="190" t="s">
        <v>127</v>
      </c>
      <c r="H20" s="191">
        <v>6</v>
      </c>
      <c r="I20" s="192">
        <v>5.0585769448439901</v>
      </c>
      <c r="J20" s="192">
        <v>5.0585769448439901</v>
      </c>
      <c r="K20" s="192">
        <v>1.6767790880000001E-3</v>
      </c>
      <c r="L20" s="192">
        <v>5.05690016575599</v>
      </c>
      <c r="M20" s="193">
        <v>0</v>
      </c>
      <c r="N20" s="193">
        <v>0</v>
      </c>
      <c r="O20" s="193">
        <v>0</v>
      </c>
      <c r="P20" s="194">
        <f>0.79*105</f>
        <v>82.95</v>
      </c>
      <c r="Q20" s="195">
        <f>0.75*105</f>
        <v>78.75</v>
      </c>
      <c r="R20" s="3" t="s">
        <v>113</v>
      </c>
    </row>
    <row r="21" spans="2:18">
      <c r="B21" s="196"/>
      <c r="C21" s="186">
        <v>45699</v>
      </c>
      <c r="D21" s="187" t="s">
        <v>226</v>
      </c>
      <c r="E21" s="188">
        <v>0.41666666666666669</v>
      </c>
      <c r="F21" s="189">
        <v>9</v>
      </c>
      <c r="G21" s="190" t="s">
        <v>127</v>
      </c>
      <c r="H21" s="191">
        <v>8</v>
      </c>
      <c r="I21" s="192">
        <v>5.0584082560689998</v>
      </c>
      <c r="J21" s="192">
        <v>5.0584082560689998</v>
      </c>
      <c r="K21" s="192">
        <v>4.81416256029999E-2</v>
      </c>
      <c r="L21" s="192">
        <v>5.010266630466</v>
      </c>
      <c r="M21" s="193">
        <v>0</v>
      </c>
      <c r="N21" s="193">
        <v>0</v>
      </c>
      <c r="O21" s="193">
        <v>0</v>
      </c>
      <c r="P21" s="194">
        <f>0.75*105</f>
        <v>78.75</v>
      </c>
      <c r="Q21" s="195">
        <f>0.71*105</f>
        <v>74.55</v>
      </c>
      <c r="R21" s="3" t="s">
        <v>113</v>
      </c>
    </row>
    <row r="22" spans="2:18">
      <c r="B22" s="196"/>
      <c r="C22" s="186">
        <v>45699</v>
      </c>
      <c r="D22" s="187" t="s">
        <v>226</v>
      </c>
      <c r="E22" s="188">
        <v>0.45833333333333331</v>
      </c>
      <c r="F22" s="189">
        <v>10</v>
      </c>
      <c r="G22" s="190" t="s">
        <v>127</v>
      </c>
      <c r="H22" s="191">
        <v>9</v>
      </c>
      <c r="I22" s="192">
        <v>5.0588707247669999</v>
      </c>
      <c r="J22" s="192">
        <v>5.0588707247669999</v>
      </c>
      <c r="K22" s="192">
        <v>0.13019205755999999</v>
      </c>
      <c r="L22" s="192">
        <v>4.9286786672070004</v>
      </c>
      <c r="M22" s="193">
        <v>0</v>
      </c>
      <c r="N22" s="193">
        <v>0</v>
      </c>
      <c r="O22" s="193">
        <v>0</v>
      </c>
      <c r="P22" s="194">
        <f>0.7*105</f>
        <v>73.5</v>
      </c>
      <c r="Q22" s="195">
        <f>0.67*105</f>
        <v>70.350000000000009</v>
      </c>
      <c r="R22" s="3" t="s">
        <v>113</v>
      </c>
    </row>
    <row r="23" spans="2:18">
      <c r="B23" s="196"/>
      <c r="C23" s="186">
        <v>45699</v>
      </c>
      <c r="D23" s="187" t="s">
        <v>226</v>
      </c>
      <c r="E23" s="188">
        <v>0.47916666666666669</v>
      </c>
      <c r="F23" s="189">
        <v>8</v>
      </c>
      <c r="G23" s="190" t="s">
        <v>127</v>
      </c>
      <c r="H23" s="191">
        <v>9</v>
      </c>
      <c r="I23" s="192">
        <v>5.0496182901609998</v>
      </c>
      <c r="J23" s="192">
        <v>5.0496182901609998</v>
      </c>
      <c r="K23" s="192">
        <v>8.7417300060999903E-2</v>
      </c>
      <c r="L23" s="192">
        <v>4.9622009901000004</v>
      </c>
      <c r="M23" s="193">
        <v>0</v>
      </c>
      <c r="N23" s="193">
        <v>0</v>
      </c>
      <c r="O23" s="193">
        <v>0</v>
      </c>
      <c r="P23" s="194">
        <f>0.66*105</f>
        <v>69.3</v>
      </c>
      <c r="Q23" s="195">
        <f>0.64*105</f>
        <v>67.2</v>
      </c>
      <c r="R23" s="3" t="s">
        <v>113</v>
      </c>
    </row>
    <row r="24" spans="2:18">
      <c r="B24" s="196"/>
      <c r="C24" s="186">
        <v>45699</v>
      </c>
      <c r="D24" s="187" t="s">
        <v>226</v>
      </c>
      <c r="E24" s="188">
        <v>0.54166666666666663</v>
      </c>
      <c r="F24" s="189">
        <v>6</v>
      </c>
      <c r="G24" s="190" t="s">
        <v>127</v>
      </c>
      <c r="H24" s="191">
        <v>9</v>
      </c>
      <c r="I24" s="192">
        <v>5.0585025832769999</v>
      </c>
      <c r="J24" s="192">
        <v>5.0585025832769999</v>
      </c>
      <c r="K24" s="192">
        <f>J24/1000</f>
        <v>5.0585025832769999E-3</v>
      </c>
      <c r="L24" s="192">
        <v>4.9180352241589995</v>
      </c>
      <c r="M24" s="193">
        <v>0</v>
      </c>
      <c r="N24" s="193">
        <v>0</v>
      </c>
      <c r="O24" s="193">
        <v>0</v>
      </c>
      <c r="P24" s="194">
        <f>0.63*105</f>
        <v>66.150000000000006</v>
      </c>
      <c r="Q24" s="195">
        <f>0.6*105</f>
        <v>63</v>
      </c>
      <c r="R24" s="3" t="s">
        <v>113</v>
      </c>
    </row>
    <row r="25" spans="2:18">
      <c r="B25" s="196"/>
      <c r="C25" s="186">
        <v>45699</v>
      </c>
      <c r="D25" s="187" t="s">
        <v>226</v>
      </c>
      <c r="E25" s="188">
        <v>0.5625</v>
      </c>
      <c r="F25" s="189">
        <v>6</v>
      </c>
      <c r="G25" s="190" t="s">
        <v>127</v>
      </c>
      <c r="H25" s="191">
        <v>9</v>
      </c>
      <c r="I25" s="192">
        <v>5.0441673513779994</v>
      </c>
      <c r="J25" s="192">
        <v>5.0441673513779994</v>
      </c>
      <c r="K25" s="192">
        <v>0.29986222517200001</v>
      </c>
      <c r="L25" s="192">
        <v>4.7443051262060001</v>
      </c>
      <c r="M25" s="193">
        <v>0</v>
      </c>
      <c r="N25" s="193">
        <v>0</v>
      </c>
      <c r="O25" s="193">
        <v>0</v>
      </c>
      <c r="P25" s="194">
        <f>0.59*105</f>
        <v>61.949999999999996</v>
      </c>
      <c r="Q25" s="195">
        <f>0.57*105</f>
        <v>59.849999999999994</v>
      </c>
      <c r="R25" s="3" t="s">
        <v>113</v>
      </c>
    </row>
    <row r="26" spans="2:18">
      <c r="B26" s="196"/>
      <c r="C26" s="186">
        <v>45699</v>
      </c>
      <c r="D26" s="187" t="s">
        <v>226</v>
      </c>
      <c r="E26" s="188">
        <v>0.60416666666666663</v>
      </c>
      <c r="F26" s="189">
        <v>9</v>
      </c>
      <c r="G26" s="190" t="s">
        <v>127</v>
      </c>
      <c r="H26" s="191">
        <v>9</v>
      </c>
      <c r="I26" s="192">
        <v>5.0579141325309998</v>
      </c>
      <c r="J26" s="192">
        <v>5.0579141325309998</v>
      </c>
      <c r="K26" s="192">
        <v>2.106528067E-3</v>
      </c>
      <c r="L26" s="192">
        <v>5.0558076044640003</v>
      </c>
      <c r="M26" s="193">
        <v>0</v>
      </c>
      <c r="N26" s="193">
        <v>0</v>
      </c>
      <c r="O26" s="193">
        <v>0</v>
      </c>
      <c r="P26" s="194">
        <f>0.55*105</f>
        <v>57.750000000000007</v>
      </c>
      <c r="Q26" s="195">
        <f>0.52*105</f>
        <v>54.6</v>
      </c>
      <c r="R26" s="3" t="s">
        <v>113</v>
      </c>
    </row>
    <row r="27" spans="2:18">
      <c r="B27" s="196"/>
      <c r="C27" s="186">
        <v>45699</v>
      </c>
      <c r="D27" s="187" t="s">
        <v>226</v>
      </c>
      <c r="E27" s="188">
        <v>0.625</v>
      </c>
      <c r="F27" s="189">
        <v>7</v>
      </c>
      <c r="G27" s="190" t="s">
        <v>127</v>
      </c>
      <c r="H27" s="191">
        <v>9</v>
      </c>
      <c r="I27" s="192">
        <v>5.0493202822580008</v>
      </c>
      <c r="J27" s="192">
        <v>5.0493202822580008</v>
      </c>
      <c r="K27" s="192">
        <v>1.2185142579999998E-3</v>
      </c>
      <c r="L27" s="192">
        <v>5.0481017680000004</v>
      </c>
      <c r="M27" s="193">
        <v>0</v>
      </c>
      <c r="N27" s="193">
        <v>0</v>
      </c>
      <c r="O27" s="193">
        <v>0</v>
      </c>
      <c r="P27" s="194">
        <f>0.52*105</f>
        <v>54.6</v>
      </c>
      <c r="Q27" s="195">
        <f>0.49*105</f>
        <v>51.449999999999996</v>
      </c>
      <c r="R27" s="3" t="s">
        <v>113</v>
      </c>
    </row>
    <row r="28" spans="2:18">
      <c r="B28" s="196"/>
      <c r="C28" s="186">
        <v>45700</v>
      </c>
      <c r="D28" s="187" t="str">
        <f t="shared" si="0"/>
        <v>水</v>
      </c>
      <c r="E28" s="188">
        <v>0.39583333333333331</v>
      </c>
      <c r="F28" s="189">
        <v>4</v>
      </c>
      <c r="G28" s="190" t="s">
        <v>127</v>
      </c>
      <c r="H28" s="191">
        <v>2</v>
      </c>
      <c r="I28" s="192">
        <v>5.0588061681099994</v>
      </c>
      <c r="J28" s="192">
        <v>5.0588061681099994</v>
      </c>
      <c r="K28" s="192">
        <v>4.5031860974999997E-2</v>
      </c>
      <c r="L28" s="192">
        <v>5.0137743071349998</v>
      </c>
      <c r="M28" s="193">
        <v>0</v>
      </c>
      <c r="N28" s="193">
        <v>0</v>
      </c>
      <c r="O28" s="193">
        <v>0</v>
      </c>
      <c r="P28" s="194">
        <f>0.91*105</f>
        <v>95.55</v>
      </c>
      <c r="Q28" s="195">
        <f>0.87*105</f>
        <v>91.35</v>
      </c>
      <c r="R28" s="3" t="s">
        <v>113</v>
      </c>
    </row>
    <row r="29" spans="2:18">
      <c r="B29" s="196"/>
      <c r="C29" s="186">
        <v>45700</v>
      </c>
      <c r="D29" s="187" t="s">
        <v>375</v>
      </c>
      <c r="E29" s="188">
        <v>0.41666666666666669</v>
      </c>
      <c r="F29" s="189">
        <v>3</v>
      </c>
      <c r="G29" s="190" t="s">
        <v>127</v>
      </c>
      <c r="H29" s="191">
        <v>3</v>
      </c>
      <c r="I29" s="192">
        <v>5.0579357907469991</v>
      </c>
      <c r="J29" s="192">
        <v>5.0579357907469991</v>
      </c>
      <c r="K29" s="192">
        <v>1.3873651519999901E-3</v>
      </c>
      <c r="L29" s="192">
        <v>5.0565484255949995</v>
      </c>
      <c r="M29" s="193">
        <v>0</v>
      </c>
      <c r="N29" s="193">
        <v>0</v>
      </c>
      <c r="O29" s="193">
        <v>0</v>
      </c>
      <c r="P29" s="194">
        <f>0.87*105</f>
        <v>91.35</v>
      </c>
      <c r="Q29" s="195">
        <f>0.84*105</f>
        <v>88.2</v>
      </c>
      <c r="R29" s="3" t="s">
        <v>113</v>
      </c>
    </row>
    <row r="30" spans="2:18">
      <c r="B30" s="196"/>
      <c r="C30" s="186">
        <v>45700</v>
      </c>
      <c r="D30" s="187" t="s">
        <v>375</v>
      </c>
      <c r="E30" s="188">
        <v>0.45833333333333331</v>
      </c>
      <c r="F30" s="189">
        <v>12</v>
      </c>
      <c r="G30" s="190" t="s">
        <v>127</v>
      </c>
      <c r="H30" s="191">
        <v>5</v>
      </c>
      <c r="I30" s="192">
        <v>5.0583818503169899</v>
      </c>
      <c r="J30" s="192">
        <v>5.0583818503169899</v>
      </c>
      <c r="K30" s="192">
        <v>5.7170204857000001E-2</v>
      </c>
      <c r="L30" s="192">
        <v>5.00121164545999</v>
      </c>
      <c r="M30" s="193">
        <v>0</v>
      </c>
      <c r="N30" s="193">
        <v>0</v>
      </c>
      <c r="O30" s="193">
        <v>0</v>
      </c>
      <c r="P30" s="194">
        <f>0.82*105</f>
        <v>86.1</v>
      </c>
      <c r="Q30" s="195">
        <f>0.79*105</f>
        <v>82.95</v>
      </c>
      <c r="R30" s="3" t="s">
        <v>113</v>
      </c>
    </row>
    <row r="31" spans="2:18">
      <c r="B31" s="196"/>
      <c r="C31" s="186">
        <v>45700</v>
      </c>
      <c r="D31" s="187" t="s">
        <v>375</v>
      </c>
      <c r="E31" s="188">
        <v>0.47916666666666669</v>
      </c>
      <c r="F31" s="189">
        <v>5</v>
      </c>
      <c r="G31" s="190" t="s">
        <v>127</v>
      </c>
      <c r="H31" s="191">
        <v>6</v>
      </c>
      <c r="I31" s="192">
        <v>5.0496428495259895</v>
      </c>
      <c r="J31" s="192">
        <v>5.0496428495259895</v>
      </c>
      <c r="K31" s="192">
        <v>0.16088758172600001</v>
      </c>
      <c r="L31" s="192">
        <v>4.8887552677999899</v>
      </c>
      <c r="M31" s="193">
        <v>0</v>
      </c>
      <c r="N31" s="193">
        <v>0</v>
      </c>
      <c r="O31" s="193">
        <v>0</v>
      </c>
      <c r="P31" s="194">
        <f>0.79*105</f>
        <v>82.95</v>
      </c>
      <c r="Q31" s="195">
        <f>0.76*105</f>
        <v>79.8</v>
      </c>
      <c r="R31" s="3" t="s">
        <v>113</v>
      </c>
    </row>
    <row r="32" spans="2:18">
      <c r="B32" s="196"/>
      <c r="C32" s="186">
        <v>45700</v>
      </c>
      <c r="D32" s="187" t="s">
        <v>375</v>
      </c>
      <c r="E32" s="188">
        <v>0.54166666666666663</v>
      </c>
      <c r="F32" s="189">
        <v>8</v>
      </c>
      <c r="G32" s="190" t="s">
        <v>216</v>
      </c>
      <c r="H32" s="191">
        <v>7</v>
      </c>
      <c r="I32" s="192">
        <v>5.0585649578600007</v>
      </c>
      <c r="J32" s="192">
        <v>5.0585649578600007</v>
      </c>
      <c r="K32" s="192">
        <v>2.257454952E-3</v>
      </c>
      <c r="L32" s="192">
        <v>5.056307502908</v>
      </c>
      <c r="M32" s="193">
        <v>0</v>
      </c>
      <c r="N32" s="193">
        <v>0</v>
      </c>
      <c r="O32" s="193">
        <v>0</v>
      </c>
      <c r="P32" s="194">
        <f>0.74*105</f>
        <v>77.7</v>
      </c>
      <c r="Q32" s="195">
        <f>0.72*105</f>
        <v>75.599999999999994</v>
      </c>
      <c r="R32" s="3" t="s">
        <v>113</v>
      </c>
    </row>
    <row r="33" spans="2:18">
      <c r="B33" s="196"/>
      <c r="C33" s="186">
        <v>45700</v>
      </c>
      <c r="D33" s="187" t="s">
        <v>375</v>
      </c>
      <c r="E33" s="188">
        <v>0.5625</v>
      </c>
      <c r="F33" s="189">
        <v>8</v>
      </c>
      <c r="G33" s="190" t="s">
        <v>216</v>
      </c>
      <c r="H33" s="191">
        <v>8</v>
      </c>
      <c r="I33" s="192">
        <v>5.0609772134169999</v>
      </c>
      <c r="J33" s="192">
        <v>5.0609772134169999</v>
      </c>
      <c r="K33" s="192">
        <v>5.5431256355E-2</v>
      </c>
      <c r="L33" s="192">
        <v>5.005545957062</v>
      </c>
      <c r="M33" s="193">
        <v>0</v>
      </c>
      <c r="N33" s="193">
        <v>0</v>
      </c>
      <c r="O33" s="193">
        <v>0</v>
      </c>
      <c r="P33" s="194">
        <f>0.71*105</f>
        <v>74.55</v>
      </c>
      <c r="Q33" s="195">
        <f>0.69*105</f>
        <v>72.449999999999989</v>
      </c>
      <c r="R33" s="3" t="s">
        <v>113</v>
      </c>
    </row>
    <row r="34" spans="2:18">
      <c r="B34" s="196"/>
      <c r="C34" s="186">
        <v>45700</v>
      </c>
      <c r="D34" s="187" t="s">
        <v>375</v>
      </c>
      <c r="E34" s="188">
        <v>0.60416666666666663</v>
      </c>
      <c r="F34" s="189">
        <v>8</v>
      </c>
      <c r="G34" s="190" t="s">
        <v>216</v>
      </c>
      <c r="H34" s="191">
        <v>8</v>
      </c>
      <c r="I34" s="192">
        <v>5.0510620712630008</v>
      </c>
      <c r="J34" s="192">
        <v>5.0510620712630008</v>
      </c>
      <c r="K34" s="192">
        <v>6.4558004527999993E-2</v>
      </c>
      <c r="L34" s="192">
        <v>4.9865040667350007</v>
      </c>
      <c r="M34" s="193">
        <v>0</v>
      </c>
      <c r="N34" s="193">
        <v>0</v>
      </c>
      <c r="O34" s="193">
        <v>0</v>
      </c>
      <c r="P34" s="194">
        <f>0.68*105</f>
        <v>71.400000000000006</v>
      </c>
      <c r="Q34" s="195">
        <f>0.65*105</f>
        <v>68.25</v>
      </c>
      <c r="R34" s="3" t="s">
        <v>113</v>
      </c>
    </row>
    <row r="35" spans="2:18">
      <c r="B35" s="196"/>
      <c r="C35" s="186">
        <v>45700</v>
      </c>
      <c r="D35" s="187" t="s">
        <v>375</v>
      </c>
      <c r="E35" s="188">
        <v>0.625</v>
      </c>
      <c r="F35" s="189">
        <v>8</v>
      </c>
      <c r="G35" s="190" t="s">
        <v>216</v>
      </c>
      <c r="H35" s="191">
        <v>9</v>
      </c>
      <c r="I35" s="192">
        <v>5.0489041556940002</v>
      </c>
      <c r="J35" s="192">
        <v>5.0489041556940002</v>
      </c>
      <c r="K35" s="192">
        <v>0.26636028949400004</v>
      </c>
      <c r="L35" s="192">
        <v>4.7825438661999993</v>
      </c>
      <c r="M35" s="193">
        <v>0</v>
      </c>
      <c r="N35" s="193">
        <v>0</v>
      </c>
      <c r="O35" s="193">
        <v>0</v>
      </c>
      <c r="P35" s="194">
        <f>0.63*105</f>
        <v>66.150000000000006</v>
      </c>
      <c r="Q35" s="195">
        <f>0.6*105</f>
        <v>63</v>
      </c>
      <c r="R35" s="3" t="s">
        <v>113</v>
      </c>
    </row>
    <row r="36" spans="2:18">
      <c r="B36" s="196"/>
      <c r="C36" s="186"/>
      <c r="D36" s="187" t="str">
        <f t="shared" si="0"/>
        <v/>
      </c>
      <c r="E36" s="188"/>
      <c r="F36" s="189"/>
      <c r="G36" s="190"/>
      <c r="H36" s="191"/>
      <c r="I36" s="192"/>
      <c r="J36" s="192"/>
      <c r="K36" s="192"/>
      <c r="L36" s="192"/>
      <c r="M36" s="193"/>
      <c r="N36" s="193"/>
      <c r="O36" s="193"/>
      <c r="P36" s="194"/>
      <c r="Q36" s="195"/>
      <c r="R36" s="3" t="s">
        <v>113</v>
      </c>
    </row>
    <row r="37" spans="2:18">
      <c r="B37" s="196"/>
      <c r="C37" s="186"/>
      <c r="D37" s="187" t="str">
        <f t="shared" si="0"/>
        <v/>
      </c>
      <c r="E37" s="188"/>
      <c r="F37" s="189"/>
      <c r="G37" s="190"/>
      <c r="H37" s="191"/>
      <c r="I37" s="192"/>
      <c r="J37" s="192"/>
      <c r="K37" s="192"/>
      <c r="L37" s="192"/>
      <c r="M37" s="193"/>
      <c r="N37" s="193"/>
      <c r="O37" s="193"/>
      <c r="P37" s="194"/>
      <c r="Q37" s="195"/>
      <c r="R37" s="3" t="s">
        <v>113</v>
      </c>
    </row>
    <row r="38" spans="2:18">
      <c r="B38" s="196"/>
      <c r="C38" s="186"/>
      <c r="D38" s="187" t="str">
        <f t="shared" si="0"/>
        <v/>
      </c>
      <c r="E38" s="188"/>
      <c r="F38" s="189"/>
      <c r="G38" s="190"/>
      <c r="H38" s="191"/>
      <c r="I38" s="192"/>
      <c r="J38" s="192"/>
      <c r="K38" s="192"/>
      <c r="L38" s="192"/>
      <c r="M38" s="193"/>
      <c r="N38" s="193"/>
      <c r="O38" s="193"/>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rgb="FF7030A0"/>
    <pageSetUpPr fitToPage="1"/>
  </sheetPr>
  <dimension ref="B1:AK110"/>
  <sheetViews>
    <sheetView showGridLines="0" zoomScale="60" zoomScaleNormal="60" zoomScaleSheetLayoutView="100" workbookViewId="0">
      <pane ySplit="12" topLeftCell="A14" activePane="bottomLeft" state="frozen"/>
      <selection activeCell="P105" sqref="P105"/>
      <selection pane="bottomLeft" activeCell="P105" sqref="P105"/>
    </sheetView>
  </sheetViews>
  <sheetFormatPr defaultColWidth="7.08203125" defaultRowHeight="18"/>
  <cols>
    <col min="1" max="1" width="3.6640625" customWidth="1"/>
    <col min="2" max="2" width="10.5" customWidth="1"/>
    <col min="3" max="6" width="11.4140625" customWidth="1"/>
    <col min="7" max="10" width="18.6640625" customWidth="1"/>
    <col min="11" max="14" width="20.08203125" customWidth="1"/>
    <col min="15" max="17" width="18.6640625" customWidth="1"/>
    <col min="18" max="21" width="24.6640625" customWidth="1"/>
    <col min="22" max="23" width="41.1640625" customWidth="1"/>
    <col min="24" max="24" width="21.4140625" customWidth="1"/>
  </cols>
  <sheetData>
    <row r="1" spans="2:37" s="3" customFormat="1" ht="16">
      <c r="S1" s="30"/>
    </row>
    <row r="2" spans="2:37" s="3" customFormat="1" ht="16" hidden="1">
      <c r="B2" s="283" t="s">
        <v>372</v>
      </c>
      <c r="C2" s="283" t="s">
        <v>373</v>
      </c>
      <c r="D2" s="283" t="s">
        <v>374</v>
      </c>
      <c r="S2" s="30"/>
    </row>
    <row r="3" spans="2:37" s="3" customFormat="1" ht="16" hidden="1">
      <c r="B3" s="283" t="str">
        <f>実証データ一覧!I4&amp;""</f>
        <v>112186</v>
      </c>
      <c r="C3" s="283" t="str">
        <f>実証データ一覧!J4&amp;""</f>
        <v>埼玉県</v>
      </c>
      <c r="D3" s="283" t="str">
        <f>実証データ一覧!K4&amp;""</f>
        <v>深谷市</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
      <c r="B14" s="208" t="s">
        <v>128</v>
      </c>
      <c r="C14" s="209">
        <v>45698</v>
      </c>
      <c r="D14" s="187" t="str">
        <f t="shared" ref="D14:D77" si="0">IF($C14 &lt;&gt; "", IF(ISERROR(MATCH(C14, 祝日, 0)), TEXT($C14, "aaa"), "祝日"), "")</f>
        <v>月</v>
      </c>
      <c r="E14" s="210">
        <v>0.39583333333333331</v>
      </c>
      <c r="F14" s="211" t="s">
        <v>127</v>
      </c>
      <c r="G14" s="212" t="s">
        <v>188</v>
      </c>
      <c r="H14" s="213">
        <v>0.10320436700000001</v>
      </c>
      <c r="I14" s="214" t="s">
        <v>207</v>
      </c>
      <c r="J14" s="214" t="s">
        <v>148</v>
      </c>
      <c r="K14" s="212" t="s">
        <v>167</v>
      </c>
      <c r="L14" s="212" t="s">
        <v>209</v>
      </c>
      <c r="M14" s="212" t="s">
        <v>151</v>
      </c>
      <c r="N14" s="212" t="s">
        <v>126</v>
      </c>
      <c r="O14" s="215" t="s">
        <v>151</v>
      </c>
      <c r="P14" s="212" t="s">
        <v>126</v>
      </c>
      <c r="Q14" s="214" t="s">
        <v>210</v>
      </c>
      <c r="R14" s="216" t="s">
        <v>204</v>
      </c>
      <c r="S14" s="216" t="s">
        <v>211</v>
      </c>
      <c r="T14" s="216" t="s">
        <v>385</v>
      </c>
      <c r="U14" s="216" t="s">
        <v>210</v>
      </c>
      <c r="V14" s="211"/>
      <c r="W14" s="214" t="s">
        <v>388</v>
      </c>
      <c r="X14" s="217">
        <v>4</v>
      </c>
      <c r="Z14" s="88" t="s">
        <v>168</v>
      </c>
      <c r="AA14" s="89"/>
      <c r="AB14" s="89"/>
      <c r="AC14" s="89"/>
      <c r="AD14" s="89"/>
      <c r="AE14" s="89"/>
      <c r="AF14" s="89"/>
      <c r="AG14" s="89"/>
      <c r="AH14" s="89"/>
      <c r="AI14" s="89"/>
      <c r="AJ14" s="90"/>
      <c r="AK14" s="39" t="s">
        <v>113</v>
      </c>
    </row>
    <row r="15" spans="2:37" s="39" customFormat="1" ht="16">
      <c r="B15" s="196"/>
      <c r="C15" s="209">
        <v>45698</v>
      </c>
      <c r="D15" s="187" t="str">
        <f t="shared" si="0"/>
        <v>月</v>
      </c>
      <c r="E15" s="210">
        <v>0.40347222222222223</v>
      </c>
      <c r="F15" s="211" t="s">
        <v>127</v>
      </c>
      <c r="G15" s="212" t="s">
        <v>188</v>
      </c>
      <c r="H15" s="213">
        <v>5.3973425579999998E-2</v>
      </c>
      <c r="I15" s="214" t="s">
        <v>207</v>
      </c>
      <c r="J15" s="214" t="s">
        <v>148</v>
      </c>
      <c r="K15" s="212" t="s">
        <v>167</v>
      </c>
      <c r="L15" s="212" t="s">
        <v>386</v>
      </c>
      <c r="M15" s="212" t="s">
        <v>151</v>
      </c>
      <c r="N15" s="212" t="s">
        <v>126</v>
      </c>
      <c r="O15" s="215" t="s">
        <v>151</v>
      </c>
      <c r="P15" s="212" t="s">
        <v>126</v>
      </c>
      <c r="Q15" s="214" t="s">
        <v>152</v>
      </c>
      <c r="R15" s="216" t="s">
        <v>204</v>
      </c>
      <c r="S15" s="216" t="s">
        <v>211</v>
      </c>
      <c r="T15" s="216" t="s">
        <v>385</v>
      </c>
      <c r="U15" s="216" t="s">
        <v>210</v>
      </c>
      <c r="V15" s="211"/>
      <c r="W15" s="214" t="s">
        <v>388</v>
      </c>
      <c r="X15" s="217">
        <v>67</v>
      </c>
      <c r="Z15" s="88" t="s">
        <v>169</v>
      </c>
      <c r="AA15" s="89"/>
      <c r="AB15" s="89"/>
      <c r="AC15" s="89"/>
      <c r="AD15" s="89"/>
      <c r="AE15" s="89"/>
      <c r="AF15" s="89"/>
      <c r="AG15" s="89"/>
      <c r="AH15" s="89"/>
      <c r="AI15" s="89"/>
      <c r="AJ15" s="90"/>
      <c r="AK15" s="39" t="s">
        <v>113</v>
      </c>
    </row>
    <row r="16" spans="2:37" s="39" customFormat="1" ht="16">
      <c r="B16" s="196"/>
      <c r="C16" s="209">
        <v>45698</v>
      </c>
      <c r="D16" s="187" t="str">
        <f t="shared" si="0"/>
        <v>月</v>
      </c>
      <c r="E16" s="210">
        <v>0.40833333333333333</v>
      </c>
      <c r="F16" s="211" t="s">
        <v>127</v>
      </c>
      <c r="G16" s="212" t="s">
        <v>188</v>
      </c>
      <c r="H16" s="213">
        <v>8.6429815600000001E-2</v>
      </c>
      <c r="I16" s="214" t="s">
        <v>207</v>
      </c>
      <c r="J16" s="214" t="s">
        <v>148</v>
      </c>
      <c r="K16" s="212" t="s">
        <v>208</v>
      </c>
      <c r="L16" s="212" t="s">
        <v>209</v>
      </c>
      <c r="M16" s="212" t="s">
        <v>151</v>
      </c>
      <c r="N16" s="212" t="s">
        <v>126</v>
      </c>
      <c r="O16" s="215" t="s">
        <v>151</v>
      </c>
      <c r="P16" s="212" t="s">
        <v>126</v>
      </c>
      <c r="Q16" s="214" t="s">
        <v>210</v>
      </c>
      <c r="R16" s="216" t="s">
        <v>204</v>
      </c>
      <c r="S16" s="216" t="s">
        <v>246</v>
      </c>
      <c r="T16" s="216" t="s">
        <v>219</v>
      </c>
      <c r="U16" s="216" t="s">
        <v>220</v>
      </c>
      <c r="V16" s="211"/>
      <c r="W16" s="214" t="s">
        <v>389</v>
      </c>
      <c r="X16" s="217">
        <v>3</v>
      </c>
      <c r="Z16" s="88" t="s">
        <v>170</v>
      </c>
      <c r="AA16" s="89"/>
      <c r="AB16" s="89"/>
      <c r="AC16" s="89"/>
      <c r="AD16" s="89"/>
      <c r="AE16" s="89"/>
      <c r="AF16" s="89"/>
      <c r="AG16" s="89"/>
      <c r="AH16" s="89"/>
      <c r="AI16" s="89"/>
      <c r="AJ16" s="90"/>
      <c r="AK16" s="39" t="s">
        <v>113</v>
      </c>
    </row>
    <row r="17" spans="2:37" s="39" customFormat="1" ht="16">
      <c r="B17" s="196"/>
      <c r="C17" s="209">
        <v>45698</v>
      </c>
      <c r="D17" s="187" t="str">
        <f t="shared" si="0"/>
        <v>月</v>
      </c>
      <c r="E17" s="210">
        <v>0.48819444444444443</v>
      </c>
      <c r="F17" s="211" t="s">
        <v>127</v>
      </c>
      <c r="G17" s="212" t="s">
        <v>188</v>
      </c>
      <c r="H17" s="213">
        <v>4.3740258890000001E-2</v>
      </c>
      <c r="I17" s="214" t="s">
        <v>207</v>
      </c>
      <c r="J17" s="214" t="s">
        <v>148</v>
      </c>
      <c r="K17" s="212" t="s">
        <v>167</v>
      </c>
      <c r="L17" s="212" t="s">
        <v>209</v>
      </c>
      <c r="M17" s="212" t="s">
        <v>126</v>
      </c>
      <c r="N17" s="212" t="s">
        <v>126</v>
      </c>
      <c r="O17" s="215" t="s">
        <v>151</v>
      </c>
      <c r="P17" s="212" t="s">
        <v>126</v>
      </c>
      <c r="Q17" s="214" t="s">
        <v>210</v>
      </c>
      <c r="R17" s="216" t="s">
        <v>204</v>
      </c>
      <c r="S17" s="216" t="s">
        <v>249</v>
      </c>
      <c r="T17" s="216"/>
      <c r="U17" s="216"/>
      <c r="V17" s="211"/>
      <c r="W17" s="214" t="s">
        <v>390</v>
      </c>
      <c r="X17" s="217">
        <v>19</v>
      </c>
      <c r="Z17" s="88"/>
      <c r="AA17" s="89"/>
      <c r="AB17" s="89"/>
      <c r="AC17" s="89"/>
      <c r="AD17" s="89"/>
      <c r="AE17" s="89"/>
      <c r="AF17" s="89"/>
      <c r="AG17" s="89"/>
      <c r="AH17" s="89"/>
      <c r="AI17" s="89"/>
      <c r="AJ17" s="90"/>
      <c r="AK17" s="39" t="s">
        <v>113</v>
      </c>
    </row>
    <row r="18" spans="2:37" s="39" customFormat="1" ht="16">
      <c r="B18" s="196"/>
      <c r="C18" s="209">
        <v>45698</v>
      </c>
      <c r="D18" s="187" t="str">
        <f t="shared" si="0"/>
        <v>月</v>
      </c>
      <c r="E18" s="210">
        <v>0.48958333333333331</v>
      </c>
      <c r="F18" s="211" t="s">
        <v>127</v>
      </c>
      <c r="G18" s="212" t="s">
        <v>188</v>
      </c>
      <c r="H18" s="213">
        <v>5.3589852000000002E-5</v>
      </c>
      <c r="I18" s="214" t="s">
        <v>207</v>
      </c>
      <c r="J18" s="214" t="s">
        <v>148</v>
      </c>
      <c r="K18" s="212" t="s">
        <v>149</v>
      </c>
      <c r="L18" s="212" t="s">
        <v>209</v>
      </c>
      <c r="M18" s="212" t="s">
        <v>151</v>
      </c>
      <c r="N18" s="212" t="s">
        <v>151</v>
      </c>
      <c r="O18" s="215" t="s">
        <v>151</v>
      </c>
      <c r="P18" s="212" t="s">
        <v>151</v>
      </c>
      <c r="Q18" s="214" t="s">
        <v>210</v>
      </c>
      <c r="R18" s="216" t="s">
        <v>204</v>
      </c>
      <c r="S18" s="216" t="s">
        <v>217</v>
      </c>
      <c r="T18" s="216" t="s">
        <v>385</v>
      </c>
      <c r="U18" s="216" t="s">
        <v>210</v>
      </c>
      <c r="V18" s="211"/>
      <c r="W18" s="214" t="s">
        <v>391</v>
      </c>
      <c r="X18" s="217">
        <v>42</v>
      </c>
      <c r="Z18" s="88"/>
      <c r="AA18" s="89"/>
      <c r="AB18" s="89"/>
      <c r="AC18" s="89"/>
      <c r="AD18" s="89"/>
      <c r="AE18" s="89"/>
      <c r="AF18" s="89"/>
      <c r="AG18" s="89"/>
      <c r="AH18" s="89"/>
      <c r="AI18" s="89"/>
      <c r="AJ18" s="90"/>
      <c r="AK18" s="39" t="s">
        <v>113</v>
      </c>
    </row>
    <row r="19" spans="2:37" s="39" customFormat="1" ht="16">
      <c r="B19" s="196"/>
      <c r="C19" s="209">
        <v>45698</v>
      </c>
      <c r="D19" s="187" t="str">
        <f t="shared" si="0"/>
        <v>月</v>
      </c>
      <c r="E19" s="210">
        <v>0.55347222222222225</v>
      </c>
      <c r="F19" s="211" t="s">
        <v>127</v>
      </c>
      <c r="G19" s="212" t="s">
        <v>188</v>
      </c>
      <c r="H19" s="213">
        <v>6.3585330140000007E-2</v>
      </c>
      <c r="I19" s="214" t="s">
        <v>207</v>
      </c>
      <c r="J19" s="214" t="s">
        <v>148</v>
      </c>
      <c r="K19" s="212" t="s">
        <v>149</v>
      </c>
      <c r="L19" s="212" t="s">
        <v>209</v>
      </c>
      <c r="M19" s="212" t="s">
        <v>151</v>
      </c>
      <c r="N19" s="212" t="s">
        <v>151</v>
      </c>
      <c r="O19" s="215" t="s">
        <v>151</v>
      </c>
      <c r="P19" s="212" t="s">
        <v>126</v>
      </c>
      <c r="Q19" s="214" t="s">
        <v>210</v>
      </c>
      <c r="R19" s="216" t="s">
        <v>204</v>
      </c>
      <c r="S19" s="216" t="s">
        <v>246</v>
      </c>
      <c r="T19" s="216" t="s">
        <v>219</v>
      </c>
      <c r="U19" s="216" t="s">
        <v>213</v>
      </c>
      <c r="V19" s="211"/>
      <c r="W19" s="214" t="s">
        <v>392</v>
      </c>
      <c r="X19" s="217">
        <v>36</v>
      </c>
      <c r="Z19" s="88"/>
      <c r="AA19" s="89"/>
      <c r="AB19" s="89"/>
      <c r="AC19" s="89"/>
      <c r="AD19" s="89"/>
      <c r="AE19" s="89"/>
      <c r="AF19" s="89"/>
      <c r="AG19" s="89"/>
      <c r="AH19" s="89"/>
      <c r="AI19" s="89"/>
      <c r="AJ19" s="90"/>
      <c r="AK19" s="39" t="s">
        <v>113</v>
      </c>
    </row>
    <row r="20" spans="2:37" s="39" customFormat="1" ht="16">
      <c r="B20" s="196"/>
      <c r="C20" s="209">
        <v>45698</v>
      </c>
      <c r="D20" s="187" t="str">
        <f t="shared" si="0"/>
        <v>月</v>
      </c>
      <c r="E20" s="210">
        <v>0.56180555555555556</v>
      </c>
      <c r="F20" s="211" t="s">
        <v>127</v>
      </c>
      <c r="G20" s="212" t="s">
        <v>188</v>
      </c>
      <c r="H20" s="213">
        <v>3.1177977959999999E-2</v>
      </c>
      <c r="I20" s="214" t="s">
        <v>207</v>
      </c>
      <c r="J20" s="214" t="s">
        <v>148</v>
      </c>
      <c r="K20" s="212" t="s">
        <v>167</v>
      </c>
      <c r="L20" s="212" t="s">
        <v>209</v>
      </c>
      <c r="M20" s="212" t="s">
        <v>151</v>
      </c>
      <c r="N20" s="212" t="s">
        <v>151</v>
      </c>
      <c r="O20" s="215" t="s">
        <v>126</v>
      </c>
      <c r="P20" s="212" t="s">
        <v>126</v>
      </c>
      <c r="Q20" s="214" t="s">
        <v>210</v>
      </c>
      <c r="R20" s="216" t="s">
        <v>204</v>
      </c>
      <c r="S20" s="216" t="s">
        <v>249</v>
      </c>
      <c r="T20" s="216" t="s">
        <v>154</v>
      </c>
      <c r="U20" s="216" t="s">
        <v>213</v>
      </c>
      <c r="V20" s="211"/>
      <c r="W20" s="214" t="s">
        <v>393</v>
      </c>
      <c r="X20" s="217">
        <v>75</v>
      </c>
      <c r="Z20" s="88"/>
      <c r="AA20" s="89"/>
      <c r="AB20" s="89"/>
      <c r="AC20" s="89"/>
      <c r="AD20" s="89"/>
      <c r="AE20" s="89"/>
      <c r="AF20" s="89"/>
      <c r="AG20" s="89"/>
      <c r="AH20" s="89"/>
      <c r="AI20" s="89"/>
      <c r="AJ20" s="90"/>
      <c r="AK20" s="39" t="s">
        <v>113</v>
      </c>
    </row>
    <row r="21" spans="2:37" s="39" customFormat="1" ht="16">
      <c r="B21" s="196"/>
      <c r="C21" s="209">
        <v>45698</v>
      </c>
      <c r="D21" s="187" t="str">
        <f t="shared" si="0"/>
        <v>月</v>
      </c>
      <c r="E21" s="210">
        <v>0.56736111111111109</v>
      </c>
      <c r="F21" s="211" t="s">
        <v>127</v>
      </c>
      <c r="G21" s="212" t="s">
        <v>188</v>
      </c>
      <c r="H21" s="213">
        <v>5.7606826560000005E-2</v>
      </c>
      <c r="I21" s="214" t="s">
        <v>207</v>
      </c>
      <c r="J21" s="214" t="s">
        <v>148</v>
      </c>
      <c r="K21" s="212" t="s">
        <v>167</v>
      </c>
      <c r="L21" s="212" t="s">
        <v>209</v>
      </c>
      <c r="M21" s="212" t="s">
        <v>126</v>
      </c>
      <c r="N21" s="212" t="s">
        <v>126</v>
      </c>
      <c r="O21" s="215" t="s">
        <v>151</v>
      </c>
      <c r="P21" s="212" t="s">
        <v>126</v>
      </c>
      <c r="Q21" s="214" t="s">
        <v>210</v>
      </c>
      <c r="R21" s="216" t="s">
        <v>241</v>
      </c>
      <c r="S21" s="216" t="s">
        <v>245</v>
      </c>
      <c r="T21" s="216" t="s">
        <v>385</v>
      </c>
      <c r="U21" s="216" t="s">
        <v>210</v>
      </c>
      <c r="V21" s="211"/>
      <c r="W21" s="214" t="s">
        <v>394</v>
      </c>
      <c r="X21" s="217">
        <v>19</v>
      </c>
      <c r="Z21" s="88"/>
      <c r="AA21" s="89"/>
      <c r="AB21" s="89"/>
      <c r="AC21" s="89"/>
      <c r="AD21" s="89"/>
      <c r="AE21" s="89"/>
      <c r="AF21" s="89"/>
      <c r="AG21" s="89"/>
      <c r="AH21" s="89"/>
      <c r="AI21" s="89"/>
      <c r="AJ21" s="90"/>
      <c r="AK21" s="39" t="s">
        <v>113</v>
      </c>
    </row>
    <row r="22" spans="2:37" s="39" customFormat="1" ht="16">
      <c r="B22" s="196"/>
      <c r="C22" s="209">
        <v>45698</v>
      </c>
      <c r="D22" s="187" t="str">
        <f t="shared" si="0"/>
        <v>月</v>
      </c>
      <c r="E22" s="210">
        <v>0.56805555555555554</v>
      </c>
      <c r="F22" s="211" t="s">
        <v>127</v>
      </c>
      <c r="G22" s="212" t="s">
        <v>188</v>
      </c>
      <c r="H22" s="213">
        <v>4.0244627559999996E-2</v>
      </c>
      <c r="I22" s="214" t="s">
        <v>207</v>
      </c>
      <c r="J22" s="214" t="s">
        <v>148</v>
      </c>
      <c r="K22" s="212" t="s">
        <v>167</v>
      </c>
      <c r="L22" s="212" t="s">
        <v>209</v>
      </c>
      <c r="M22" s="212" t="s">
        <v>126</v>
      </c>
      <c r="N22" s="212" t="s">
        <v>126</v>
      </c>
      <c r="O22" s="215" t="s">
        <v>151</v>
      </c>
      <c r="P22" s="212" t="s">
        <v>126</v>
      </c>
      <c r="Q22" s="214" t="s">
        <v>210</v>
      </c>
      <c r="R22" s="216" t="s">
        <v>241</v>
      </c>
      <c r="S22" s="216" t="s">
        <v>245</v>
      </c>
      <c r="T22" s="216" t="s">
        <v>385</v>
      </c>
      <c r="U22" s="216" t="s">
        <v>210</v>
      </c>
      <c r="V22" s="211"/>
      <c r="W22" s="214" t="s">
        <v>394</v>
      </c>
      <c r="X22" s="217">
        <v>28</v>
      </c>
      <c r="Z22" s="88"/>
      <c r="AA22" s="89"/>
      <c r="AB22" s="89"/>
      <c r="AC22" s="89"/>
      <c r="AD22" s="89"/>
      <c r="AE22" s="89"/>
      <c r="AF22" s="89"/>
      <c r="AG22" s="89"/>
      <c r="AH22" s="89"/>
      <c r="AI22" s="89"/>
      <c r="AJ22" s="90"/>
      <c r="AK22" s="39" t="s">
        <v>113</v>
      </c>
    </row>
    <row r="23" spans="2:37" s="39" customFormat="1" ht="16">
      <c r="B23" s="196"/>
      <c r="C23" s="209">
        <v>45698</v>
      </c>
      <c r="D23" s="187" t="str">
        <f t="shared" si="0"/>
        <v>月</v>
      </c>
      <c r="E23" s="210">
        <v>0.61041666666666672</v>
      </c>
      <c r="F23" s="211" t="s">
        <v>127</v>
      </c>
      <c r="G23" s="212" t="s">
        <v>188</v>
      </c>
      <c r="H23" s="213">
        <v>8.4843555100000009E-2</v>
      </c>
      <c r="I23" s="214" t="s">
        <v>207</v>
      </c>
      <c r="J23" s="214" t="s">
        <v>148</v>
      </c>
      <c r="K23" s="212" t="s">
        <v>167</v>
      </c>
      <c r="L23" s="212" t="s">
        <v>209</v>
      </c>
      <c r="M23" s="212" t="s">
        <v>151</v>
      </c>
      <c r="N23" s="212" t="s">
        <v>151</v>
      </c>
      <c r="O23" s="215" t="s">
        <v>151</v>
      </c>
      <c r="P23" s="212" t="s">
        <v>126</v>
      </c>
      <c r="Q23" s="214" t="s">
        <v>210</v>
      </c>
      <c r="R23" s="216" t="s">
        <v>204</v>
      </c>
      <c r="S23" s="216" t="s">
        <v>211</v>
      </c>
      <c r="T23" s="216" t="s">
        <v>219</v>
      </c>
      <c r="U23" s="216"/>
      <c r="V23" s="211"/>
      <c r="W23" s="214" t="s">
        <v>395</v>
      </c>
      <c r="X23" s="217">
        <v>64</v>
      </c>
      <c r="Z23" s="88"/>
      <c r="AA23" s="89"/>
      <c r="AB23" s="89"/>
      <c r="AC23" s="89"/>
      <c r="AD23" s="89"/>
      <c r="AE23" s="89"/>
      <c r="AF23" s="89"/>
      <c r="AG23" s="89"/>
      <c r="AH23" s="89"/>
      <c r="AI23" s="89"/>
      <c r="AJ23" s="90"/>
      <c r="AK23" s="39" t="s">
        <v>113</v>
      </c>
    </row>
    <row r="24" spans="2:37" s="39" customFormat="1" ht="16">
      <c r="B24" s="196"/>
      <c r="C24" s="209">
        <v>45698</v>
      </c>
      <c r="D24" s="187" t="str">
        <f t="shared" si="0"/>
        <v>月</v>
      </c>
      <c r="E24" s="210">
        <v>0.62986111111111109</v>
      </c>
      <c r="F24" s="211" t="s">
        <v>127</v>
      </c>
      <c r="G24" s="212" t="s">
        <v>188</v>
      </c>
      <c r="H24" s="213">
        <v>9.3137442390000005E-2</v>
      </c>
      <c r="I24" s="214" t="s">
        <v>207</v>
      </c>
      <c r="J24" s="214" t="s">
        <v>148</v>
      </c>
      <c r="K24" s="212" t="s">
        <v>149</v>
      </c>
      <c r="L24" s="212" t="s">
        <v>209</v>
      </c>
      <c r="M24" s="212" t="s">
        <v>151</v>
      </c>
      <c r="N24" s="212" t="s">
        <v>151</v>
      </c>
      <c r="O24" s="215" t="s">
        <v>151</v>
      </c>
      <c r="P24" s="212" t="s">
        <v>126</v>
      </c>
      <c r="Q24" s="214" t="s">
        <v>210</v>
      </c>
      <c r="R24" s="216" t="s">
        <v>242</v>
      </c>
      <c r="S24" s="216" t="s">
        <v>211</v>
      </c>
      <c r="T24" s="216" t="s">
        <v>385</v>
      </c>
      <c r="U24" s="216" t="s">
        <v>213</v>
      </c>
      <c r="V24" s="211"/>
      <c r="W24" s="214" t="s">
        <v>396</v>
      </c>
      <c r="X24" s="217">
        <v>44</v>
      </c>
      <c r="Z24" s="88"/>
      <c r="AA24" s="89"/>
      <c r="AB24" s="89"/>
      <c r="AC24" s="89"/>
      <c r="AD24" s="89"/>
      <c r="AE24" s="89"/>
      <c r="AF24" s="89"/>
      <c r="AG24" s="89"/>
      <c r="AH24" s="89"/>
      <c r="AI24" s="89"/>
      <c r="AJ24" s="90"/>
      <c r="AK24" s="39" t="s">
        <v>113</v>
      </c>
    </row>
    <row r="25" spans="2:37" s="39" customFormat="1" ht="16">
      <c r="B25" s="196"/>
      <c r="C25" s="209">
        <v>45698</v>
      </c>
      <c r="D25" s="187" t="str">
        <f t="shared" si="0"/>
        <v>月</v>
      </c>
      <c r="E25" s="210">
        <v>0.65902777777777777</v>
      </c>
      <c r="F25" s="211" t="s">
        <v>127</v>
      </c>
      <c r="G25" s="212" t="s">
        <v>188</v>
      </c>
      <c r="H25" s="213">
        <v>8.363598358999999E-2</v>
      </c>
      <c r="I25" s="214" t="s">
        <v>207</v>
      </c>
      <c r="J25" s="214" t="s">
        <v>148</v>
      </c>
      <c r="K25" s="212" t="s">
        <v>149</v>
      </c>
      <c r="L25" s="212" t="s">
        <v>209</v>
      </c>
      <c r="M25" s="212" t="s">
        <v>151</v>
      </c>
      <c r="N25" s="212" t="s">
        <v>151</v>
      </c>
      <c r="O25" s="215" t="s">
        <v>151</v>
      </c>
      <c r="P25" s="212" t="s">
        <v>126</v>
      </c>
      <c r="Q25" s="214" t="s">
        <v>210</v>
      </c>
      <c r="R25" s="216" t="s">
        <v>204</v>
      </c>
      <c r="S25" s="216" t="s">
        <v>246</v>
      </c>
      <c r="T25" s="216" t="s">
        <v>223</v>
      </c>
      <c r="U25" s="216" t="s">
        <v>213</v>
      </c>
      <c r="V25" s="211"/>
      <c r="W25" s="214" t="s">
        <v>397</v>
      </c>
      <c r="X25" s="217">
        <v>33</v>
      </c>
      <c r="Z25" s="88"/>
      <c r="AA25" s="89"/>
      <c r="AB25" s="89"/>
      <c r="AC25" s="89"/>
      <c r="AD25" s="89"/>
      <c r="AE25" s="89"/>
      <c r="AF25" s="89"/>
      <c r="AG25" s="89"/>
      <c r="AH25" s="89"/>
      <c r="AI25" s="89"/>
      <c r="AJ25" s="90"/>
      <c r="AK25" s="39" t="s">
        <v>113</v>
      </c>
    </row>
    <row r="26" spans="2:37" s="39" customFormat="1" ht="16">
      <c r="B26" s="196"/>
      <c r="C26" s="209">
        <v>45698</v>
      </c>
      <c r="D26" s="187" t="str">
        <f t="shared" si="0"/>
        <v>月</v>
      </c>
      <c r="E26" s="210">
        <v>0.66041666666666665</v>
      </c>
      <c r="F26" s="211" t="s">
        <v>127</v>
      </c>
      <c r="G26" s="212" t="s">
        <v>188</v>
      </c>
      <c r="H26" s="213">
        <v>9.5543505600000002E-4</v>
      </c>
      <c r="I26" s="214" t="s">
        <v>207</v>
      </c>
      <c r="J26" s="214" t="s">
        <v>148</v>
      </c>
      <c r="K26" s="212" t="s">
        <v>399</v>
      </c>
      <c r="L26" s="212" t="s">
        <v>209</v>
      </c>
      <c r="M26" s="212" t="s">
        <v>126</v>
      </c>
      <c r="N26" s="212" t="s">
        <v>126</v>
      </c>
      <c r="O26" s="215" t="s">
        <v>151</v>
      </c>
      <c r="P26" s="212" t="s">
        <v>151</v>
      </c>
      <c r="Q26" s="214" t="s">
        <v>210</v>
      </c>
      <c r="R26" s="216" t="s">
        <v>204</v>
      </c>
      <c r="S26" s="216" t="s">
        <v>249</v>
      </c>
      <c r="T26" s="216" t="s">
        <v>385</v>
      </c>
      <c r="U26" s="216" t="s">
        <v>155</v>
      </c>
      <c r="V26" s="211"/>
      <c r="W26" s="214" t="s">
        <v>398</v>
      </c>
      <c r="X26" s="217">
        <v>41</v>
      </c>
      <c r="Z26" s="88"/>
      <c r="AA26" s="89"/>
      <c r="AB26" s="89"/>
      <c r="AC26" s="89"/>
      <c r="AD26" s="89"/>
      <c r="AE26" s="89"/>
      <c r="AF26" s="89"/>
      <c r="AG26" s="89"/>
      <c r="AH26" s="89"/>
      <c r="AI26" s="89"/>
      <c r="AJ26" s="90"/>
      <c r="AK26" s="39" t="s">
        <v>113</v>
      </c>
    </row>
    <row r="27" spans="2:37" s="39" customFormat="1" ht="16">
      <c r="B27" s="196"/>
      <c r="C27" s="209">
        <v>45698</v>
      </c>
      <c r="D27" s="187" t="str">
        <f t="shared" si="0"/>
        <v>月</v>
      </c>
      <c r="E27" s="210">
        <v>0.66111111111111109</v>
      </c>
      <c r="F27" s="211" t="s">
        <v>127</v>
      </c>
      <c r="G27" s="212" t="s">
        <v>188</v>
      </c>
      <c r="H27" s="213">
        <v>5.3095533739999999E-2</v>
      </c>
      <c r="I27" s="214" t="s">
        <v>207</v>
      </c>
      <c r="J27" s="214" t="s">
        <v>148</v>
      </c>
      <c r="K27" s="212" t="s">
        <v>399</v>
      </c>
      <c r="L27" s="212" t="s">
        <v>386</v>
      </c>
      <c r="M27" s="212" t="s">
        <v>126</v>
      </c>
      <c r="N27" s="212" t="s">
        <v>126</v>
      </c>
      <c r="O27" s="215" t="s">
        <v>151</v>
      </c>
      <c r="P27" s="212" t="s">
        <v>151</v>
      </c>
      <c r="Q27" s="214" t="s">
        <v>152</v>
      </c>
      <c r="R27" s="216" t="s">
        <v>204</v>
      </c>
      <c r="S27" s="216" t="s">
        <v>249</v>
      </c>
      <c r="T27" s="216"/>
      <c r="U27" s="216"/>
      <c r="V27" s="211"/>
      <c r="W27" s="214" t="s">
        <v>390</v>
      </c>
      <c r="X27" s="217">
        <v>47</v>
      </c>
      <c r="Z27" s="88"/>
      <c r="AA27" s="89"/>
      <c r="AB27" s="89"/>
      <c r="AC27" s="89"/>
      <c r="AD27" s="89"/>
      <c r="AE27" s="89"/>
      <c r="AF27" s="89"/>
      <c r="AG27" s="89"/>
      <c r="AH27" s="89"/>
      <c r="AI27" s="89"/>
      <c r="AJ27" s="90"/>
      <c r="AK27" s="39" t="s">
        <v>113</v>
      </c>
    </row>
    <row r="28" spans="2:37" s="39" customFormat="1" ht="16">
      <c r="B28" s="196"/>
      <c r="C28" s="209">
        <v>45699</v>
      </c>
      <c r="D28" s="187" t="str">
        <f t="shared" ref="D28:D40" si="1">IF($C28 &lt;&gt; "", IF(ISERROR(MATCH(C28, 祝日, 0)), TEXT($C28, "aaa"), "祝日"), "")</f>
        <v>火</v>
      </c>
      <c r="E28" s="210">
        <v>0.42152777777777778</v>
      </c>
      <c r="F28" s="211" t="s">
        <v>127</v>
      </c>
      <c r="G28" s="212" t="s">
        <v>188</v>
      </c>
      <c r="H28" s="213">
        <v>4.7430472209999998E-2</v>
      </c>
      <c r="I28" s="214" t="s">
        <v>207</v>
      </c>
      <c r="J28" s="214" t="s">
        <v>148</v>
      </c>
      <c r="K28" s="212" t="s">
        <v>399</v>
      </c>
      <c r="L28" s="212" t="s">
        <v>386</v>
      </c>
      <c r="M28" s="212" t="s">
        <v>126</v>
      </c>
      <c r="N28" s="212" t="s">
        <v>126</v>
      </c>
      <c r="O28" s="215" t="s">
        <v>151</v>
      </c>
      <c r="P28" s="212" t="s">
        <v>151</v>
      </c>
      <c r="Q28" s="214" t="s">
        <v>152</v>
      </c>
      <c r="R28" s="216" t="s">
        <v>241</v>
      </c>
      <c r="S28" s="216" t="s">
        <v>249</v>
      </c>
      <c r="T28" s="216" t="s">
        <v>219</v>
      </c>
      <c r="U28" s="216" t="s">
        <v>213</v>
      </c>
      <c r="V28" s="211"/>
      <c r="W28" s="214" t="s">
        <v>387</v>
      </c>
      <c r="X28" s="217">
        <v>47</v>
      </c>
      <c r="Z28" s="88"/>
      <c r="AA28" s="89"/>
      <c r="AB28" s="89"/>
      <c r="AC28" s="89"/>
      <c r="AD28" s="89"/>
      <c r="AE28" s="89"/>
      <c r="AF28" s="89"/>
      <c r="AG28" s="89"/>
      <c r="AH28" s="89"/>
      <c r="AI28" s="89"/>
      <c r="AJ28" s="90"/>
      <c r="AK28" s="39" t="s">
        <v>113</v>
      </c>
    </row>
    <row r="29" spans="2:37" s="39" customFormat="1" ht="16">
      <c r="B29" s="196"/>
      <c r="C29" s="209">
        <v>45699</v>
      </c>
      <c r="D29" s="187" t="str">
        <f t="shared" si="1"/>
        <v>火</v>
      </c>
      <c r="E29" s="210">
        <v>0.46250000000000002</v>
      </c>
      <c r="F29" s="211" t="s">
        <v>127</v>
      </c>
      <c r="G29" s="212" t="s">
        <v>188</v>
      </c>
      <c r="H29" s="213">
        <v>7.8092639829999991E-2</v>
      </c>
      <c r="I29" s="214" t="s">
        <v>207</v>
      </c>
      <c r="J29" s="214" t="s">
        <v>148</v>
      </c>
      <c r="K29" s="212" t="s">
        <v>149</v>
      </c>
      <c r="L29" s="212" t="s">
        <v>209</v>
      </c>
      <c r="M29" s="212" t="s">
        <v>151</v>
      </c>
      <c r="N29" s="212" t="s">
        <v>151</v>
      </c>
      <c r="O29" s="215" t="s">
        <v>151</v>
      </c>
      <c r="P29" s="212" t="s">
        <v>126</v>
      </c>
      <c r="Q29" s="214" t="s">
        <v>210</v>
      </c>
      <c r="R29" s="216" t="s">
        <v>241</v>
      </c>
      <c r="S29" s="216" t="s">
        <v>217</v>
      </c>
      <c r="T29" s="216"/>
      <c r="U29" s="216"/>
      <c r="V29" s="211"/>
      <c r="W29" s="214" t="s">
        <v>400</v>
      </c>
      <c r="X29" s="217">
        <v>44</v>
      </c>
      <c r="Z29" s="88"/>
      <c r="AA29" s="89"/>
      <c r="AB29" s="89"/>
      <c r="AC29" s="89"/>
      <c r="AD29" s="89"/>
      <c r="AE29" s="89"/>
      <c r="AF29" s="89"/>
      <c r="AG29" s="89"/>
      <c r="AH29" s="89"/>
      <c r="AI29" s="89"/>
      <c r="AJ29" s="90"/>
      <c r="AK29" s="39" t="s">
        <v>113</v>
      </c>
    </row>
    <row r="30" spans="2:37" s="39" customFormat="1" ht="16">
      <c r="B30" s="196"/>
      <c r="C30" s="209">
        <v>45699</v>
      </c>
      <c r="D30" s="187" t="str">
        <f t="shared" si="1"/>
        <v>火</v>
      </c>
      <c r="E30" s="210">
        <v>0.46527777777777779</v>
      </c>
      <c r="F30" s="211" t="s">
        <v>127</v>
      </c>
      <c r="G30" s="212" t="s">
        <v>188</v>
      </c>
      <c r="H30" s="213">
        <v>5.0790590570000002E-2</v>
      </c>
      <c r="I30" s="214" t="s">
        <v>207</v>
      </c>
      <c r="J30" s="214" t="s">
        <v>148</v>
      </c>
      <c r="K30" s="212" t="s">
        <v>399</v>
      </c>
      <c r="L30" s="212" t="s">
        <v>386</v>
      </c>
      <c r="M30" s="212" t="s">
        <v>151</v>
      </c>
      <c r="N30" s="212" t="s">
        <v>126</v>
      </c>
      <c r="O30" s="215" t="s">
        <v>151</v>
      </c>
      <c r="P30" s="212" t="s">
        <v>151</v>
      </c>
      <c r="Q30" s="214" t="s">
        <v>152</v>
      </c>
      <c r="R30" s="216" t="s">
        <v>241</v>
      </c>
      <c r="S30" s="216" t="s">
        <v>217</v>
      </c>
      <c r="T30" s="216"/>
      <c r="U30" s="216"/>
      <c r="V30" s="211"/>
      <c r="W30" s="214" t="s">
        <v>401</v>
      </c>
      <c r="X30" s="217">
        <v>67</v>
      </c>
      <c r="Z30" s="88"/>
      <c r="AA30" s="89"/>
      <c r="AB30" s="89"/>
      <c r="AC30" s="89"/>
      <c r="AD30" s="89"/>
      <c r="AE30" s="89"/>
      <c r="AF30" s="89"/>
      <c r="AG30" s="89"/>
      <c r="AH30" s="89"/>
      <c r="AI30" s="89"/>
      <c r="AJ30" s="90"/>
      <c r="AK30" s="39" t="s">
        <v>113</v>
      </c>
    </row>
    <row r="31" spans="2:37" s="39" customFormat="1" ht="16">
      <c r="B31" s="196"/>
      <c r="C31" s="209">
        <v>45699</v>
      </c>
      <c r="D31" s="187" t="str">
        <f t="shared" si="1"/>
        <v>火</v>
      </c>
      <c r="E31" s="210">
        <v>0.47986111111111113</v>
      </c>
      <c r="F31" s="211" t="s">
        <v>127</v>
      </c>
      <c r="G31" s="212" t="s">
        <v>188</v>
      </c>
      <c r="H31" s="213">
        <v>8.6714356519999994E-2</v>
      </c>
      <c r="I31" s="214" t="s">
        <v>207</v>
      </c>
      <c r="J31" s="214" t="s">
        <v>148</v>
      </c>
      <c r="K31" s="212" t="s">
        <v>149</v>
      </c>
      <c r="L31" s="212" t="s">
        <v>209</v>
      </c>
      <c r="M31" s="212" t="s">
        <v>151</v>
      </c>
      <c r="N31" s="212" t="s">
        <v>151</v>
      </c>
      <c r="O31" s="215" t="s">
        <v>151</v>
      </c>
      <c r="P31" s="212" t="s">
        <v>126</v>
      </c>
      <c r="Q31" s="214" t="s">
        <v>210</v>
      </c>
      <c r="R31" s="216" t="s">
        <v>204</v>
      </c>
      <c r="S31" s="216" t="s">
        <v>211</v>
      </c>
      <c r="T31" s="216" t="s">
        <v>385</v>
      </c>
      <c r="U31" s="216" t="s">
        <v>210</v>
      </c>
      <c r="V31" s="211"/>
      <c r="W31" s="214" t="s">
        <v>388</v>
      </c>
      <c r="X31" s="217">
        <v>7</v>
      </c>
      <c r="Z31" s="88"/>
      <c r="AA31" s="89"/>
      <c r="AB31" s="89"/>
      <c r="AC31" s="89"/>
      <c r="AD31" s="89"/>
      <c r="AE31" s="89"/>
      <c r="AF31" s="89"/>
      <c r="AG31" s="89"/>
      <c r="AH31" s="89"/>
      <c r="AI31" s="89"/>
      <c r="AJ31" s="90"/>
      <c r="AK31" s="39" t="s">
        <v>113</v>
      </c>
    </row>
    <row r="32" spans="2:37" s="39" customFormat="1" ht="16">
      <c r="B32" s="196"/>
      <c r="C32" s="209">
        <v>45699</v>
      </c>
      <c r="D32" s="187" t="str">
        <f t="shared" si="1"/>
        <v>火</v>
      </c>
      <c r="E32" s="210">
        <v>0.54236111111111107</v>
      </c>
      <c r="F32" s="211" t="s">
        <v>127</v>
      </c>
      <c r="G32" s="212" t="s">
        <v>188</v>
      </c>
      <c r="H32" s="213">
        <v>7.5085050730000005E-2</v>
      </c>
      <c r="I32" s="214" t="s">
        <v>207</v>
      </c>
      <c r="J32" s="214" t="s">
        <v>148</v>
      </c>
      <c r="K32" s="212" t="s">
        <v>149</v>
      </c>
      <c r="L32" s="212" t="s">
        <v>209</v>
      </c>
      <c r="M32" s="212" t="s">
        <v>151</v>
      </c>
      <c r="N32" s="212" t="s">
        <v>151</v>
      </c>
      <c r="O32" s="215" t="s">
        <v>151</v>
      </c>
      <c r="P32" s="212" t="s">
        <v>126</v>
      </c>
      <c r="Q32" s="214" t="s">
        <v>210</v>
      </c>
      <c r="R32" s="216" t="s">
        <v>242</v>
      </c>
      <c r="S32" s="216" t="s">
        <v>245</v>
      </c>
      <c r="T32" s="216"/>
      <c r="U32" s="216"/>
      <c r="V32" s="211"/>
      <c r="W32" s="214" t="s">
        <v>402</v>
      </c>
      <c r="X32" s="217">
        <v>10</v>
      </c>
      <c r="Z32" s="88"/>
      <c r="AA32" s="89"/>
      <c r="AB32" s="89"/>
      <c r="AC32" s="89"/>
      <c r="AD32" s="89"/>
      <c r="AE32" s="89"/>
      <c r="AF32" s="89"/>
      <c r="AG32" s="89"/>
      <c r="AH32" s="89"/>
      <c r="AI32" s="89"/>
      <c r="AJ32" s="90"/>
      <c r="AK32" s="39" t="s">
        <v>113</v>
      </c>
    </row>
    <row r="33" spans="2:37" s="39" customFormat="1" ht="16">
      <c r="B33" s="196"/>
      <c r="C33" s="209">
        <v>45699</v>
      </c>
      <c r="D33" s="187" t="str">
        <f t="shared" si="1"/>
        <v>火</v>
      </c>
      <c r="E33" s="210">
        <v>0.54583333333333328</v>
      </c>
      <c r="F33" s="211" t="s">
        <v>127</v>
      </c>
      <c r="G33" s="212" t="s">
        <v>188</v>
      </c>
      <c r="H33" s="213">
        <v>2.799920346E-2</v>
      </c>
      <c r="I33" s="214" t="s">
        <v>207</v>
      </c>
      <c r="J33" s="214" t="s">
        <v>148</v>
      </c>
      <c r="K33" s="212" t="s">
        <v>149</v>
      </c>
      <c r="L33" s="212" t="s">
        <v>209</v>
      </c>
      <c r="M33" s="212" t="s">
        <v>151</v>
      </c>
      <c r="N33" s="212" t="s">
        <v>151</v>
      </c>
      <c r="O33" s="215" t="s">
        <v>151</v>
      </c>
      <c r="P33" s="212" t="s">
        <v>126</v>
      </c>
      <c r="Q33" s="214" t="s">
        <v>210</v>
      </c>
      <c r="R33" s="216" t="s">
        <v>242</v>
      </c>
      <c r="S33" s="216" t="s">
        <v>246</v>
      </c>
      <c r="T33" s="216" t="s">
        <v>219</v>
      </c>
      <c r="U33" s="216"/>
      <c r="V33" s="211"/>
      <c r="W33" s="214" t="s">
        <v>403</v>
      </c>
      <c r="X33" s="217">
        <v>44</v>
      </c>
      <c r="Z33" s="88"/>
      <c r="AA33" s="89"/>
      <c r="AB33" s="89"/>
      <c r="AC33" s="89"/>
      <c r="AD33" s="89"/>
      <c r="AE33" s="89"/>
      <c r="AF33" s="89"/>
      <c r="AG33" s="89"/>
      <c r="AH33" s="89"/>
      <c r="AI33" s="89"/>
      <c r="AJ33" s="90"/>
      <c r="AK33" s="39" t="s">
        <v>113</v>
      </c>
    </row>
    <row r="34" spans="2:37" s="39" customFormat="1" ht="16">
      <c r="B34" s="196"/>
      <c r="C34" s="209">
        <v>45699</v>
      </c>
      <c r="D34" s="187" t="str">
        <f t="shared" si="1"/>
        <v>火</v>
      </c>
      <c r="E34" s="210">
        <v>0.54722222222222228</v>
      </c>
      <c r="F34" s="211" t="s">
        <v>127</v>
      </c>
      <c r="G34" s="212" t="s">
        <v>188</v>
      </c>
      <c r="H34" s="213">
        <v>3.090335206E-2</v>
      </c>
      <c r="I34" s="214" t="s">
        <v>207</v>
      </c>
      <c r="J34" s="214" t="s">
        <v>148</v>
      </c>
      <c r="K34" s="212" t="s">
        <v>149</v>
      </c>
      <c r="L34" s="212" t="s">
        <v>209</v>
      </c>
      <c r="M34" s="212" t="s">
        <v>151</v>
      </c>
      <c r="N34" s="212" t="s">
        <v>151</v>
      </c>
      <c r="O34" s="215" t="s">
        <v>151</v>
      </c>
      <c r="P34" s="212" t="s">
        <v>126</v>
      </c>
      <c r="Q34" s="214" t="s">
        <v>210</v>
      </c>
      <c r="R34" s="216" t="s">
        <v>242</v>
      </c>
      <c r="S34" s="216" t="s">
        <v>246</v>
      </c>
      <c r="T34" s="216" t="s">
        <v>223</v>
      </c>
      <c r="U34" s="216"/>
      <c r="V34" s="211"/>
      <c r="W34" s="214" t="s">
        <v>404</v>
      </c>
      <c r="X34" s="217">
        <v>60</v>
      </c>
      <c r="Z34" s="88"/>
      <c r="AA34" s="89"/>
      <c r="AB34" s="89"/>
      <c r="AC34" s="89"/>
      <c r="AD34" s="89"/>
      <c r="AE34" s="89"/>
      <c r="AF34" s="89"/>
      <c r="AG34" s="89"/>
      <c r="AH34" s="89"/>
      <c r="AI34" s="89"/>
      <c r="AJ34" s="90"/>
      <c r="AK34" s="39" t="s">
        <v>113</v>
      </c>
    </row>
    <row r="35" spans="2:37" s="39" customFormat="1" ht="16">
      <c r="B35" s="196"/>
      <c r="C35" s="209">
        <v>45699</v>
      </c>
      <c r="D35" s="187" t="str">
        <f t="shared" si="1"/>
        <v>火</v>
      </c>
      <c r="E35" s="210">
        <v>0.55208333333333337</v>
      </c>
      <c r="F35" s="211" t="s">
        <v>127</v>
      </c>
      <c r="G35" s="212" t="s">
        <v>188</v>
      </c>
      <c r="H35" s="213">
        <v>5.4271078800000004E-3</v>
      </c>
      <c r="I35" s="214" t="s">
        <v>207</v>
      </c>
      <c r="J35" s="214" t="s">
        <v>148</v>
      </c>
      <c r="K35" s="212" t="s">
        <v>167</v>
      </c>
      <c r="L35" s="212" t="s">
        <v>209</v>
      </c>
      <c r="M35" s="212" t="s">
        <v>126</v>
      </c>
      <c r="N35" s="212" t="s">
        <v>126</v>
      </c>
      <c r="O35" s="215" t="s">
        <v>151</v>
      </c>
      <c r="P35" s="212" t="s">
        <v>126</v>
      </c>
      <c r="Q35" s="214" t="s">
        <v>210</v>
      </c>
      <c r="R35" s="216" t="s">
        <v>204</v>
      </c>
      <c r="S35" s="216" t="s">
        <v>245</v>
      </c>
      <c r="T35" s="216" t="s">
        <v>385</v>
      </c>
      <c r="U35" s="216" t="s">
        <v>210</v>
      </c>
      <c r="V35" s="211"/>
      <c r="W35" s="214" t="s">
        <v>405</v>
      </c>
      <c r="X35" s="217">
        <v>19</v>
      </c>
      <c r="Z35" s="88"/>
      <c r="AA35" s="89"/>
      <c r="AB35" s="89"/>
      <c r="AC35" s="89"/>
      <c r="AD35" s="89"/>
      <c r="AE35" s="89"/>
      <c r="AF35" s="89"/>
      <c r="AG35" s="89"/>
      <c r="AH35" s="89"/>
      <c r="AI35" s="89"/>
      <c r="AJ35" s="90"/>
      <c r="AK35" s="39" t="s">
        <v>113</v>
      </c>
    </row>
    <row r="36" spans="2:37" s="39" customFormat="1" ht="16">
      <c r="B36" s="196"/>
      <c r="C36" s="209">
        <v>45699</v>
      </c>
      <c r="D36" s="187" t="str">
        <f t="shared" si="1"/>
        <v>火</v>
      </c>
      <c r="E36" s="210">
        <v>0.56319444444444444</v>
      </c>
      <c r="F36" s="211" t="s">
        <v>127</v>
      </c>
      <c r="G36" s="212" t="s">
        <v>188</v>
      </c>
      <c r="H36" s="213">
        <v>7.7925656400000001E-2</v>
      </c>
      <c r="I36" s="214" t="s">
        <v>207</v>
      </c>
      <c r="J36" s="214" t="s">
        <v>148</v>
      </c>
      <c r="K36" s="212" t="s">
        <v>208</v>
      </c>
      <c r="L36" s="212" t="s">
        <v>209</v>
      </c>
      <c r="M36" s="212" t="s">
        <v>151</v>
      </c>
      <c r="N36" s="212" t="s">
        <v>126</v>
      </c>
      <c r="O36" s="215" t="s">
        <v>151</v>
      </c>
      <c r="P36" s="212" t="s">
        <v>126</v>
      </c>
      <c r="Q36" s="214" t="s">
        <v>210</v>
      </c>
      <c r="R36" s="216" t="s">
        <v>204</v>
      </c>
      <c r="S36" s="216" t="s">
        <v>211</v>
      </c>
      <c r="T36" s="216" t="s">
        <v>385</v>
      </c>
      <c r="U36" s="216" t="s">
        <v>210</v>
      </c>
      <c r="V36" s="211"/>
      <c r="W36" s="214" t="s">
        <v>388</v>
      </c>
      <c r="X36" s="217">
        <v>3</v>
      </c>
      <c r="Z36" s="88"/>
      <c r="AA36" s="89"/>
      <c r="AB36" s="89"/>
      <c r="AC36" s="89"/>
      <c r="AD36" s="89"/>
      <c r="AE36" s="89"/>
      <c r="AF36" s="89"/>
      <c r="AG36" s="89"/>
      <c r="AH36" s="89"/>
      <c r="AI36" s="89"/>
      <c r="AJ36" s="90"/>
      <c r="AK36" s="39" t="s">
        <v>113</v>
      </c>
    </row>
    <row r="37" spans="2:37" s="39" customFormat="1" ht="16">
      <c r="B37" s="196"/>
      <c r="C37" s="209">
        <v>45699</v>
      </c>
      <c r="D37" s="187" t="str">
        <f t="shared" si="1"/>
        <v>火</v>
      </c>
      <c r="E37" s="210">
        <v>0.56805555555555554</v>
      </c>
      <c r="F37" s="211" t="s">
        <v>127</v>
      </c>
      <c r="G37" s="212" t="s">
        <v>188</v>
      </c>
      <c r="H37" s="213">
        <v>9.4184690099999996E-2</v>
      </c>
      <c r="I37" s="214" t="s">
        <v>207</v>
      </c>
      <c r="J37" s="214" t="s">
        <v>148</v>
      </c>
      <c r="K37" s="212" t="s">
        <v>149</v>
      </c>
      <c r="L37" s="212" t="s">
        <v>209</v>
      </c>
      <c r="M37" s="212" t="s">
        <v>151</v>
      </c>
      <c r="N37" s="212" t="s">
        <v>151</v>
      </c>
      <c r="O37" s="215" t="s">
        <v>151</v>
      </c>
      <c r="P37" s="212" t="s">
        <v>126</v>
      </c>
      <c r="Q37" s="214" t="s">
        <v>210</v>
      </c>
      <c r="R37" s="216" t="s">
        <v>242</v>
      </c>
      <c r="S37" s="216" t="s">
        <v>211</v>
      </c>
      <c r="T37" s="216" t="s">
        <v>154</v>
      </c>
      <c r="U37" s="216" t="s">
        <v>213</v>
      </c>
      <c r="V37" s="211"/>
      <c r="W37" s="214" t="s">
        <v>396</v>
      </c>
      <c r="X37" s="217">
        <v>55</v>
      </c>
      <c r="Z37" s="88"/>
      <c r="AA37" s="89"/>
      <c r="AB37" s="89"/>
      <c r="AC37" s="89"/>
      <c r="AD37" s="89"/>
      <c r="AE37" s="89"/>
      <c r="AF37" s="89"/>
      <c r="AG37" s="89"/>
      <c r="AH37" s="89"/>
      <c r="AI37" s="89"/>
      <c r="AJ37" s="90"/>
      <c r="AK37" s="39" t="s">
        <v>113</v>
      </c>
    </row>
    <row r="38" spans="2:37" s="39" customFormat="1" ht="16">
      <c r="B38" s="196"/>
      <c r="C38" s="209">
        <v>45699</v>
      </c>
      <c r="D38" s="187" t="str">
        <f t="shared" si="1"/>
        <v>火</v>
      </c>
      <c r="E38" s="210">
        <v>0.56874999999999998</v>
      </c>
      <c r="F38" s="211" t="s">
        <v>127</v>
      </c>
      <c r="G38" s="212" t="s">
        <v>188</v>
      </c>
      <c r="H38" s="213">
        <v>1.525036615E-2</v>
      </c>
      <c r="I38" s="214" t="s">
        <v>207</v>
      </c>
      <c r="J38" s="214" t="s">
        <v>148</v>
      </c>
      <c r="K38" s="212" t="s">
        <v>167</v>
      </c>
      <c r="L38" s="212" t="s">
        <v>209</v>
      </c>
      <c r="M38" s="212" t="s">
        <v>151</v>
      </c>
      <c r="N38" s="212" t="s">
        <v>126</v>
      </c>
      <c r="O38" s="215" t="s">
        <v>151</v>
      </c>
      <c r="P38" s="212" t="s">
        <v>126</v>
      </c>
      <c r="Q38" s="214" t="s">
        <v>210</v>
      </c>
      <c r="R38" s="216" t="s">
        <v>204</v>
      </c>
      <c r="S38" s="216" t="s">
        <v>246</v>
      </c>
      <c r="T38" s="216" t="s">
        <v>219</v>
      </c>
      <c r="U38" s="216" t="s">
        <v>220</v>
      </c>
      <c r="V38" s="211"/>
      <c r="W38" s="214" t="s">
        <v>387</v>
      </c>
      <c r="X38" s="217">
        <v>65</v>
      </c>
      <c r="Z38" s="88"/>
      <c r="AA38" s="89"/>
      <c r="AB38" s="89"/>
      <c r="AC38" s="89"/>
      <c r="AD38" s="89"/>
      <c r="AE38" s="89"/>
      <c r="AF38" s="89"/>
      <c r="AG38" s="89"/>
      <c r="AH38" s="89"/>
      <c r="AI38" s="89"/>
      <c r="AJ38" s="90"/>
      <c r="AK38" s="39" t="s">
        <v>113</v>
      </c>
    </row>
    <row r="39" spans="2:37" s="39" customFormat="1" ht="16">
      <c r="B39" s="196"/>
      <c r="C39" s="209">
        <v>45699</v>
      </c>
      <c r="D39" s="187" t="str">
        <f t="shared" si="1"/>
        <v>火</v>
      </c>
      <c r="E39" s="210">
        <v>0.57013888888888886</v>
      </c>
      <c r="F39" s="211" t="s">
        <v>127</v>
      </c>
      <c r="G39" s="212" t="s">
        <v>188</v>
      </c>
      <c r="H39" s="213">
        <v>5.7544541150000003E-2</v>
      </c>
      <c r="I39" s="214" t="s">
        <v>207</v>
      </c>
      <c r="J39" s="214" t="s">
        <v>148</v>
      </c>
      <c r="K39" s="212" t="s">
        <v>167</v>
      </c>
      <c r="L39" s="212" t="s">
        <v>150</v>
      </c>
      <c r="M39" s="212" t="s">
        <v>126</v>
      </c>
      <c r="N39" s="212" t="s">
        <v>126</v>
      </c>
      <c r="O39" s="215" t="s">
        <v>151</v>
      </c>
      <c r="P39" s="212" t="s">
        <v>126</v>
      </c>
      <c r="Q39" s="214" t="s">
        <v>155</v>
      </c>
      <c r="R39" s="216" t="s">
        <v>241</v>
      </c>
      <c r="S39" s="216" t="s">
        <v>249</v>
      </c>
      <c r="T39" s="216"/>
      <c r="U39" s="216"/>
      <c r="V39" s="211"/>
      <c r="W39" s="214" t="s">
        <v>406</v>
      </c>
      <c r="X39" s="217">
        <v>72</v>
      </c>
      <c r="Z39" s="88"/>
      <c r="AA39" s="89"/>
      <c r="AB39" s="89"/>
      <c r="AC39" s="89"/>
      <c r="AD39" s="89"/>
      <c r="AE39" s="89"/>
      <c r="AF39" s="89"/>
      <c r="AG39" s="89"/>
      <c r="AH39" s="89"/>
      <c r="AI39" s="89"/>
      <c r="AJ39" s="90"/>
      <c r="AK39" s="39" t="s">
        <v>113</v>
      </c>
    </row>
    <row r="40" spans="2:37" s="39" customFormat="1" ht="16">
      <c r="B40" s="196"/>
      <c r="C40" s="209">
        <v>45699</v>
      </c>
      <c r="D40" s="187" t="str">
        <f t="shared" si="1"/>
        <v>火</v>
      </c>
      <c r="E40" s="210">
        <v>0.57152777777777775</v>
      </c>
      <c r="F40" s="211" t="s">
        <v>127</v>
      </c>
      <c r="G40" s="212" t="s">
        <v>188</v>
      </c>
      <c r="H40" s="213">
        <v>5.3489843410000001E-2</v>
      </c>
      <c r="I40" s="214" t="s">
        <v>207</v>
      </c>
      <c r="J40" s="214" t="s">
        <v>148</v>
      </c>
      <c r="K40" s="212" t="s">
        <v>149</v>
      </c>
      <c r="L40" s="212" t="s">
        <v>209</v>
      </c>
      <c r="M40" s="212" t="s">
        <v>151</v>
      </c>
      <c r="N40" s="212" t="s">
        <v>151</v>
      </c>
      <c r="O40" s="215" t="s">
        <v>151</v>
      </c>
      <c r="P40" s="212" t="s">
        <v>126</v>
      </c>
      <c r="Q40" s="214" t="s">
        <v>210</v>
      </c>
      <c r="R40" s="216" t="s">
        <v>242</v>
      </c>
      <c r="S40" s="216" t="s">
        <v>245</v>
      </c>
      <c r="T40" s="216"/>
      <c r="U40" s="216"/>
      <c r="V40" s="211"/>
      <c r="W40" s="214" t="s">
        <v>407</v>
      </c>
      <c r="X40" s="217">
        <v>30</v>
      </c>
      <c r="Z40" s="88"/>
      <c r="AA40" s="89"/>
      <c r="AB40" s="89"/>
      <c r="AC40" s="89"/>
      <c r="AD40" s="89"/>
      <c r="AE40" s="89"/>
      <c r="AF40" s="89"/>
      <c r="AG40" s="89"/>
      <c r="AH40" s="89"/>
      <c r="AI40" s="89"/>
      <c r="AJ40" s="90"/>
      <c r="AK40" s="39" t="s">
        <v>113</v>
      </c>
    </row>
    <row r="41" spans="2:37" s="39" customFormat="1" ht="16">
      <c r="B41" s="196"/>
      <c r="C41" s="209">
        <v>45700</v>
      </c>
      <c r="D41" s="187" t="str">
        <f>IF($C41 &lt;&gt; "", IF(ISERROR(MATCH(C41, 祝日, 0)), TEXT($C41, "aaa"), "祝日"), "")</f>
        <v>水</v>
      </c>
      <c r="E41" s="210">
        <v>0.39930555555555558</v>
      </c>
      <c r="F41" s="211" t="s">
        <v>127</v>
      </c>
      <c r="G41" s="212" t="s">
        <v>188</v>
      </c>
      <c r="H41" s="213">
        <v>4.3780904040000006E-2</v>
      </c>
      <c r="I41" s="214" t="s">
        <v>207</v>
      </c>
      <c r="J41" s="214" t="s">
        <v>148</v>
      </c>
      <c r="K41" s="212" t="s">
        <v>149</v>
      </c>
      <c r="L41" s="212" t="s">
        <v>209</v>
      </c>
      <c r="M41" s="212" t="s">
        <v>151</v>
      </c>
      <c r="N41" s="212" t="s">
        <v>151</v>
      </c>
      <c r="O41" s="215" t="s">
        <v>151</v>
      </c>
      <c r="P41" s="212" t="s">
        <v>126</v>
      </c>
      <c r="Q41" s="214" t="s">
        <v>210</v>
      </c>
      <c r="R41" s="216" t="s">
        <v>204</v>
      </c>
      <c r="S41" s="216" t="s">
        <v>245</v>
      </c>
      <c r="T41" s="216" t="s">
        <v>385</v>
      </c>
      <c r="U41" s="216" t="s">
        <v>228</v>
      </c>
      <c r="V41" s="211"/>
      <c r="W41" s="214" t="s">
        <v>408</v>
      </c>
      <c r="X41" s="217">
        <v>40</v>
      </c>
      <c r="Z41" s="88"/>
      <c r="AA41" s="89"/>
      <c r="AB41" s="89"/>
      <c r="AC41" s="89"/>
      <c r="AD41" s="89"/>
      <c r="AE41" s="89"/>
      <c r="AF41" s="89"/>
      <c r="AG41" s="89"/>
      <c r="AH41" s="89"/>
      <c r="AI41" s="89"/>
      <c r="AJ41" s="90"/>
      <c r="AK41" s="39" t="s">
        <v>113</v>
      </c>
    </row>
    <row r="42" spans="2:37" s="39" customFormat="1" ht="16">
      <c r="B42" s="196"/>
      <c r="C42" s="209">
        <v>45700</v>
      </c>
      <c r="D42" s="187" t="str">
        <f t="shared" ref="D42:D51" si="2">IF($C42 &lt;&gt; "", IF(ISERROR(MATCH(C42, 祝日, 0)), TEXT($C42, "aaa"), "祝日"), "")</f>
        <v>水</v>
      </c>
      <c r="E42" s="210">
        <v>0.46388888888888891</v>
      </c>
      <c r="F42" s="211" t="s">
        <v>127</v>
      </c>
      <c r="G42" s="212" t="s">
        <v>188</v>
      </c>
      <c r="H42" s="213">
        <v>5.5999619639999998E-2</v>
      </c>
      <c r="I42" s="214" t="s">
        <v>207</v>
      </c>
      <c r="J42" s="214" t="s">
        <v>148</v>
      </c>
      <c r="K42" s="212" t="s">
        <v>149</v>
      </c>
      <c r="L42" s="212" t="s">
        <v>209</v>
      </c>
      <c r="M42" s="212" t="s">
        <v>151</v>
      </c>
      <c r="N42" s="212" t="s">
        <v>151</v>
      </c>
      <c r="O42" s="215" t="s">
        <v>151</v>
      </c>
      <c r="P42" s="212" t="s">
        <v>126</v>
      </c>
      <c r="Q42" s="214" t="s">
        <v>210</v>
      </c>
      <c r="R42" s="216" t="s">
        <v>204</v>
      </c>
      <c r="S42" s="216" t="s">
        <v>246</v>
      </c>
      <c r="T42" s="216" t="s">
        <v>223</v>
      </c>
      <c r="U42" s="216" t="s">
        <v>220</v>
      </c>
      <c r="V42" s="211"/>
      <c r="W42" s="214" t="s">
        <v>409</v>
      </c>
      <c r="X42" s="217">
        <v>49</v>
      </c>
      <c r="Z42" s="88"/>
      <c r="AA42" s="89"/>
      <c r="AB42" s="89"/>
      <c r="AC42" s="89"/>
      <c r="AD42" s="89"/>
      <c r="AE42" s="89"/>
      <c r="AF42" s="89"/>
      <c r="AG42" s="89"/>
      <c r="AH42" s="89"/>
      <c r="AI42" s="89"/>
      <c r="AJ42" s="90"/>
      <c r="AK42" s="39" t="s">
        <v>113</v>
      </c>
    </row>
    <row r="43" spans="2:37" s="39" customFormat="1" ht="16">
      <c r="B43" s="196"/>
      <c r="C43" s="209">
        <v>45700</v>
      </c>
      <c r="D43" s="187" t="str">
        <f t="shared" si="2"/>
        <v>水</v>
      </c>
      <c r="E43" s="210">
        <v>0.48333333333333334</v>
      </c>
      <c r="F43" s="211" t="s">
        <v>127</v>
      </c>
      <c r="G43" s="212" t="s">
        <v>188</v>
      </c>
      <c r="H43" s="213">
        <v>5.469937666E-2</v>
      </c>
      <c r="I43" s="214" t="s">
        <v>207</v>
      </c>
      <c r="J43" s="214" t="s">
        <v>148</v>
      </c>
      <c r="K43" s="212" t="s">
        <v>167</v>
      </c>
      <c r="L43" s="212" t="s">
        <v>209</v>
      </c>
      <c r="M43" s="212" t="s">
        <v>126</v>
      </c>
      <c r="N43" s="212" t="s">
        <v>126</v>
      </c>
      <c r="O43" s="215" t="s">
        <v>151</v>
      </c>
      <c r="P43" s="212" t="s">
        <v>126</v>
      </c>
      <c r="Q43" s="214" t="s">
        <v>210</v>
      </c>
      <c r="R43" s="216" t="s">
        <v>242</v>
      </c>
      <c r="S43" s="216" t="s">
        <v>246</v>
      </c>
      <c r="T43" s="216" t="s">
        <v>154</v>
      </c>
      <c r="U43" s="216" t="s">
        <v>213</v>
      </c>
      <c r="V43" s="211"/>
      <c r="W43" s="214" t="s">
        <v>410</v>
      </c>
      <c r="X43" s="217">
        <v>43</v>
      </c>
      <c r="Z43" s="88"/>
      <c r="AA43" s="89"/>
      <c r="AB43" s="89"/>
      <c r="AC43" s="89"/>
      <c r="AD43" s="89"/>
      <c r="AE43" s="89"/>
      <c r="AF43" s="89"/>
      <c r="AG43" s="89"/>
      <c r="AH43" s="89"/>
      <c r="AI43" s="89"/>
      <c r="AJ43" s="90"/>
      <c r="AK43" s="39" t="s">
        <v>113</v>
      </c>
    </row>
    <row r="44" spans="2:37" s="39" customFormat="1" ht="16">
      <c r="B44" s="196"/>
      <c r="C44" s="209">
        <v>45700</v>
      </c>
      <c r="D44" s="187" t="str">
        <f t="shared" si="2"/>
        <v>水</v>
      </c>
      <c r="E44" s="210">
        <v>0.48888888888888887</v>
      </c>
      <c r="F44" s="211" t="s">
        <v>127</v>
      </c>
      <c r="G44" s="212" t="s">
        <v>188</v>
      </c>
      <c r="H44" s="213">
        <v>0.1049229825</v>
      </c>
      <c r="I44" s="214" t="s">
        <v>207</v>
      </c>
      <c r="J44" s="214" t="s">
        <v>148</v>
      </c>
      <c r="K44" s="212" t="s">
        <v>208</v>
      </c>
      <c r="L44" s="212" t="s">
        <v>209</v>
      </c>
      <c r="M44" s="212" t="s">
        <v>151</v>
      </c>
      <c r="N44" s="212" t="s">
        <v>151</v>
      </c>
      <c r="O44" s="215" t="s">
        <v>151</v>
      </c>
      <c r="P44" s="212" t="s">
        <v>126</v>
      </c>
      <c r="Q44" s="214" t="s">
        <v>210</v>
      </c>
      <c r="R44" s="216" t="s">
        <v>242</v>
      </c>
      <c r="S44" s="216" t="s">
        <v>211</v>
      </c>
      <c r="T44" s="216" t="s">
        <v>385</v>
      </c>
      <c r="U44" s="216" t="s">
        <v>213</v>
      </c>
      <c r="V44" s="211"/>
      <c r="W44" s="214" t="s">
        <v>411</v>
      </c>
      <c r="X44" s="217">
        <v>11</v>
      </c>
      <c r="Z44" s="88"/>
      <c r="AA44" s="89"/>
      <c r="AB44" s="89"/>
      <c r="AC44" s="89"/>
      <c r="AD44" s="89"/>
      <c r="AE44" s="89"/>
      <c r="AF44" s="89"/>
      <c r="AG44" s="89"/>
      <c r="AH44" s="89"/>
      <c r="AI44" s="89"/>
      <c r="AJ44" s="90"/>
      <c r="AK44" s="39" t="s">
        <v>113</v>
      </c>
    </row>
    <row r="45" spans="2:37" s="39" customFormat="1" ht="16">
      <c r="B45" s="196"/>
      <c r="C45" s="209">
        <v>45700</v>
      </c>
      <c r="D45" s="187" t="str">
        <f t="shared" si="2"/>
        <v>水</v>
      </c>
      <c r="E45" s="210">
        <v>0.5708333333333333</v>
      </c>
      <c r="F45" s="211" t="s">
        <v>127</v>
      </c>
      <c r="G45" s="212" t="s">
        <v>188</v>
      </c>
      <c r="H45" s="213">
        <v>5.1827151670000002E-2</v>
      </c>
      <c r="I45" s="214" t="s">
        <v>207</v>
      </c>
      <c r="J45" s="214" t="s">
        <v>148</v>
      </c>
      <c r="K45" s="212" t="s">
        <v>167</v>
      </c>
      <c r="L45" s="212" t="s">
        <v>209</v>
      </c>
      <c r="M45" s="212" t="s">
        <v>126</v>
      </c>
      <c r="N45" s="212" t="s">
        <v>126</v>
      </c>
      <c r="O45" s="215" t="s">
        <v>151</v>
      </c>
      <c r="P45" s="212" t="s">
        <v>126</v>
      </c>
      <c r="Q45" s="214" t="s">
        <v>210</v>
      </c>
      <c r="R45" s="216" t="s">
        <v>242</v>
      </c>
      <c r="S45" s="216" t="s">
        <v>246</v>
      </c>
      <c r="T45" s="216"/>
      <c r="U45" s="216"/>
      <c r="V45" s="211"/>
      <c r="W45" s="214" t="s">
        <v>412</v>
      </c>
      <c r="X45" s="217">
        <v>43</v>
      </c>
      <c r="Z45" s="88"/>
      <c r="AA45" s="89"/>
      <c r="AB45" s="89"/>
      <c r="AC45" s="89"/>
      <c r="AD45" s="89"/>
      <c r="AE45" s="89"/>
      <c r="AF45" s="89"/>
      <c r="AG45" s="89"/>
      <c r="AH45" s="89"/>
      <c r="AI45" s="89"/>
      <c r="AJ45" s="90"/>
      <c r="AK45" s="39" t="s">
        <v>113</v>
      </c>
    </row>
    <row r="46" spans="2:37" s="39" customFormat="1" ht="16">
      <c r="B46" s="196"/>
      <c r="C46" s="209">
        <v>45700</v>
      </c>
      <c r="D46" s="187" t="str">
        <f>IF($C46 &lt;&gt; "", IF(ISERROR(MATCH(C46, 祝日, 0)), TEXT($C46, "aaa"), "祝日"), "")</f>
        <v>水</v>
      </c>
      <c r="E46" s="210">
        <v>0.60763888888888884</v>
      </c>
      <c r="F46" s="211" t="s">
        <v>216</v>
      </c>
      <c r="G46" s="212" t="s">
        <v>188</v>
      </c>
      <c r="H46" s="213">
        <v>4.6304335459999998E-2</v>
      </c>
      <c r="I46" s="214" t="s">
        <v>207</v>
      </c>
      <c r="J46" s="214" t="s">
        <v>148</v>
      </c>
      <c r="K46" s="212" t="s">
        <v>167</v>
      </c>
      <c r="L46" s="212" t="s">
        <v>209</v>
      </c>
      <c r="M46" s="212" t="s">
        <v>126</v>
      </c>
      <c r="N46" s="212" t="s">
        <v>126</v>
      </c>
      <c r="O46" s="215" t="s">
        <v>151</v>
      </c>
      <c r="P46" s="212" t="s">
        <v>126</v>
      </c>
      <c r="Q46" s="214" t="s">
        <v>210</v>
      </c>
      <c r="R46" s="216" t="s">
        <v>242</v>
      </c>
      <c r="S46" s="216" t="s">
        <v>246</v>
      </c>
      <c r="T46" s="216"/>
      <c r="U46" s="216"/>
      <c r="V46" s="211"/>
      <c r="W46" s="214" t="s">
        <v>412</v>
      </c>
      <c r="X46" s="217">
        <v>43</v>
      </c>
      <c r="Z46" s="88"/>
      <c r="AA46" s="89"/>
      <c r="AB46" s="89"/>
      <c r="AC46" s="89"/>
      <c r="AD46" s="89"/>
      <c r="AE46" s="89"/>
      <c r="AF46" s="89"/>
      <c r="AG46" s="89"/>
      <c r="AH46" s="89"/>
      <c r="AI46" s="89"/>
      <c r="AJ46" s="90"/>
      <c r="AK46" s="39" t="s">
        <v>113</v>
      </c>
    </row>
    <row r="47" spans="2:37" s="39" customFormat="1" ht="16">
      <c r="B47" s="196"/>
      <c r="C47" s="209">
        <v>45700</v>
      </c>
      <c r="D47" s="187" t="str">
        <f t="shared" si="2"/>
        <v>水</v>
      </c>
      <c r="E47" s="210">
        <v>0.61458333333333337</v>
      </c>
      <c r="F47" s="211" t="s">
        <v>216</v>
      </c>
      <c r="G47" s="212" t="s">
        <v>188</v>
      </c>
      <c r="H47" s="213">
        <v>1.6379242190000001E-2</v>
      </c>
      <c r="I47" s="214" t="s">
        <v>207</v>
      </c>
      <c r="J47" s="214" t="s">
        <v>148</v>
      </c>
      <c r="K47" s="212" t="s">
        <v>167</v>
      </c>
      <c r="L47" s="212" t="s">
        <v>209</v>
      </c>
      <c r="M47" s="212" t="s">
        <v>151</v>
      </c>
      <c r="N47" s="212" t="s">
        <v>126</v>
      </c>
      <c r="O47" s="215" t="s">
        <v>151</v>
      </c>
      <c r="P47" s="212" t="s">
        <v>126</v>
      </c>
      <c r="Q47" s="214" t="s">
        <v>210</v>
      </c>
      <c r="R47" s="216" t="s">
        <v>204</v>
      </c>
      <c r="S47" s="216" t="s">
        <v>246</v>
      </c>
      <c r="T47" s="216" t="s">
        <v>219</v>
      </c>
      <c r="U47" s="216" t="s">
        <v>220</v>
      </c>
      <c r="V47" s="211"/>
      <c r="W47" s="214" t="s">
        <v>389</v>
      </c>
      <c r="X47" s="217">
        <v>2</v>
      </c>
      <c r="Z47" s="88"/>
      <c r="AA47" s="89"/>
      <c r="AB47" s="89"/>
      <c r="AC47" s="89"/>
      <c r="AD47" s="89"/>
      <c r="AE47" s="89"/>
      <c r="AF47" s="89"/>
      <c r="AG47" s="89"/>
      <c r="AH47" s="89"/>
      <c r="AI47" s="89"/>
      <c r="AJ47" s="90"/>
      <c r="AK47" s="39" t="s">
        <v>113</v>
      </c>
    </row>
    <row r="48" spans="2:37" s="39" customFormat="1" ht="16">
      <c r="B48" s="196"/>
      <c r="C48" s="209">
        <v>45700</v>
      </c>
      <c r="D48" s="187" t="str">
        <f t="shared" si="2"/>
        <v>水</v>
      </c>
      <c r="E48" s="210">
        <v>0.63680555555555551</v>
      </c>
      <c r="F48" s="211" t="s">
        <v>216</v>
      </c>
      <c r="G48" s="212" t="s">
        <v>188</v>
      </c>
      <c r="H48" s="213">
        <v>0.10514348060000001</v>
      </c>
      <c r="I48" s="214" t="s">
        <v>207</v>
      </c>
      <c r="J48" s="214" t="s">
        <v>148</v>
      </c>
      <c r="K48" s="212" t="s">
        <v>149</v>
      </c>
      <c r="L48" s="212" t="s">
        <v>209</v>
      </c>
      <c r="M48" s="212" t="s">
        <v>151</v>
      </c>
      <c r="N48" s="212" t="s">
        <v>151</v>
      </c>
      <c r="O48" s="215" t="s">
        <v>151</v>
      </c>
      <c r="P48" s="212" t="s">
        <v>126</v>
      </c>
      <c r="Q48" s="214" t="s">
        <v>210</v>
      </c>
      <c r="R48" s="216" t="s">
        <v>242</v>
      </c>
      <c r="S48" s="216" t="s">
        <v>211</v>
      </c>
      <c r="T48" s="216" t="s">
        <v>385</v>
      </c>
      <c r="U48" s="216" t="s">
        <v>213</v>
      </c>
      <c r="V48" s="211"/>
      <c r="W48" s="214" t="s">
        <v>396</v>
      </c>
      <c r="X48" s="217">
        <v>40</v>
      </c>
      <c r="Z48" s="88"/>
      <c r="AA48" s="89"/>
      <c r="AB48" s="89"/>
      <c r="AC48" s="89"/>
      <c r="AD48" s="89"/>
      <c r="AE48" s="89"/>
      <c r="AF48" s="89"/>
      <c r="AG48" s="89"/>
      <c r="AH48" s="89"/>
      <c r="AI48" s="89"/>
      <c r="AJ48" s="90"/>
      <c r="AK48" s="39" t="s">
        <v>113</v>
      </c>
    </row>
    <row r="49" spans="2:37" s="39" customFormat="1" ht="16">
      <c r="B49" s="196"/>
      <c r="C49" s="209">
        <v>45700</v>
      </c>
      <c r="D49" s="187" t="str">
        <f t="shared" si="2"/>
        <v>水</v>
      </c>
      <c r="E49" s="210">
        <v>0.64027777777777772</v>
      </c>
      <c r="F49" s="211" t="s">
        <v>216</v>
      </c>
      <c r="G49" s="212" t="s">
        <v>188</v>
      </c>
      <c r="H49" s="213">
        <v>4.7476808830000002E-2</v>
      </c>
      <c r="I49" s="214" t="s">
        <v>207</v>
      </c>
      <c r="J49" s="214" t="s">
        <v>148</v>
      </c>
      <c r="K49" s="212" t="s">
        <v>399</v>
      </c>
      <c r="L49" s="212" t="s">
        <v>386</v>
      </c>
      <c r="M49" s="212" t="s">
        <v>151</v>
      </c>
      <c r="N49" s="212" t="s">
        <v>126</v>
      </c>
      <c r="O49" s="215" t="s">
        <v>151</v>
      </c>
      <c r="P49" s="212" t="s">
        <v>151</v>
      </c>
      <c r="Q49" s="214" t="s">
        <v>152</v>
      </c>
      <c r="R49" s="216" t="s">
        <v>241</v>
      </c>
      <c r="S49" s="216" t="s">
        <v>217</v>
      </c>
      <c r="T49" s="216" t="s">
        <v>414</v>
      </c>
      <c r="U49" s="216" t="s">
        <v>152</v>
      </c>
      <c r="V49" s="211"/>
      <c r="W49" s="214" t="s">
        <v>413</v>
      </c>
      <c r="X49" s="217">
        <v>67</v>
      </c>
      <c r="Z49" s="88"/>
      <c r="AA49" s="89"/>
      <c r="AB49" s="89"/>
      <c r="AC49" s="89"/>
      <c r="AD49" s="89"/>
      <c r="AE49" s="89"/>
      <c r="AF49" s="89"/>
      <c r="AG49" s="89"/>
      <c r="AH49" s="89"/>
      <c r="AI49" s="89"/>
      <c r="AJ49" s="90"/>
      <c r="AK49" s="39" t="s">
        <v>113</v>
      </c>
    </row>
    <row r="50" spans="2:37" s="39" customFormat="1" ht="16">
      <c r="B50" s="196"/>
      <c r="C50" s="209">
        <v>45700</v>
      </c>
      <c r="D50" s="187" t="str">
        <f t="shared" si="2"/>
        <v>水</v>
      </c>
      <c r="E50" s="210">
        <v>0.64097222222222228</v>
      </c>
      <c r="F50" s="211" t="s">
        <v>216</v>
      </c>
      <c r="G50" s="212" t="s">
        <v>188</v>
      </c>
      <c r="H50" s="213">
        <v>9.7934752850000001E-2</v>
      </c>
      <c r="I50" s="214" t="s">
        <v>207</v>
      </c>
      <c r="J50" s="214" t="s">
        <v>148</v>
      </c>
      <c r="K50" s="212" t="s">
        <v>208</v>
      </c>
      <c r="L50" s="212" t="s">
        <v>209</v>
      </c>
      <c r="M50" s="212" t="s">
        <v>151</v>
      </c>
      <c r="N50" s="212" t="s">
        <v>151</v>
      </c>
      <c r="O50" s="215" t="s">
        <v>151</v>
      </c>
      <c r="P50" s="212" t="s">
        <v>126</v>
      </c>
      <c r="Q50" s="214" t="s">
        <v>210</v>
      </c>
      <c r="R50" s="216" t="s">
        <v>241</v>
      </c>
      <c r="S50" s="216" t="s">
        <v>217</v>
      </c>
      <c r="T50" s="216" t="s">
        <v>414</v>
      </c>
      <c r="U50" s="216" t="s">
        <v>152</v>
      </c>
      <c r="V50" s="211"/>
      <c r="W50" s="214" t="s">
        <v>413</v>
      </c>
      <c r="X50" s="217">
        <v>71</v>
      </c>
      <c r="Z50" s="88"/>
      <c r="AA50" s="89"/>
      <c r="AB50" s="89"/>
      <c r="AC50" s="89"/>
      <c r="AD50" s="89"/>
      <c r="AE50" s="89"/>
      <c r="AF50" s="89"/>
      <c r="AG50" s="89"/>
      <c r="AH50" s="89"/>
      <c r="AI50" s="89"/>
      <c r="AJ50" s="90"/>
      <c r="AK50" s="39" t="s">
        <v>113</v>
      </c>
    </row>
    <row r="51" spans="2:37" s="39" customFormat="1" ht="16">
      <c r="B51" s="196"/>
      <c r="C51" s="209">
        <v>45700</v>
      </c>
      <c r="D51" s="187" t="str">
        <f t="shared" si="2"/>
        <v>水</v>
      </c>
      <c r="E51" s="210">
        <v>0.64513888888888893</v>
      </c>
      <c r="F51" s="211" t="s">
        <v>216</v>
      </c>
      <c r="G51" s="212" t="s">
        <v>188</v>
      </c>
      <c r="H51" s="213">
        <v>1.5164946869999999E-2</v>
      </c>
      <c r="I51" s="214" t="s">
        <v>207</v>
      </c>
      <c r="J51" s="214" t="s">
        <v>148</v>
      </c>
      <c r="K51" s="212" t="s">
        <v>167</v>
      </c>
      <c r="L51" s="212" t="s">
        <v>209</v>
      </c>
      <c r="M51" s="212" t="s">
        <v>151</v>
      </c>
      <c r="N51" s="212" t="s">
        <v>126</v>
      </c>
      <c r="O51" s="215" t="s">
        <v>151</v>
      </c>
      <c r="P51" s="212" t="s">
        <v>126</v>
      </c>
      <c r="Q51" s="214" t="s">
        <v>210</v>
      </c>
      <c r="R51" s="216" t="s">
        <v>204</v>
      </c>
      <c r="S51" s="216" t="s">
        <v>246</v>
      </c>
      <c r="T51" s="216" t="s">
        <v>219</v>
      </c>
      <c r="U51" s="216" t="s">
        <v>220</v>
      </c>
      <c r="V51" s="211"/>
      <c r="W51" s="214" t="s">
        <v>389</v>
      </c>
      <c r="X51" s="217">
        <v>2</v>
      </c>
      <c r="Z51" s="88"/>
      <c r="AA51" s="89"/>
      <c r="AB51" s="89"/>
      <c r="AC51" s="89"/>
      <c r="AD51" s="89"/>
      <c r="AE51" s="89"/>
      <c r="AF51" s="89"/>
      <c r="AG51" s="89"/>
      <c r="AH51" s="89"/>
      <c r="AI51" s="89"/>
      <c r="AJ51" s="90"/>
      <c r="AK51" s="39" t="s">
        <v>113</v>
      </c>
    </row>
    <row r="52" spans="2:37" s="39" customFormat="1" ht="16">
      <c r="B52" s="196"/>
      <c r="C52" s="209"/>
      <c r="D52" s="187"/>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
      <c r="B53" s="196"/>
      <c r="C53" s="209"/>
      <c r="D53" s="187"/>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
      <c r="B54" s="196"/>
      <c r="C54" s="209"/>
      <c r="D54" s="187"/>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
      <c r="B55" s="196"/>
      <c r="C55" s="209"/>
      <c r="D55" s="187"/>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
      <c r="B56" s="196"/>
      <c r="C56" s="209"/>
      <c r="D56" s="187"/>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
      <c r="B57" s="196"/>
      <c r="C57" s="209"/>
      <c r="D57" s="187"/>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
      <c r="B58" s="196"/>
      <c r="C58" s="209"/>
      <c r="D58" s="187"/>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
      <c r="B59" s="196"/>
      <c r="C59" s="209"/>
      <c r="D59" s="187"/>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
      <c r="B78" s="196"/>
      <c r="C78" s="209"/>
      <c r="D78" s="187" t="str">
        <f t="shared" ref="D78:D108" si="3">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
      <c r="B79" s="196"/>
      <c r="C79" s="209"/>
      <c r="D79" s="187" t="str">
        <f t="shared" si="3"/>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
      <c r="B80" s="196"/>
      <c r="C80" s="209"/>
      <c r="D80" s="187" t="str">
        <f t="shared" si="3"/>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
      <c r="B81" s="196"/>
      <c r="C81" s="209"/>
      <c r="D81" s="187" t="str">
        <f t="shared" si="3"/>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
      <c r="B82" s="196"/>
      <c r="C82" s="209"/>
      <c r="D82" s="187" t="str">
        <f t="shared" si="3"/>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
      <c r="B83" s="196"/>
      <c r="C83" s="209"/>
      <c r="D83" s="187" t="str">
        <f t="shared" si="3"/>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
      <c r="B84" s="196"/>
      <c r="C84" s="209"/>
      <c r="D84" s="187" t="str">
        <f t="shared" si="3"/>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
      <c r="B85" s="196"/>
      <c r="C85" s="209"/>
      <c r="D85" s="187" t="str">
        <f t="shared" si="3"/>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
      <c r="B86" s="196"/>
      <c r="C86" s="209"/>
      <c r="D86" s="187" t="str">
        <f t="shared" si="3"/>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
      <c r="B87" s="196"/>
      <c r="C87" s="209"/>
      <c r="D87" s="187" t="str">
        <f t="shared" si="3"/>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
      <c r="B88" s="196"/>
      <c r="C88" s="209"/>
      <c r="D88" s="187" t="str">
        <f t="shared" si="3"/>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
      <c r="B89" s="196"/>
      <c r="C89" s="209"/>
      <c r="D89" s="187" t="str">
        <f t="shared" si="3"/>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
      <c r="B90" s="196"/>
      <c r="C90" s="209"/>
      <c r="D90" s="187" t="str">
        <f t="shared" si="3"/>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
      <c r="B91" s="196"/>
      <c r="C91" s="209"/>
      <c r="D91" s="187" t="str">
        <f t="shared" si="3"/>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
      <c r="B92" s="196"/>
      <c r="C92" s="209"/>
      <c r="D92" s="187" t="str">
        <f t="shared" si="3"/>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
      <c r="B93" s="196"/>
      <c r="C93" s="209"/>
      <c r="D93" s="187" t="str">
        <f t="shared" si="3"/>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
      <c r="B94" s="196"/>
      <c r="C94" s="209"/>
      <c r="D94" s="187" t="str">
        <f t="shared" si="3"/>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
      <c r="B95" s="196"/>
      <c r="C95" s="209"/>
      <c r="D95" s="187" t="str">
        <f t="shared" si="3"/>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
      <c r="B96" s="196"/>
      <c r="C96" s="209"/>
      <c r="D96" s="187" t="str">
        <f t="shared" si="3"/>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
      <c r="B97" s="196"/>
      <c r="C97" s="209"/>
      <c r="D97" s="187" t="str">
        <f t="shared" si="3"/>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
      <c r="B98" s="196"/>
      <c r="C98" s="209"/>
      <c r="D98" s="187" t="str">
        <f t="shared" si="3"/>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
      <c r="B99" s="196"/>
      <c r="C99" s="209"/>
      <c r="D99" s="187" t="str">
        <f t="shared" si="3"/>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
      <c r="B100" s="196"/>
      <c r="C100" s="209"/>
      <c r="D100" s="187" t="str">
        <f t="shared" si="3"/>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
      <c r="B101" s="196"/>
      <c r="C101" s="209"/>
      <c r="D101" s="187" t="str">
        <f t="shared" si="3"/>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
      <c r="B102" s="196"/>
      <c r="C102" s="209"/>
      <c r="D102" s="187" t="str">
        <f t="shared" si="3"/>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
      <c r="B103" s="196"/>
      <c r="C103" s="209"/>
      <c r="D103" s="187" t="str">
        <f t="shared" si="3"/>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
      <c r="B104" s="196"/>
      <c r="C104" s="209"/>
      <c r="D104" s="187" t="str">
        <f t="shared" si="3"/>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
      <c r="B105" s="196"/>
      <c r="C105" s="209"/>
      <c r="D105" s="187" t="str">
        <f t="shared" si="3"/>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
      <c r="B106" s="196"/>
      <c r="C106" s="209"/>
      <c r="D106" s="187" t="str">
        <f t="shared" si="3"/>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
      <c r="B107" s="196"/>
      <c r="C107" s="209"/>
      <c r="D107" s="187" t="str">
        <f t="shared" si="3"/>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
      <c r="B108" s="197"/>
      <c r="C108" s="218"/>
      <c r="D108" s="199" t="str">
        <f t="shared" si="3"/>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zoomScaleSheetLayoutView="100" workbookViewId="0">
      <pane ySplit="11" topLeftCell="A12" activePane="bottomLeft" state="frozen"/>
      <selection activeCell="P105" sqref="P105"/>
      <selection pane="bottomLeft" activeCell="P105" sqref="P105"/>
    </sheetView>
  </sheetViews>
  <sheetFormatPr defaultColWidth="8" defaultRowHeight="16"/>
  <cols>
    <col min="1" max="1" width="3.6640625" style="39" customWidth="1"/>
    <col min="2" max="2" width="9.1640625" style="8" bestFit="1" customWidth="1"/>
    <col min="3" max="6" width="11.4140625" style="39" customWidth="1"/>
    <col min="7" max="7" width="15.33203125" style="39" customWidth="1"/>
    <col min="8" max="8" width="11.4140625" style="39" customWidth="1"/>
    <col min="9" max="9" width="24.6640625" style="39" customWidth="1"/>
    <col min="10" max="10" width="40.6640625" style="39" customWidth="1"/>
    <col min="11" max="12" width="22.4140625" style="39" customWidth="1"/>
    <col min="13" max="19" width="20.08203125" style="39" customWidth="1"/>
    <col min="20" max="20" width="2.4140625" style="39" customWidth="1"/>
    <col min="21" max="21" width="2.41406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112186</v>
      </c>
      <c r="C3" s="283" t="str">
        <f>実証データ一覧!J4&amp;""</f>
        <v>埼玉県</v>
      </c>
      <c r="D3" s="283" t="str">
        <f>実証データ一覧!K4&amp;""</f>
        <v>深谷市</v>
      </c>
      <c r="S3" s="30"/>
    </row>
    <row r="4" spans="2:33" ht="16.25" hidden="1" customHeight="1"/>
    <row r="5" spans="2:33">
      <c r="B5" s="53" t="s">
        <v>90</v>
      </c>
      <c r="D5" s="53"/>
    </row>
    <row r="6" spans="2:33">
      <c r="B6" s="39" t="s">
        <v>157</v>
      </c>
      <c r="D6" s="53"/>
    </row>
    <row r="7" spans="2:33">
      <c r="B7" s="39" t="s">
        <v>158</v>
      </c>
      <c r="D7" s="53"/>
      <c r="G7" s="105"/>
    </row>
    <row r="8" spans="2:33" ht="96">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zoomScaleSheetLayoutView="100" workbookViewId="0">
      <pane ySplit="10" topLeftCell="A11" activePane="bottomLeft" state="frozen"/>
      <selection activeCell="P105" sqref="P105"/>
      <selection pane="bottomLeft" activeCell="P105" sqref="P105"/>
    </sheetView>
  </sheetViews>
  <sheetFormatPr defaultColWidth="8" defaultRowHeight="16"/>
  <cols>
    <col min="1" max="1" width="3.6640625" style="39" customWidth="1"/>
    <col min="2" max="2" width="9.1640625" style="8" bestFit="1" customWidth="1"/>
    <col min="3" max="4" width="9.58203125" style="39" customWidth="1"/>
    <col min="5" max="9" width="23.08203125" style="39" customWidth="1"/>
    <col min="10" max="10" width="36.582031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112186</v>
      </c>
      <c r="C3" s="283" t="str">
        <f>実証データ一覧!J4&amp;""</f>
        <v>埼玉県</v>
      </c>
      <c r="D3" s="283" t="str">
        <f>実証データ一覧!K4&amp;""</f>
        <v>深谷市</v>
      </c>
      <c r="S3" s="30"/>
    </row>
    <row r="4" spans="2:19" ht="16.25" hidden="1" customHeight="1"/>
    <row r="5" spans="2:19">
      <c r="B5" s="53" t="s">
        <v>369</v>
      </c>
      <c r="D5" s="53"/>
    </row>
    <row r="6" spans="2:19">
      <c r="B6" s="8" t="s">
        <v>171</v>
      </c>
      <c r="C6" s="53"/>
      <c r="D6" s="53"/>
    </row>
    <row r="7" spans="2:19" ht="48">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45698</v>
      </c>
      <c r="D12" s="187" t="str">
        <f t="shared" si="0"/>
        <v>月</v>
      </c>
      <c r="E12" s="210">
        <v>0.54166666666666663</v>
      </c>
      <c r="F12" s="210">
        <v>0.55000000000000004</v>
      </c>
      <c r="G12" s="210">
        <v>0.5625</v>
      </c>
      <c r="H12" s="210">
        <v>0.5625</v>
      </c>
      <c r="I12" s="216" t="s">
        <v>382</v>
      </c>
      <c r="J12" s="244" t="s">
        <v>383</v>
      </c>
      <c r="K12" s="39" t="s">
        <v>113</v>
      </c>
    </row>
    <row r="13" spans="2:19">
      <c r="B13" s="208"/>
      <c r="C13" s="209">
        <v>45700</v>
      </c>
      <c r="D13" s="187" t="str">
        <f t="shared" si="0"/>
        <v>水</v>
      </c>
      <c r="E13" s="210">
        <v>0.5625</v>
      </c>
      <c r="F13" s="210">
        <v>0.56666666666666665</v>
      </c>
      <c r="G13" s="210">
        <v>0.58333333333333337</v>
      </c>
      <c r="H13" s="210">
        <v>0.57777777777777772</v>
      </c>
      <c r="I13" s="216" t="s">
        <v>382</v>
      </c>
      <c r="J13" s="244" t="s">
        <v>384</v>
      </c>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640625" customWidth="1"/>
    <col min="2" max="2" width="4" customWidth="1"/>
    <col min="3" max="3" width="39.91406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08203125" defaultRowHeight="18"/>
  <cols>
    <col min="1" max="1" width="3.6640625" customWidth="1"/>
    <col min="2" max="2" width="9.9140625" customWidth="1"/>
    <col min="3" max="6" width="11.5" customWidth="1"/>
    <col min="7" max="7" width="25.41406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ht="16">
      <c r="B2" s="53" t="s">
        <v>239</v>
      </c>
      <c r="D2" s="53"/>
      <c r="G2" s="38"/>
      <c r="H2" s="38"/>
      <c r="I2" s="38"/>
      <c r="X2" s="38"/>
    </row>
    <row r="3" spans="2:46" s="39" customFormat="1" ht="16">
      <c r="B3" s="53"/>
      <c r="D3" s="53"/>
      <c r="G3" s="38"/>
      <c r="H3" s="38"/>
      <c r="I3" s="38"/>
      <c r="X3" s="38"/>
    </row>
    <row r="4" spans="2:46" s="39" customFormat="1" ht="16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640625" style="134" customWidth="1"/>
    <col min="2" max="2" width="10.58203125" style="134" customWidth="1"/>
    <col min="3" max="5" width="8" style="134"/>
    <col min="6" max="6" width="5.58203125" style="134" customWidth="1"/>
    <col min="7" max="7" width="10.58203125" style="134" customWidth="1"/>
    <col min="8" max="10" width="8" style="134"/>
    <col min="11" max="11" width="5.58203125" style="134" customWidth="1"/>
    <col min="12" max="12" width="10.58203125" style="134" customWidth="1"/>
    <col min="13" max="15" width="8" style="134"/>
    <col min="16" max="16" width="5.582031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2.xml><?xml version="1.0" encoding="utf-8"?>
<ds:datastoreItem xmlns:ds="http://schemas.openxmlformats.org/officeDocument/2006/customXml" ds:itemID="{0A2B3F95-81EA-4351-8F1D-E43C10F9271F}">
  <ds:schemaRefs>
    <ds:schemaRef ds:uri="1cfe8a0f-b41b-4232-b021-ce71d5e2d6ab"/>
    <ds:schemaRef ds:uri="http://purl.org/dc/terms/"/>
    <ds:schemaRef ds:uri="http://schemas.microsoft.com/office/2006/documentManagement/types"/>
    <ds:schemaRef ds:uri="http://schemas.microsoft.com/office/infopath/2007/PartnerControls"/>
    <ds:schemaRef ds:uri="b0121929-cc18-4e90-be17-2c2876e84f10"/>
    <ds:schemaRef ds:uri="http://schemas.openxmlformats.org/package/2006/metadata/core-properties"/>
    <ds:schemaRef ds:uri="http://purl.org/dc/elements/1.1/"/>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781311D4-912D-49DB-9DD0-A0BE2DB9F3A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真下　達成</cp:lastModifiedBy>
  <cp:lastPrinted>2025-02-26T03:53:56Z</cp:lastPrinted>
  <dcterms:created xsi:type="dcterms:W3CDTF">2024-04-17T10:01:59Z</dcterms:created>
  <dcterms:modified xsi:type="dcterms:W3CDTF">2025-02-26T03:53:58Z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