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C:\Users\遠山拓幸\Desktop\04_月次報告（11月）\"/>
    </mc:Choice>
  </mc:AlternateContent>
  <xr:revisionPtr revIDLastSave="0" documentId="13_ncr:1_{1AA5FB61-0055-4974-AEB8-F09FF70FDE01}" xr6:coauthVersionLast="47" xr6:coauthVersionMax="47" xr10:uidLastSave="{00000000-0000-0000-0000-000000000000}"/>
  <bookViews>
    <workbookView xWindow="-19320" yWindow="-1065" windowWidth="19440" windowHeight="15000" tabRatio="635" activeTab="1"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事故・ヒヤリハット!$B$2:$P$104</definedName>
    <definedName name="_xlnm.Print_Area" localSheetId="9">事故発生要因・道路形状の分類!$B$3:$X$30</definedName>
    <definedName name="_xlnm.Print_Area" localSheetId="0">実証データ一覧!$A$1:$U$93</definedName>
    <definedName name="_xlnm.Print_Area" localSheetId="5">早着・遅延!$B$2:$J$103</definedName>
    <definedName name="_xlnm.Print_Area" localSheetId="1">便毎データ!$B$2:$Q$105</definedName>
    <definedName name="祝日" localSheetId="9">#REF!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1" l="1"/>
  <c r="E25" i="1"/>
  <c r="E70" i="1"/>
  <c r="E81" i="1"/>
  <c r="E80" i="1"/>
  <c r="E75" i="1"/>
  <c r="E74" i="1"/>
  <c r="E69" i="1"/>
  <c r="E56" i="1"/>
  <c r="E64" i="1"/>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2" i="13"/>
  <c r="D11" i="13"/>
  <c r="D10" i="13"/>
  <c r="D10"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9" i="2" l="1"/>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1" i="2"/>
  <c r="D82" i="2"/>
  <c r="D83" i="2"/>
  <c r="D84" i="2"/>
  <c r="D85" i="2"/>
  <c r="D86" i="2"/>
  <c r="D87" i="2"/>
  <c r="D88" i="2"/>
  <c r="D89" i="2"/>
  <c r="D90" i="2"/>
  <c r="D91" i="2"/>
  <c r="D92" i="2"/>
  <c r="D93" i="2"/>
  <c r="D94" i="2"/>
  <c r="D95" i="2"/>
  <c r="D96" i="2"/>
  <c r="D97" i="2"/>
  <c r="D98" i="2"/>
  <c r="D99" i="2"/>
  <c r="D100" i="2"/>
  <c r="D101" i="2"/>
  <c r="D102" i="2"/>
  <c r="D103" i="2"/>
  <c r="D104" i="2"/>
  <c r="D105" i="2"/>
  <c r="D8" i="2"/>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9" i="4"/>
  <c r="D103" i="5" l="1"/>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D9" i="5"/>
  <c r="D8" i="5"/>
</calcChain>
</file>

<file path=xl/sharedStrings.xml><?xml version="1.0" encoding="utf-8"?>
<sst xmlns="http://schemas.openxmlformats.org/spreadsheetml/2006/main" count="2957" uniqueCount="397">
  <si>
    <t>実証データ</t>
    <rPh sb="0" eb="2">
      <t>ジッショウ</t>
    </rPh>
    <phoneticPr fontId="3"/>
  </si>
  <si>
    <t>ルート名</t>
    <rPh sb="3" eb="4">
      <t>メイ</t>
    </rPh>
    <phoneticPr fontId="3"/>
  </si>
  <si>
    <t>道の駅ばんだい⇔JR磐梯駅</t>
    <rPh sb="0" eb="1">
      <t>ミチ</t>
    </rPh>
    <rPh sb="2" eb="3">
      <t>エキ</t>
    </rPh>
    <rPh sb="10" eb="13">
      <t>バンダイエキ</t>
    </rPh>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</si>
  <si>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</si>
  <si>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</si>
  <si>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</si>
  <si>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</si>
  <si>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</si>
  <si>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</si>
  <si>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</si>
  <si>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</si>
  <si>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</si>
  <si>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</si>
  <si>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</si>
  <si>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</si>
  <si>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</si>
  <si>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</si>
  <si>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</si>
  <si>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</si>
  <si>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</si>
  <si>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数値</t>
    <rPh sb="0" eb="2">
      <t>スウチ</t>
    </rPh>
    <phoneticPr fontId="3"/>
  </si>
  <si>
    <t>「便毎データ」シート</t>
    <rPh sb="1" eb="3">
      <t>ビンゴト</t>
    </rPh>
    <phoneticPr fontId="3"/>
  </si>
  <si>
    <t>*</t>
  </si>
  <si>
    <t>必須</t>
    <rPh sb="0" eb="2">
      <t>ヒッス</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</si>
  <si>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</si>
  <si>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</si>
  <si>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</si>
  <si>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</si>
  <si>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</si>
  <si>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</si>
  <si>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</si>
  <si>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</si>
  <si>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</si>
  <si>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</si>
  <si>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必須</t>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</si>
  <si>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</si>
  <si>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</si>
  <si>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走行環境</t>
    <rPh sb="0" eb="2">
      <t>ソウコウ</t>
    </rPh>
    <rPh sb="2" eb="4">
      <t>カンキョウ</t>
    </rPh>
    <phoneticPr fontId="3"/>
  </si>
  <si>
    <t>走行環境</t>
    <rPh sb="0" eb="4">
      <t>ソウコウカンキョウ</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</si>
  <si>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</si>
  <si>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</si>
  <si>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</si>
  <si>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</si>
  <si>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</si>
  <si>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</si>
  <si>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</si>
  <si>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</si>
  <si>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</si>
  <si>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</si>
  <si>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</si>
  <si>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</si>
  <si>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</si>
  <si>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L4想定区間</t>
    <rPh sb="2" eb="6">
      <t>ソウテイクカン</t>
    </rPh>
    <phoneticPr fontId="3"/>
  </si>
  <si>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</si>
  <si>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</si>
  <si>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往路復路で重複する交差点は1とカウントする</t>
    <rPh sb="0" eb="4">
      <t>オウロフクロ</t>
    </rPh>
    <rPh sb="5" eb="7">
      <t>チョウフク</t>
    </rPh>
    <rPh sb="9" eb="12">
      <t>コウサテン</t>
    </rPh>
    <phoneticPr fontId="3"/>
  </si>
  <si>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</si>
  <si>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</si>
  <si>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</si>
  <si>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</si>
  <si>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</si>
  <si>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無</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</si>
  <si>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</si>
  <si>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</si>
  <si>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有</t>
  </si>
  <si>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</si>
  <si>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</si>
  <si>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往路復路で重複する横断歩道は1とカウントする。
一つの交差点で二か所の横断歩道を通過する場合は2とカウントする</t>
    <rPh sb="0" eb="4">
      <t>オウロフクロ</t>
    </rPh>
    <rPh sb="5" eb="7">
      <t>チョウフク</t>
    </rPh>
    <rPh sb="9" eb="13">
      <t>オウダンホドウ</t>
    </rPh>
    <rPh sb="24" eb="25">
      <t>ヒト</t>
    </rPh>
    <rPh sb="27" eb="30">
      <t>コウサテン</t>
    </rPh>
    <rPh sb="31" eb="32">
      <t>ニ</t>
    </rPh>
    <rPh sb="33" eb="34">
      <t>ショ</t>
    </rPh>
    <rPh sb="35" eb="37">
      <t>オウダン</t>
    </rPh>
    <rPh sb="37" eb="39">
      <t>ホドウ</t>
    </rPh>
    <rPh sb="40" eb="42">
      <t>ツウカ</t>
    </rPh>
    <rPh sb="44" eb="46">
      <t>バアイ</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</si>
  <si>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</si>
  <si>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</si>
  <si>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</si>
  <si>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</si>
  <si>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</si>
  <si>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</si>
  <si>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</si>
  <si>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</si>
  <si>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</si>
  <si>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</si>
  <si>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</si>
  <si>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</si>
  <si>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</si>
  <si>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</si>
  <si>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</si>
  <si>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</si>
  <si>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</si>
  <si>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道の駅内の交通量が多い
緩やかな勾配が続く
地物の少ない道路</t>
    <rPh sb="0" eb="1">
      <t>ミチ</t>
    </rPh>
    <rPh sb="2" eb="3">
      <t>エキ</t>
    </rPh>
    <rPh sb="3" eb="4">
      <t>ナイ</t>
    </rPh>
    <rPh sb="5" eb="8">
      <t>コウツウリョウ</t>
    </rPh>
    <rPh sb="9" eb="10">
      <t>オオ</t>
    </rPh>
    <rPh sb="12" eb="13">
      <t>ユル</t>
    </rPh>
    <rPh sb="16" eb="18">
      <t>コウバイ</t>
    </rPh>
    <rPh sb="19" eb="20">
      <t>ツヅ</t>
    </rPh>
    <rPh sb="22" eb="24">
      <t>チブツ</t>
    </rPh>
    <rPh sb="25" eb="26">
      <t>スク</t>
    </rPh>
    <rPh sb="28" eb="30">
      <t>ドウロ</t>
    </rPh>
    <phoneticPr fontId="3"/>
  </si>
  <si>
    <t>L4想定区間外</t>
    <rPh sb="6" eb="7">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</si>
  <si>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</si>
  <si>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</si>
  <si>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往路復路で重複する交差点は1とカウントする
L4想定区間外交差点で、L4想定区間（復路）でカウントしている交差点も別途1とカウントする</t>
    <rPh sb="0" eb="4">
      <t>オウロフクロ</t>
    </rPh>
    <rPh sb="5" eb="7">
      <t>チョウフク</t>
    </rPh>
    <rPh sb="9" eb="12">
      <t>コウサテン</t>
    </rPh>
    <rPh sb="24" eb="26">
      <t>ソウテイ</t>
    </rPh>
    <rPh sb="26" eb="28">
      <t>クカン</t>
    </rPh>
    <rPh sb="28" eb="29">
      <t>ガイ</t>
    </rPh>
    <rPh sb="29" eb="32">
      <t>コウサテン</t>
    </rPh>
    <rPh sb="36" eb="38">
      <t>ソウテイ</t>
    </rPh>
    <rPh sb="38" eb="40">
      <t>クカン</t>
    </rPh>
    <rPh sb="41" eb="43">
      <t>フクロ</t>
    </rPh>
    <rPh sb="53" eb="56">
      <t>コウサテン</t>
    </rPh>
    <rPh sb="57" eb="59">
      <t>ベット</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</si>
  <si>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</si>
  <si>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</si>
  <si>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</si>
  <si>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</si>
  <si>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</si>
  <si>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一部あり</t>
    <rPh sb="0" eb="2">
      <t>イチブ</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</si>
  <si>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</si>
  <si>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</si>
  <si>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</si>
  <si>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</si>
  <si>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</si>
  <si>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</si>
  <si>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</si>
  <si>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</si>
  <si>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</si>
  <si>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</si>
  <si>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</si>
  <si>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</si>
  <si>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</si>
  <si>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</si>
  <si>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</si>
  <si>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</si>
  <si>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</si>
  <si>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</si>
  <si>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</si>
  <si>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</si>
  <si>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</si>
  <si>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</si>
  <si>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</si>
  <si>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</si>
  <si>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</si>
  <si>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</si>
  <si>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交差点/交差点付近/単路/単路(トンネル)/単路(橋)/ロータリー/踏切/その他</t>
    <rPh sb="34" eb="36">
      <t>フミキリ</t>
    </rPh>
    <rPh sb="39" eb="40">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</si>
  <si>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</si>
  <si>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</si>
  <si>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</si>
  <si>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</si>
  <si>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</si>
  <si>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</si>
  <si>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</si>
  <si>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</si>
  <si>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</si>
  <si>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</si>
  <si>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</si>
  <si>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</si>
  <si>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</si>
  <si>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</si>
  <si>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</si>
  <si>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</si>
  <si>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</si>
  <si>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</si>
  <si>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</si>
  <si>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</si>
  <si>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</si>
  <si>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</si>
  <si>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</si>
  <si>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</si>
  <si>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</si>
  <si>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</si>
  <si>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</si>
  <si>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</si>
  <si>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</si>
  <si>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</si>
  <si>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</si>
  <si>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</si>
  <si>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</si>
  <si>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</si>
  <si>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</si>
  <si>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</si>
  <si>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保安員</t>
    <rPh sb="0" eb="3">
      <t>ホアンイン</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</si>
  <si>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</si>
  <si>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</si>
  <si>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</si>
  <si>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</si>
  <si>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</si>
  <si>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</si>
  <si>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</si>
  <si>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</si>
  <si>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</si>
  <si>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</si>
  <si>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</si>
  <si>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</si>
  <si>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</si>
  <si>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</si>
  <si>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</si>
  <si>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</si>
  <si>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</si>
  <si>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</si>
  <si>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</si>
  <si>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</si>
  <si>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交差点/交差点付近/単路/単路(トンネル)/単路(橋)/踏切</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</si>
  <si>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</si>
  <si>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</si>
  <si>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</si>
  <si>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</si>
  <si>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</si>
  <si>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</si>
  <si>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</si>
  <si>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</si>
  <si>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</si>
  <si>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</si>
  <si>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</si>
  <si>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</si>
  <si>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</si>
  <si>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</si>
  <si>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</si>
  <si>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</si>
  <si>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</si>
  <si>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</si>
  <si>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</si>
  <si>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</si>
  <si>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</si>
  <si>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</si>
  <si>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</si>
  <si>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</si>
  <si>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</si>
  <si>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</si>
  <si>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</si>
  <si>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</si>
  <si>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</si>
  <si>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</si>
  <si>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</si>
  <si>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</si>
  <si>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</si>
  <si>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</si>
  <si>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</si>
  <si>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項目No.</t>
    <rPh sb="0" eb="2">
      <t>コウモク</t>
    </rPh>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</si>
  <si>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</si>
  <si>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</si>
  <si>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</si>
  <si>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</si>
  <si>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</si>
  <si>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</si>
  <si>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</si>
  <si>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</si>
  <si>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</si>
  <si>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</si>
  <si>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</si>
  <si>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</si>
  <si>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</si>
  <si>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</si>
  <si>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</si>
  <si>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</si>
  <si>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曇り</t>
  </si>
  <si>
    <t>降雨</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</si>
  <si>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</si>
  <si>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</si>
  <si>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</si>
  <si>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</si>
  <si>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</si>
  <si>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</si>
  <si>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</si>
  <si>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※交差点、交差点付近、単路、単路（トンネル）、単路（橋）、ロータリー、踏切、その他</t>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</si>
  <si>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</si>
  <si>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</si>
  <si>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</si>
  <si>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</si>
  <si>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</si>
  <si>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</si>
  <si>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※小型車、大型車、自転車、バイク、歩行者</t>
    <rPh sb="1" eb="4">
      <t>コガタシャ</t>
    </rPh>
    <rPh sb="5" eb="8">
      <t>オオガタシャ</t>
    </rPh>
    <rPh sb="9" eb="12">
      <t>ジテンシャ</t>
    </rPh>
    <rPh sb="17" eb="20">
      <t>ホコウシャ</t>
    </rPh>
    <phoneticPr fontId="3"/>
  </si>
  <si>
    <t>※右折、左折、直進、合流、停止、出発、横断</t>
    <phoneticPr fontId="3"/>
  </si>
  <si>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</si>
  <si>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</si>
  <si>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</si>
  <si>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</si>
  <si>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</si>
  <si>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</si>
  <si>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</si>
  <si>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</si>
  <si>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</si>
  <si>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</si>
  <si>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</si>
  <si>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</si>
  <si>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</si>
  <si>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</si>
  <si>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</si>
  <si>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</si>
  <si>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</si>
  <si>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</si>
  <si>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左折</t>
  </si>
  <si>
    <t>ブレーキ操作</t>
  </si>
  <si>
    <t>路上駐車回避</t>
  </si>
  <si>
    <t>大型車</t>
  </si>
  <si>
    <t>右折</t>
  </si>
  <si>
    <t>XXXX</t>
    <phoneticPr fontId="3"/>
  </si>
  <si>
    <t>システムが路上駐車を検知し停止後、手動による回避行動を指示</t>
    <phoneticPr fontId="3"/>
  </si>
  <si>
    <t>良好</t>
  </si>
  <si>
    <t>直進</t>
  </si>
  <si>
    <t>アクセル操作</t>
  </si>
  <si>
    <t>その他</t>
  </si>
  <si>
    <t>ODD外箇所だが、将来的なL4想定区間のため記載</t>
    <rPh sb="3" eb="4">
      <t>ガイ</t>
    </rPh>
    <rPh sb="4" eb="6">
      <t>カショ</t>
    </rPh>
    <rPh sb="9" eb="11">
      <t>ショウライ</t>
    </rPh>
    <rPh sb="11" eb="12">
      <t>テキ</t>
    </rPh>
    <rPh sb="15" eb="17">
      <t>ソウテイ</t>
    </rPh>
    <rPh sb="17" eb="19">
      <t>クカン</t>
    </rPh>
    <rPh sb="22" eb="24">
      <t>キサイ</t>
    </rPh>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</si>
  <si>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</si>
  <si>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交差点付近</t>
  </si>
  <si>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</si>
  <si>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L4想定区間外</t>
  </si>
  <si>
    <t>ロータリー</t>
  </si>
  <si>
    <t>発進</t>
  </si>
  <si>
    <t>直進時の周辺の交通参加者に対する危険回避</t>
  </si>
  <si>
    <t>小型車</t>
  </si>
  <si>
    <t>停止</t>
  </si>
  <si>
    <t>バス停発射時に後方から車両が来そうだったため、介入を指示</t>
    <rPh sb="2" eb="3">
      <t>テイ</t>
    </rPh>
    <rPh sb="3" eb="5">
      <t>ハッシャ</t>
    </rPh>
    <rPh sb="5" eb="6">
      <t>ジ</t>
    </rPh>
    <rPh sb="7" eb="9">
      <t>コウホウ</t>
    </rPh>
    <rPh sb="11" eb="13">
      <t>シャリョウ</t>
    </rPh>
    <rPh sb="14" eb="15">
      <t>キ</t>
    </rPh>
    <rPh sb="23" eb="25">
      <t>カイニュウ</t>
    </rPh>
    <rPh sb="26" eb="28">
      <t>シジ</t>
    </rPh>
    <phoneticPr fontId="3"/>
  </si>
  <si>
    <t>※記載例の運行ルート図は削除してください</t>
    <rPh sb="1" eb="3">
      <t>キサイ</t>
    </rPh>
    <rPh sb="3" eb="4">
      <t>レイ</t>
    </rPh>
    <rPh sb="5" eb="7">
      <t>ウンコウ</t>
    </rPh>
    <rPh sb="10" eb="11">
      <t>ズ</t>
    </rPh>
    <rPh sb="12" eb="14">
      <t>サクジョ</t>
    </rPh>
    <phoneticPr fontId="3"/>
  </si>
  <si>
    <t>直線</t>
  </si>
  <si>
    <t>ステアリング操作</t>
  </si>
  <si>
    <t>住宅の敷地に車両が駐車しており、検知していたが安全のため介入を指示</t>
    <rPh sb="0" eb="2">
      <t>ジュウタク</t>
    </rPh>
    <rPh sb="3" eb="5">
      <t>シキチ</t>
    </rPh>
    <rPh sb="6" eb="8">
      <t>シャリョウ</t>
    </rPh>
    <rPh sb="9" eb="11">
      <t>チュウシャ</t>
    </rPh>
    <rPh sb="16" eb="18">
      <t>ケンチ</t>
    </rPh>
    <rPh sb="23" eb="25">
      <t>アンゼン</t>
    </rPh>
    <rPh sb="28" eb="30">
      <t>カイニュウ</t>
    </rPh>
    <rPh sb="31" eb="33">
      <t>シジ</t>
    </rPh>
    <phoneticPr fontId="3"/>
  </si>
  <si>
    <t>湿潤</t>
  </si>
  <si>
    <t>交差点</t>
  </si>
  <si>
    <t>前方車両や障害物に対する危険回避</t>
  </si>
  <si>
    <t>道路左端の草木に反応して車両が停止しそうだったため介入を指示</t>
    <rPh sb="0" eb="2">
      <t>ドウロ</t>
    </rPh>
    <rPh sb="2" eb="3">
      <t>ヒダリ</t>
    </rPh>
    <rPh sb="3" eb="4">
      <t>ハシ</t>
    </rPh>
    <rPh sb="5" eb="7">
      <t>クサキ</t>
    </rPh>
    <rPh sb="8" eb="10">
      <t>ハンノウ</t>
    </rPh>
    <rPh sb="12" eb="14">
      <t>シャリョウ</t>
    </rPh>
    <rPh sb="15" eb="17">
      <t>テイシ</t>
    </rPh>
    <rPh sb="25" eb="27">
      <t>カイニュウ</t>
    </rPh>
    <rPh sb="28" eb="30">
      <t>シジ</t>
    </rPh>
    <phoneticPr fontId="3"/>
  </si>
  <si>
    <t>ODD外箇所だが将来的なL4想定区間のため記載</t>
    <rPh sb="3" eb="4">
      <t>ガイ</t>
    </rPh>
    <rPh sb="4" eb="6">
      <t>カショ</t>
    </rPh>
    <rPh sb="8" eb="10">
      <t>ショウライ</t>
    </rPh>
    <rPh sb="10" eb="11">
      <t>テキ</t>
    </rPh>
    <rPh sb="14" eb="16">
      <t>ソウテイ</t>
    </rPh>
    <rPh sb="16" eb="18">
      <t>クカン</t>
    </rPh>
    <rPh sb="21" eb="23">
      <t>キサイ</t>
    </rPh>
    <phoneticPr fontId="3"/>
  </si>
  <si>
    <t>円滑に走行するための手動介入</t>
  </si>
  <si>
    <t>T字交差点を直進時に右側からの車両を検知し、停止してしまったため、介入をを指示</t>
    <rPh sb="1" eb="2">
      <t>ジ</t>
    </rPh>
    <rPh sb="2" eb="5">
      <t>コウサテン</t>
    </rPh>
    <rPh sb="6" eb="8">
      <t>チョクシン</t>
    </rPh>
    <rPh sb="8" eb="9">
      <t>ジ</t>
    </rPh>
    <rPh sb="10" eb="12">
      <t>ミギガワ</t>
    </rPh>
    <rPh sb="15" eb="17">
      <t>シャリョウ</t>
    </rPh>
    <rPh sb="18" eb="20">
      <t>ケンチ</t>
    </rPh>
    <rPh sb="22" eb="24">
      <t>テイシ</t>
    </rPh>
    <rPh sb="33" eb="35">
      <t>カイニュウ</t>
    </rPh>
    <rPh sb="37" eb="39">
      <t>シジ</t>
    </rPh>
    <phoneticPr fontId="3"/>
  </si>
  <si>
    <t>ドライバーによる、誤動作に伴う介入</t>
    <rPh sb="9" eb="12">
      <t>ゴドウサ</t>
    </rPh>
    <rPh sb="13" eb="14">
      <t>トモナ</t>
    </rPh>
    <rPh sb="15" eb="17">
      <t>カイニュウ</t>
    </rPh>
    <phoneticPr fontId="3"/>
  </si>
  <si>
    <t>左カーブ</t>
  </si>
  <si>
    <t>右左折時の周辺の交通参加者に対する危険回避</t>
  </si>
  <si>
    <t>交差点左折時に他車両を検知していたが、停止せず左折したため介入を指示</t>
    <rPh sb="0" eb="3">
      <t>コウサテン</t>
    </rPh>
    <rPh sb="3" eb="6">
      <t>サセツジ</t>
    </rPh>
    <rPh sb="7" eb="8">
      <t>ホカ</t>
    </rPh>
    <rPh sb="8" eb="10">
      <t>シャリョウ</t>
    </rPh>
    <rPh sb="11" eb="13">
      <t>ケンチ</t>
    </rPh>
    <rPh sb="19" eb="21">
      <t>テイシ</t>
    </rPh>
    <rPh sb="23" eb="25">
      <t>サセツ</t>
    </rPh>
    <rPh sb="29" eb="31">
      <t>カイニュウ</t>
    </rPh>
    <rPh sb="32" eb="34">
      <t>シジ</t>
    </rPh>
    <phoneticPr fontId="3"/>
  </si>
  <si>
    <t>走行ルート上に他の車両が停車しており、走行不可だったため介入を指示</t>
    <rPh sb="0" eb="2">
      <t>ソウコウ</t>
    </rPh>
    <rPh sb="5" eb="6">
      <t>ジョウ</t>
    </rPh>
    <rPh sb="7" eb="8">
      <t>ホカ</t>
    </rPh>
    <rPh sb="9" eb="11">
      <t>シャリョウ</t>
    </rPh>
    <rPh sb="12" eb="14">
      <t>テイシャ</t>
    </rPh>
    <rPh sb="19" eb="23">
      <t>ソウコウフカ</t>
    </rPh>
    <rPh sb="28" eb="30">
      <t>カイニュウ</t>
    </rPh>
    <rPh sb="31" eb="33">
      <t>シジ</t>
    </rPh>
    <phoneticPr fontId="3"/>
  </si>
  <si>
    <t>豪雨の為走行中止を判断し、介入を指示</t>
    <rPh sb="9" eb="11">
      <t>ハンダン</t>
    </rPh>
    <rPh sb="13" eb="15">
      <t>カイニュウ</t>
    </rPh>
    <rPh sb="16" eb="18">
      <t>シジ</t>
    </rPh>
    <phoneticPr fontId="3"/>
  </si>
  <si>
    <t>自動運行装置の作動不良時の安全確保</t>
  </si>
  <si>
    <t>緊急停止のMRMが発動し、車両が動かなかったため介入を指示</t>
    <rPh sb="0" eb="4">
      <t>キンキュウテイシ</t>
    </rPh>
    <rPh sb="9" eb="11">
      <t>ハツドウ</t>
    </rPh>
    <rPh sb="13" eb="15">
      <t>シャリョウ</t>
    </rPh>
    <rPh sb="16" eb="17">
      <t>ウゴ</t>
    </rPh>
    <rPh sb="24" eb="26">
      <t>カイニュウ</t>
    </rPh>
    <rPh sb="27" eb="29">
      <t>シジ</t>
    </rPh>
    <phoneticPr fontId="3"/>
  </si>
  <si>
    <t>交差点右折時の交差点内に待機中に発進とブレーキが連続した為</t>
    <rPh sb="0" eb="3">
      <t>コウサテン</t>
    </rPh>
    <rPh sb="3" eb="6">
      <t>ウセツジ</t>
    </rPh>
    <rPh sb="7" eb="11">
      <t>コウサテンナイ</t>
    </rPh>
    <rPh sb="12" eb="15">
      <t>タイキチュウ</t>
    </rPh>
    <rPh sb="16" eb="18">
      <t>ハッシン</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</si>
  <si>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</si>
  <si>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</si>
  <si>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</si>
  <si>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※L4想定区間内、実証走行ルート内（L4想定区間除く）</t>
    <rPh sb="7" eb="8">
      <t>ナイ</t>
    </rPh>
    <rPh sb="24" eb="25">
      <t>ノゾ</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</si>
  <si>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</si>
  <si>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</si>
  <si>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</si>
  <si>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</si>
  <si>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</si>
  <si>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</si>
  <si>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</si>
  <si>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遅延</t>
    <rPh sb="0" eb="2">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</si>
  <si>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</si>
  <si>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</si>
  <si>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</si>
  <si>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</si>
  <si>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</si>
  <si>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遅延要因詳細</t>
    <phoneticPr fontId="3"/>
  </si>
  <si>
    <t>悪天候</t>
  </si>
  <si>
    <t>大雨による一時停車</t>
    <rPh sb="0" eb="2">
      <t>オオアメ</t>
    </rPh>
    <rPh sb="5" eb="7">
      <t>イチジ</t>
    </rPh>
    <rPh sb="7" eb="9">
      <t>テイシャ</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</si>
  <si>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</si>
  <si>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</si>
  <si>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</si>
  <si>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</si>
  <si>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</si>
  <si>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</si>
  <si>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</si>
  <si>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</si>
  <si>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</si>
  <si>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</si>
  <si>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</si>
  <si>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</si>
  <si>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</si>
  <si>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</si>
  <si>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</si>
  <si>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</si>
  <si>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</si>
  <si>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</si>
  <si>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</si>
  <si>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</si>
  <si>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</si>
  <si>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</si>
  <si>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</si>
  <si>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</si>
  <si>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</si>
  <si>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</si>
  <si>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※晴れ、曇り、降雨、降雪、堆雪、キリ</t>
  </si>
  <si>
    <t>※交差点、交差点付近、単路、踏切、その他
※トンネルや橋の道路環境は単路（トンネル）、単路（橋）、ロータリー</t>
    <phoneticPr fontId="10"/>
  </si>
  <si>
    <t>※小型車、大型車、自転車、バイク、歩行者、その他</t>
    <rPh sb="1" eb="4">
      <t>コガタシャ</t>
    </rPh>
    <rPh sb="5" eb="8">
      <t>オオガタシャ</t>
    </rPh>
    <rPh sb="9" eb="12">
      <t>ジテンシャ</t>
    </rPh>
    <rPh sb="17" eb="20">
      <t>ホコウシャ</t>
    </rPh>
    <rPh sb="23" eb="24">
      <t>タ</t>
    </rPh>
    <phoneticPr fontId="3"/>
  </si>
  <si>
    <t>手動運転介入発生区間</t>
    <rPh sb="0" eb="10">
      <t>シュドウウンテンカイニュウハッセイクカン</t>
    </rPh>
    <phoneticPr fontId="3"/>
  </si>
  <si>
    <t>発生箇所（マップ番号）</t>
    <rPh sb="0" eb="2">
      <t>ハッセイ</t>
    </rPh>
    <rPh sb="2" eb="4">
      <t>カショ</t>
    </rPh>
    <rPh sb="8" eb="10">
      <t>バンゴウ</t>
    </rPh>
    <phoneticPr fontId="3"/>
  </si>
  <si>
    <t>火</t>
    <phoneticPr fontId="3"/>
  </si>
  <si>
    <t>他車両等の影響</t>
  </si>
  <si>
    <t>月</t>
  </si>
  <si>
    <t>大型車（トラック等）</t>
  </si>
  <si>
    <t>小型車（乗用車等）</t>
  </si>
  <si>
    <t>出発</t>
  </si>
  <si>
    <t>周囲の車両を検知して急減速（システムが）信号は青。交差点内から出るためにアクセルで加速し脱出</t>
    <rPh sb="0" eb="2">
      <t>シュウイ</t>
    </rPh>
    <phoneticPr fontId="3"/>
  </si>
  <si>
    <t>自転車</t>
  </si>
  <si>
    <t>誤ってハンドルに触れ、手動に切り替わってしまった</t>
    <rPh sb="0" eb="1">
      <t>アヤマ</t>
    </rPh>
    <rPh sb="8" eb="9">
      <t>フ</t>
    </rPh>
    <rPh sb="11" eb="13">
      <t>シュドウ</t>
    </rPh>
    <rPh sb="14" eb="15">
      <t>キ</t>
    </rPh>
    <rPh sb="16" eb="17">
      <t>カ</t>
    </rPh>
    <phoneticPr fontId="3"/>
  </si>
  <si>
    <t>歩行者</t>
  </si>
  <si>
    <t>横断</t>
  </si>
  <si>
    <t>横断する歩行者が連続したため、横断歩道で待機</t>
    <rPh sb="0" eb="2">
      <t>オウダン</t>
    </rPh>
    <phoneticPr fontId="3"/>
  </si>
  <si>
    <t>木の隣で歩行者が横断待ち。センサーの検知が外れたため、手動介入</t>
    <rPh sb="2" eb="3">
      <t>トナリ</t>
    </rPh>
    <rPh sb="10" eb="11">
      <t>マ</t>
    </rPh>
    <rPh sb="27" eb="29">
      <t>シュドウ</t>
    </rPh>
    <rPh sb="29" eb="31">
      <t>カイニュウ</t>
    </rPh>
    <phoneticPr fontId="3"/>
  </si>
  <si>
    <t>火</t>
  </si>
  <si>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</si>
  <si>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対向車の検知が遅く、ブレーキ介入</t>
    <rPh sb="14" eb="16">
      <t>カイニュウ</t>
    </rPh>
    <phoneticPr fontId="3"/>
  </si>
  <si>
    <t>交通環境</t>
  </si>
  <si>
    <t>その他</t>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</si>
  <si>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</si>
  <si>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</si>
  <si>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</si>
  <si>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</si>
  <si>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</si>
  <si>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</si>
  <si>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</si>
  <si>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ブレーキ操作</t>
    <phoneticPr fontId="3"/>
  </si>
  <si>
    <t>横断歩道付近で待機している歩行者を確認したことからブレーキ介入</t>
    <rPh sb="17" eb="19">
      <t>カクニン</t>
    </rPh>
    <rPh sb="29" eb="31">
      <t>カイニュウ</t>
    </rPh>
    <phoneticPr fontId="3"/>
  </si>
  <si>
    <t>事故発生要因・道路形状の分類</t>
    <rPh sb="0" eb="2">
      <t>ジコ</t>
    </rPh>
    <rPh sb="2" eb="6">
      <t>ハッセイヨウイン</t>
    </rPh>
    <rPh sb="7" eb="11">
      <t>ドウロケイジョウ</t>
    </rPh>
    <rPh sb="12" eb="14">
      <t>ブンルイ</t>
    </rPh>
    <phoneticPr fontId="3"/>
  </si>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</sst>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 numFmtId="185" formatCode="#,##0.00000000000000_ "/>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49">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86">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185" fontId="4" fillId="2" borderId="0" xfId="1" applyNumberFormat="1" applyFont="1" applyFill="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1" defaultTableStyle="TableStyleMedium2" defaultPivotStyle="PivotStyleLight16">
    <tableStyle name="Invisible" pivot="0" table="0" count="0" xr9:uid="{A8AA5C42-DFB4-4873-83B9-F13E9BE8612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2</xdr:row>
      <xdr:rowOff>23553</xdr:rowOff>
    </xdr:from>
    <xdr:ext cx="11324705" cy="607218"/>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11324705" cy="607218"/>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・「自動運転走行」とは「自動運転機能を実際に使用した走行」のことであり、手動介入発生後のドライバーによる運転については「手動運転走行」に該当する</a:t>
          </a:r>
        </a:p>
      </xdr:txBody>
    </xdr:sp>
    <xdr:clientData/>
  </xdr:oneCellAnchor>
  <xdr:twoCellAnchor>
    <xdr:from>
      <xdr:col>3</xdr:col>
      <xdr:colOff>744309</xdr:colOff>
      <xdr:row>2</xdr:row>
      <xdr:rowOff>2176</xdr:rowOff>
    </xdr:from>
    <xdr:to>
      <xdr:col>5</xdr:col>
      <xdr:colOff>275951</xdr:colOff>
      <xdr:row>6</xdr:row>
      <xdr:rowOff>161379</xdr:rowOff>
    </xdr:to>
    <xdr:sp macro="" textlink="">
      <xdr:nvSpPr>
        <xdr:cNvPr id="115" name="テキスト ボックス 2">
          <a:extLst>
            <a:ext uri="{FF2B5EF4-FFF2-40B4-BE49-F238E27FC236}">
              <a16:creationId xmlns:a16="http://schemas.microsoft.com/office/drawing/2014/main" id="{23E8B931-01BB-F1DC-571B-DDCCDC64A50B}"/>
            </a:ext>
          </a:extLst>
        </xdr:cNvPr>
        <xdr:cNvSpPr txBox="1"/>
      </xdr:nvSpPr>
      <xdr:spPr>
        <a:xfrm>
          <a:off x="2690130" y="410390"/>
          <a:ext cx="1953714" cy="14927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往路復路総走行距離</a:t>
          </a:r>
          <a:r>
            <a:rPr kumimoji="1" lang="en-US" altLang="ja-JP" sz="1400"/>
            <a:t>5.3km</a:t>
          </a:r>
        </a:p>
        <a:p>
          <a:r>
            <a:rPr kumimoji="1" lang="ja-JP" altLang="en-US" sz="1400"/>
            <a:t>手動走行距離</a:t>
          </a:r>
          <a:r>
            <a:rPr kumimoji="1" lang="en-US" altLang="ja-JP" sz="1400"/>
            <a:t>1.5km</a:t>
          </a:r>
        </a:p>
        <a:p>
          <a:r>
            <a:rPr kumimoji="1" lang="en-US" altLang="ja-JP" sz="1400"/>
            <a:t>L2</a:t>
          </a:r>
          <a:r>
            <a:rPr kumimoji="1" lang="ja-JP" altLang="en-US" sz="1400"/>
            <a:t>自動走行</a:t>
          </a:r>
          <a:r>
            <a:rPr kumimoji="1" lang="en-US" altLang="ja-JP" sz="1400"/>
            <a:t>1.4km</a:t>
          </a:r>
        </a:p>
        <a:p>
          <a:r>
            <a:rPr kumimoji="1" lang="en-US" altLang="ja-JP" sz="1400"/>
            <a:t>L4</a:t>
          </a:r>
          <a:r>
            <a:rPr kumimoji="1" lang="ja-JP" altLang="en-US" sz="1400"/>
            <a:t>自動走行</a:t>
          </a:r>
          <a:r>
            <a:rPr kumimoji="1" lang="en-US" altLang="ja-JP" sz="1400"/>
            <a:t>2.4km</a:t>
          </a:r>
          <a:endParaRPr kumimoji="1" lang="ja-JP" altLang="en-US" sz="14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19</xdr:col>
      <xdr:colOff>340178</xdr:colOff>
      <xdr:row>4</xdr:row>
      <xdr:rowOff>59690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5932714" y="876119"/>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120231</xdr:colOff>
      <xdr:row>14</xdr:row>
      <xdr:rowOff>95250</xdr:rowOff>
    </xdr:from>
    <xdr:to>
      <xdr:col>35</xdr:col>
      <xdr:colOff>446460</xdr:colOff>
      <xdr:row>30</xdr:row>
      <xdr:rowOff>312964</xdr:rowOff>
    </xdr:to>
    <xdr:pic>
      <xdr:nvPicPr>
        <xdr:cNvPr id="2" name="図 1">
          <a:extLst>
            <a:ext uri="{FF2B5EF4-FFF2-40B4-BE49-F238E27FC236}">
              <a16:creationId xmlns:a16="http://schemas.microsoft.com/office/drawing/2014/main" id="{29CC7ED5-6D9B-0DA3-9227-CC0485581066}"/>
            </a:ext>
          </a:extLst>
        </xdr:cNvPr>
        <xdr:cNvPicPr>
          <a:picLocks noChangeAspect="1"/>
        </xdr:cNvPicPr>
      </xdr:nvPicPr>
      <xdr:blipFill>
        <a:blip xmlns:r="http://schemas.openxmlformats.org/officeDocument/2006/relationships" r:embed="rId1"/>
        <a:stretch>
          <a:fillRect/>
        </a:stretch>
      </xdr:blipFill>
      <xdr:spPr>
        <a:xfrm>
          <a:off x="18231338" y="5265964"/>
          <a:ext cx="5769086" cy="435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17</xdr:row>
      <xdr:rowOff>71301</xdr:rowOff>
    </xdr:from>
    <xdr:to>
      <xdr:col>31</xdr:col>
      <xdr:colOff>241733</xdr:colOff>
      <xdr:row>38</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74237" y="4913176"/>
          <a:ext cx="5834996" cy="4359324"/>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0</xdr:row>
      <xdr:rowOff>121920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1219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sheetPr>
  <dimension ref="B2:U103"/>
  <sheetViews>
    <sheetView showGridLines="0" view="pageBreakPreview" zoomScale="50" zoomScaleNormal="85" zoomScaleSheetLayoutView="50" workbookViewId="0">
      <pane xSplit="4" ySplit="7" topLeftCell="F49" activePane="bottomRight" state="frozen"/>
      <selection pane="topRight" activeCell="E1" sqref="E1"/>
      <selection pane="bottomLeft" activeCell="A45" sqref="A45"/>
      <selection pane="bottomRight" activeCell="G11" sqref="G11"/>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22.625" style="4" customWidth="1"/>
    <col min="11" max="11" width="38" style="4" customWidth="1"/>
    <col min="12" max="12" width="7.875" style="3" bestFit="1" customWidth="1"/>
    <col min="13" max="13" width="5.25" style="3" bestFit="1" customWidth="1"/>
    <col min="14" max="16384" width="8" style="3"/>
  </cols>
  <sheetData>
    <row r="2" spans="2:21">
      <c r="B2" s="1" t="s">
        <v>0</v>
      </c>
    </row>
    <row r="3" spans="2:21">
      <c r="B3" s="5" t="s">
        <v>1</v>
      </c>
      <c r="C3" s="6" t="s">
        <v>2</v>
      </c>
    </row>
    <row r="4" spans="2:21">
      <c r="B4" s="8" t="s">
        <v>3</v>
      </c>
      <c r="C4" s="9"/>
    </row>
    <row r="5" spans="2:21">
      <c r="B5" s="3"/>
    </row>
    <row r="6" spans="2:21">
      <c r="B6" s="105"/>
      <c r="C6" s="9"/>
      <c r="G6" s="7"/>
    </row>
    <row r="7" spans="2:21">
      <c r="B7" s="180" t="s">
        <v>4</v>
      </c>
      <c r="C7" s="181" t="s">
        <v>5</v>
      </c>
      <c r="D7" s="181" t="s">
        <v>6</v>
      </c>
      <c r="E7" s="182" t="s">
        <v>7</v>
      </c>
      <c r="F7" s="183" t="s">
        <v>8</v>
      </c>
      <c r="G7" s="182" t="s">
        <v>9</v>
      </c>
      <c r="H7" s="183" t="s">
        <v>10</v>
      </c>
      <c r="I7" s="184" t="s">
        <v>11</v>
      </c>
      <c r="J7" s="182" t="s">
        <v>12</v>
      </c>
      <c r="K7" s="182" t="s">
        <v>13</v>
      </c>
    </row>
    <row r="8" spans="2:21" s="30" customFormat="1" ht="33">
      <c r="B8" s="27" t="s">
        <v>14</v>
      </c>
      <c r="C8" s="28" t="s">
        <v>15</v>
      </c>
      <c r="D8" s="28" t="s">
        <v>16</v>
      </c>
      <c r="E8" s="18">
        <f>ROW()-7</f>
        <v>1</v>
      </c>
      <c r="F8" s="254" t="s">
        <v>17</v>
      </c>
      <c r="G8" s="18" t="s">
        <v>18</v>
      </c>
      <c r="H8" s="255" t="s">
        <v>19</v>
      </c>
      <c r="I8" s="98" t="s">
        <v>20</v>
      </c>
      <c r="J8" s="167" t="s">
        <v>21</v>
      </c>
      <c r="K8" s="168"/>
      <c r="L8" s="3" t="s">
        <v>22</v>
      </c>
      <c r="M8" s="3"/>
      <c r="N8" s="3"/>
      <c r="O8" s="3"/>
      <c r="P8" s="3"/>
      <c r="Q8" s="3"/>
      <c r="R8" s="3"/>
      <c r="S8" s="3"/>
      <c r="T8" s="3"/>
      <c r="U8" s="3"/>
    </row>
    <row r="9" spans="2:21" s="30" customFormat="1" ht="33">
      <c r="B9" s="12" t="s">
        <v>14</v>
      </c>
      <c r="C9" s="13" t="s">
        <v>15</v>
      </c>
      <c r="D9" s="13" t="s">
        <v>16</v>
      </c>
      <c r="E9" s="10">
        <f t="shared" ref="E9:E82" si="0">ROW()-7</f>
        <v>2</v>
      </c>
      <c r="F9" s="256" t="s">
        <v>23</v>
      </c>
      <c r="G9" s="10" t="s">
        <v>24</v>
      </c>
      <c r="H9" s="16" t="s">
        <v>25</v>
      </c>
      <c r="I9" s="16" t="s">
        <v>20</v>
      </c>
      <c r="J9" s="169"/>
      <c r="K9" s="170"/>
      <c r="L9" s="3" t="s">
        <v>22</v>
      </c>
      <c r="M9" s="3"/>
      <c r="N9" s="3"/>
      <c r="O9" s="3"/>
      <c r="P9" s="3"/>
      <c r="Q9" s="3"/>
      <c r="R9" s="3"/>
      <c r="S9" s="3"/>
      <c r="T9" s="3"/>
      <c r="U9" s="3"/>
    </row>
    <row r="10" spans="2:21" s="30" customFormat="1" ht="33">
      <c r="B10" s="12" t="s">
        <v>14</v>
      </c>
      <c r="C10" s="13" t="s">
        <v>15</v>
      </c>
      <c r="D10" s="13" t="s">
        <v>16</v>
      </c>
      <c r="E10" s="10">
        <f t="shared" si="0"/>
        <v>3</v>
      </c>
      <c r="F10" s="146" t="s">
        <v>23</v>
      </c>
      <c r="G10" s="16" t="s">
        <v>26</v>
      </c>
      <c r="H10" s="16" t="s">
        <v>27</v>
      </c>
      <c r="I10" s="16" t="s">
        <v>20</v>
      </c>
      <c r="J10" s="169"/>
      <c r="K10" s="170"/>
      <c r="L10" s="3" t="s">
        <v>22</v>
      </c>
      <c r="M10" s="3"/>
      <c r="N10" s="3"/>
      <c r="O10" s="3"/>
      <c r="P10" s="3"/>
      <c r="Q10" s="3"/>
      <c r="R10" s="3"/>
      <c r="S10" s="3"/>
      <c r="T10" s="3"/>
      <c r="U10" s="3"/>
    </row>
    <row r="11" spans="2:21" s="30" customFormat="1" ht="49.5">
      <c r="B11" s="12" t="s">
        <v>14</v>
      </c>
      <c r="C11" s="13" t="s">
        <v>15</v>
      </c>
      <c r="D11" s="13" t="s">
        <v>16</v>
      </c>
      <c r="E11" s="10">
        <f t="shared" si="0"/>
        <v>4</v>
      </c>
      <c r="F11" s="256" t="s">
        <v>17</v>
      </c>
      <c r="G11" s="10" t="s">
        <v>28</v>
      </c>
      <c r="H11" s="16" t="s">
        <v>29</v>
      </c>
      <c r="I11" s="257" t="s">
        <v>20</v>
      </c>
      <c r="J11" s="169"/>
      <c r="K11" s="170"/>
      <c r="L11" s="3" t="s">
        <v>22</v>
      </c>
      <c r="M11" s="3"/>
      <c r="N11" s="3"/>
      <c r="O11" s="3"/>
      <c r="P11" s="3"/>
      <c r="Q11" s="3"/>
      <c r="R11" s="3"/>
      <c r="S11" s="3"/>
      <c r="T11" s="3"/>
      <c r="U11" s="3"/>
    </row>
    <row r="12" spans="2:21" s="30" customFormat="1" ht="33">
      <c r="B12" s="12" t="s">
        <v>14</v>
      </c>
      <c r="C12" s="13" t="s">
        <v>15</v>
      </c>
      <c r="D12" s="13" t="s">
        <v>16</v>
      </c>
      <c r="E12" s="10">
        <f t="shared" si="0"/>
        <v>5</v>
      </c>
      <c r="F12" s="256" t="s">
        <v>23</v>
      </c>
      <c r="G12" s="10" t="s">
        <v>30</v>
      </c>
      <c r="H12" s="16" t="s">
        <v>31</v>
      </c>
      <c r="I12" s="16" t="s">
        <v>20</v>
      </c>
      <c r="J12" s="169"/>
      <c r="K12" s="170"/>
      <c r="L12" s="3" t="s">
        <v>22</v>
      </c>
      <c r="M12" s="3"/>
      <c r="N12" s="3"/>
      <c r="O12" s="3"/>
      <c r="P12" s="3"/>
      <c r="Q12" s="3"/>
      <c r="R12" s="3"/>
      <c r="S12" s="3"/>
      <c r="T12" s="3"/>
      <c r="U12" s="3"/>
    </row>
    <row r="13" spans="2:21" s="30" customFormat="1" ht="33">
      <c r="B13" s="12" t="s">
        <v>14</v>
      </c>
      <c r="C13" s="13" t="s">
        <v>15</v>
      </c>
      <c r="D13" s="13" t="s">
        <v>16</v>
      </c>
      <c r="E13" s="10">
        <f t="shared" si="0"/>
        <v>6</v>
      </c>
      <c r="F13" s="256" t="s">
        <v>23</v>
      </c>
      <c r="G13" s="10" t="s">
        <v>32</v>
      </c>
      <c r="H13" s="16" t="s">
        <v>33</v>
      </c>
      <c r="I13" s="16" t="s">
        <v>20</v>
      </c>
      <c r="J13" s="169"/>
      <c r="K13" s="170"/>
      <c r="L13" s="3" t="s">
        <v>22</v>
      </c>
      <c r="M13" s="3"/>
      <c r="N13" s="3"/>
      <c r="O13" s="3"/>
      <c r="P13" s="3"/>
      <c r="Q13" s="3"/>
      <c r="R13" s="3"/>
      <c r="S13" s="3"/>
      <c r="T13" s="3"/>
      <c r="U13" s="3"/>
    </row>
    <row r="14" spans="2:21" s="30" customFormat="1" ht="49.5">
      <c r="B14" s="12" t="s">
        <v>14</v>
      </c>
      <c r="C14" s="13" t="s">
        <v>15</v>
      </c>
      <c r="D14" s="13" t="s">
        <v>16</v>
      </c>
      <c r="E14" s="15">
        <f t="shared" si="0"/>
        <v>7</v>
      </c>
      <c r="F14" s="97" t="s">
        <v>34</v>
      </c>
      <c r="G14" s="15" t="s">
        <v>35</v>
      </c>
      <c r="H14" s="16" t="s">
        <v>36</v>
      </c>
      <c r="I14" s="16" t="s">
        <v>20</v>
      </c>
      <c r="J14" s="169"/>
      <c r="K14" s="171"/>
      <c r="L14" s="3" t="s">
        <v>22</v>
      </c>
      <c r="M14" s="3"/>
      <c r="N14" s="3"/>
      <c r="O14" s="3"/>
      <c r="P14" s="3"/>
      <c r="Q14" s="3"/>
      <c r="R14" s="3"/>
      <c r="S14" s="3"/>
      <c r="T14" s="3"/>
      <c r="U14" s="3"/>
    </row>
    <row r="15" spans="2:21">
      <c r="B15" s="12" t="s">
        <v>14</v>
      </c>
      <c r="C15" s="28" t="s">
        <v>37</v>
      </c>
      <c r="D15" s="99" t="s">
        <v>38</v>
      </c>
      <c r="E15" s="19">
        <f t="shared" si="0"/>
        <v>8</v>
      </c>
      <c r="F15" s="29" t="s">
        <v>17</v>
      </c>
      <c r="G15" s="106" t="s">
        <v>39</v>
      </c>
      <c r="H15" s="108" t="s">
        <v>40</v>
      </c>
      <c r="I15" s="109" t="s">
        <v>41</v>
      </c>
      <c r="J15" s="169"/>
      <c r="K15" s="172"/>
      <c r="L15" s="3" t="s">
        <v>22</v>
      </c>
    </row>
    <row r="16" spans="2:21">
      <c r="B16" s="12" t="s">
        <v>14</v>
      </c>
      <c r="C16" s="13" t="s">
        <v>37</v>
      </c>
      <c r="D16" s="13" t="s">
        <v>37</v>
      </c>
      <c r="E16" s="20">
        <f t="shared" si="0"/>
        <v>9</v>
      </c>
      <c r="F16" s="24" t="s">
        <v>17</v>
      </c>
      <c r="G16" s="107" t="s">
        <v>42</v>
      </c>
      <c r="H16" s="110" t="s">
        <v>43</v>
      </c>
      <c r="I16" s="111" t="s">
        <v>44</v>
      </c>
      <c r="J16" s="169"/>
      <c r="K16" s="170"/>
      <c r="L16" s="3" t="s">
        <v>22</v>
      </c>
    </row>
    <row r="17" spans="2:12">
      <c r="B17" s="12" t="s">
        <v>14</v>
      </c>
      <c r="C17" s="13" t="s">
        <v>37</v>
      </c>
      <c r="D17" s="13" t="s">
        <v>37</v>
      </c>
      <c r="E17" s="20">
        <f t="shared" si="0"/>
        <v>10</v>
      </c>
      <c r="F17" s="24" t="s">
        <v>17</v>
      </c>
      <c r="G17" s="107" t="s">
        <v>45</v>
      </c>
      <c r="H17" s="110" t="s">
        <v>46</v>
      </c>
      <c r="I17" s="111" t="s">
        <v>20</v>
      </c>
      <c r="J17" s="169"/>
      <c r="K17" s="170"/>
      <c r="L17" s="3" t="s">
        <v>22</v>
      </c>
    </row>
    <row r="18" spans="2:12" ht="33">
      <c r="B18" s="12" t="s">
        <v>14</v>
      </c>
      <c r="C18" s="13" t="s">
        <v>37</v>
      </c>
      <c r="D18" s="13" t="s">
        <v>37</v>
      </c>
      <c r="E18" s="102">
        <f t="shared" si="0"/>
        <v>11</v>
      </c>
      <c r="F18" s="31" t="s">
        <v>17</v>
      </c>
      <c r="G18" s="32" t="s">
        <v>47</v>
      </c>
      <c r="H18" s="33" t="s">
        <v>48</v>
      </c>
      <c r="I18" s="33" t="s">
        <v>49</v>
      </c>
      <c r="J18" s="169"/>
      <c r="K18" s="170"/>
      <c r="L18" s="3" t="s">
        <v>22</v>
      </c>
    </row>
    <row r="19" spans="2:12" ht="18" customHeight="1">
      <c r="B19" s="12" t="s">
        <v>14</v>
      </c>
      <c r="C19" s="13" t="s">
        <v>37</v>
      </c>
      <c r="D19" s="13" t="s">
        <v>37</v>
      </c>
      <c r="E19" s="20">
        <f t="shared" si="0"/>
        <v>12</v>
      </c>
      <c r="F19" s="24" t="s">
        <v>23</v>
      </c>
      <c r="G19" s="15" t="s">
        <v>50</v>
      </c>
      <c r="H19" s="20" t="s">
        <v>51</v>
      </c>
      <c r="I19" s="20" t="s">
        <v>20</v>
      </c>
      <c r="J19" s="169"/>
      <c r="K19" s="171"/>
      <c r="L19" s="3" t="s">
        <v>22</v>
      </c>
    </row>
    <row r="20" spans="2:12" ht="33">
      <c r="B20" s="12" t="s">
        <v>14</v>
      </c>
      <c r="C20" s="13" t="s">
        <v>37</v>
      </c>
      <c r="D20" s="258" t="s">
        <v>52</v>
      </c>
      <c r="E20" s="18">
        <f t="shared" si="0"/>
        <v>13</v>
      </c>
      <c r="F20" s="254" t="s">
        <v>17</v>
      </c>
      <c r="G20" s="18" t="s">
        <v>53</v>
      </c>
      <c r="H20" s="255" t="s">
        <v>54</v>
      </c>
      <c r="I20" s="255" t="s">
        <v>20</v>
      </c>
      <c r="J20" s="173">
        <v>2</v>
      </c>
      <c r="K20" s="173" t="s">
        <v>55</v>
      </c>
      <c r="L20" s="3" t="s">
        <v>22</v>
      </c>
    </row>
    <row r="21" spans="2:12" ht="33">
      <c r="B21" s="12" t="s">
        <v>14</v>
      </c>
      <c r="C21" s="13" t="s">
        <v>37</v>
      </c>
      <c r="D21" s="259" t="s">
        <v>52</v>
      </c>
      <c r="E21" s="15">
        <f t="shared" si="0"/>
        <v>14</v>
      </c>
      <c r="F21" s="97" t="s">
        <v>17</v>
      </c>
      <c r="G21" s="10" t="s">
        <v>56</v>
      </c>
      <c r="H21" s="98" t="s">
        <v>57</v>
      </c>
      <c r="I21" s="98" t="s">
        <v>20</v>
      </c>
      <c r="J21" s="174">
        <v>4</v>
      </c>
      <c r="K21" s="173" t="s">
        <v>55</v>
      </c>
      <c r="L21" s="3" t="s">
        <v>22</v>
      </c>
    </row>
    <row r="22" spans="2:12" ht="33">
      <c r="B22" s="12" t="s">
        <v>14</v>
      </c>
      <c r="C22" s="13" t="s">
        <v>37</v>
      </c>
      <c r="D22" s="259" t="s">
        <v>52</v>
      </c>
      <c r="E22" s="16">
        <f t="shared" si="0"/>
        <v>15</v>
      </c>
      <c r="F22" s="97" t="s">
        <v>17</v>
      </c>
      <c r="G22" s="15" t="s">
        <v>58</v>
      </c>
      <c r="H22" s="98" t="s">
        <v>59</v>
      </c>
      <c r="I22" s="98" t="s">
        <v>60</v>
      </c>
      <c r="J22" s="175" t="s">
        <v>61</v>
      </c>
      <c r="K22" s="175"/>
      <c r="L22" s="3" t="s">
        <v>22</v>
      </c>
    </row>
    <row r="23" spans="2:12" ht="33">
      <c r="B23" s="12" t="s">
        <v>14</v>
      </c>
      <c r="C23" s="13" t="s">
        <v>37</v>
      </c>
      <c r="D23" s="259" t="s">
        <v>52</v>
      </c>
      <c r="E23" s="15">
        <f t="shared" si="0"/>
        <v>16</v>
      </c>
      <c r="F23" s="97" t="s">
        <v>17</v>
      </c>
      <c r="G23" s="15" t="s">
        <v>62</v>
      </c>
      <c r="H23" s="16" t="s">
        <v>63</v>
      </c>
      <c r="I23" s="16" t="s">
        <v>60</v>
      </c>
      <c r="J23" s="175" t="s">
        <v>64</v>
      </c>
      <c r="K23" s="174"/>
      <c r="L23" s="3" t="s">
        <v>22</v>
      </c>
    </row>
    <row r="24" spans="2:12" ht="66">
      <c r="B24" s="12" t="s">
        <v>14</v>
      </c>
      <c r="C24" s="13" t="s">
        <v>37</v>
      </c>
      <c r="D24" s="259" t="s">
        <v>52</v>
      </c>
      <c r="E24" s="10">
        <f t="shared" si="0"/>
        <v>17</v>
      </c>
      <c r="F24" s="260" t="s">
        <v>17</v>
      </c>
      <c r="G24" s="32" t="s">
        <v>65</v>
      </c>
      <c r="H24" s="257" t="s">
        <v>66</v>
      </c>
      <c r="I24" s="257" t="s">
        <v>20</v>
      </c>
      <c r="J24" s="176">
        <v>4</v>
      </c>
      <c r="K24" s="176" t="s">
        <v>67</v>
      </c>
      <c r="L24" s="3" t="s">
        <v>22</v>
      </c>
    </row>
    <row r="25" spans="2:12" ht="33">
      <c r="B25" s="12" t="s">
        <v>14</v>
      </c>
      <c r="C25" s="13" t="s">
        <v>37</v>
      </c>
      <c r="D25" s="259" t="s">
        <v>52</v>
      </c>
      <c r="E25" s="10">
        <f t="shared" si="0"/>
        <v>18</v>
      </c>
      <c r="F25" s="146" t="s">
        <v>17</v>
      </c>
      <c r="G25" s="15" t="s">
        <v>68</v>
      </c>
      <c r="H25" s="16" t="s">
        <v>69</v>
      </c>
      <c r="I25" s="16" t="s">
        <v>20</v>
      </c>
      <c r="J25" s="174">
        <v>1</v>
      </c>
      <c r="K25" s="174"/>
    </row>
    <row r="26" spans="2:12" ht="33">
      <c r="B26" s="12" t="s">
        <v>14</v>
      </c>
      <c r="C26" s="13" t="s">
        <v>37</v>
      </c>
      <c r="D26" s="259" t="s">
        <v>52</v>
      </c>
      <c r="E26" s="32">
        <f t="shared" si="0"/>
        <v>19</v>
      </c>
      <c r="F26" s="97" t="s">
        <v>17</v>
      </c>
      <c r="G26" s="15" t="s">
        <v>70</v>
      </c>
      <c r="H26" s="16" t="s">
        <v>71</v>
      </c>
      <c r="I26" s="16" t="s">
        <v>60</v>
      </c>
      <c r="J26" s="175" t="s">
        <v>64</v>
      </c>
      <c r="K26" s="174"/>
      <c r="L26" s="3" t="s">
        <v>22</v>
      </c>
    </row>
    <row r="27" spans="2:12" ht="33">
      <c r="B27" s="12" t="s">
        <v>14</v>
      </c>
      <c r="C27" s="13" t="s">
        <v>37</v>
      </c>
      <c r="D27" s="259" t="s">
        <v>52</v>
      </c>
      <c r="E27" s="21">
        <f t="shared" si="0"/>
        <v>20</v>
      </c>
      <c r="F27" s="261" t="s">
        <v>72</v>
      </c>
      <c r="G27" s="21" t="s">
        <v>73</v>
      </c>
      <c r="H27" s="16" t="s">
        <v>74</v>
      </c>
      <c r="I27" s="16" t="s">
        <v>20</v>
      </c>
      <c r="J27" s="174"/>
      <c r="K27" s="174"/>
      <c r="L27" s="3" t="s">
        <v>22</v>
      </c>
    </row>
    <row r="28" spans="2:12" ht="33">
      <c r="B28" s="12" t="s">
        <v>14</v>
      </c>
      <c r="C28" s="13" t="s">
        <v>37</v>
      </c>
      <c r="D28" s="259" t="s">
        <v>52</v>
      </c>
      <c r="E28" s="21">
        <f t="shared" si="0"/>
        <v>21</v>
      </c>
      <c r="F28" s="261" t="s">
        <v>72</v>
      </c>
      <c r="G28" s="21" t="s">
        <v>75</v>
      </c>
      <c r="H28" s="16" t="s">
        <v>76</v>
      </c>
      <c r="I28" s="16" t="s">
        <v>20</v>
      </c>
      <c r="J28" s="174"/>
      <c r="K28" s="174"/>
      <c r="L28" s="3" t="s">
        <v>22</v>
      </c>
    </row>
    <row r="29" spans="2:12" ht="33">
      <c r="B29" s="12" t="s">
        <v>14</v>
      </c>
      <c r="C29" s="13" t="s">
        <v>37</v>
      </c>
      <c r="D29" s="13" t="s">
        <v>52</v>
      </c>
      <c r="E29" s="15">
        <f t="shared" si="0"/>
        <v>22</v>
      </c>
      <c r="F29" s="97" t="s">
        <v>77</v>
      </c>
      <c r="G29" s="15" t="s">
        <v>78</v>
      </c>
      <c r="H29" s="16" t="s">
        <v>79</v>
      </c>
      <c r="I29" s="16" t="s">
        <v>60</v>
      </c>
      <c r="J29" s="175" t="s">
        <v>64</v>
      </c>
      <c r="K29" s="174"/>
      <c r="L29" s="3" t="s">
        <v>22</v>
      </c>
    </row>
    <row r="30" spans="2:12" ht="33">
      <c r="B30" s="12" t="s">
        <v>14</v>
      </c>
      <c r="C30" s="13" t="s">
        <v>37</v>
      </c>
      <c r="D30" s="13" t="s">
        <v>52</v>
      </c>
      <c r="E30" s="101">
        <f t="shared" si="0"/>
        <v>23</v>
      </c>
      <c r="F30" s="24" t="s">
        <v>77</v>
      </c>
      <c r="G30" s="15" t="s">
        <v>80</v>
      </c>
      <c r="H30" s="20" t="s">
        <v>81</v>
      </c>
      <c r="I30" s="20" t="s">
        <v>60</v>
      </c>
      <c r="J30" s="175" t="s">
        <v>64</v>
      </c>
      <c r="K30" s="174"/>
      <c r="L30" s="3" t="s">
        <v>22</v>
      </c>
    </row>
    <row r="31" spans="2:12" ht="55.15" customHeight="1">
      <c r="B31" s="12" t="s">
        <v>14</v>
      </c>
      <c r="C31" s="13" t="s">
        <v>37</v>
      </c>
      <c r="D31" s="13" t="s">
        <v>52</v>
      </c>
      <c r="E31" s="23">
        <f t="shared" si="0"/>
        <v>24</v>
      </c>
      <c r="F31" s="34" t="s">
        <v>72</v>
      </c>
      <c r="G31" s="22" t="s">
        <v>82</v>
      </c>
      <c r="H31" s="23" t="s">
        <v>83</v>
      </c>
      <c r="I31" s="23" t="s">
        <v>84</v>
      </c>
      <c r="J31" s="177" t="s">
        <v>85</v>
      </c>
      <c r="K31" s="177"/>
      <c r="L31" s="3" t="s">
        <v>22</v>
      </c>
    </row>
    <row r="32" spans="2:12" ht="33">
      <c r="B32" s="12" t="s">
        <v>14</v>
      </c>
      <c r="C32" s="13" t="s">
        <v>37</v>
      </c>
      <c r="D32" s="268" t="s">
        <v>86</v>
      </c>
      <c r="E32" s="101">
        <f t="shared" si="0"/>
        <v>25</v>
      </c>
      <c r="F32" s="25" t="s">
        <v>17</v>
      </c>
      <c r="G32" s="10" t="s">
        <v>53</v>
      </c>
      <c r="H32" s="11" t="s">
        <v>87</v>
      </c>
      <c r="I32" s="11" t="s">
        <v>20</v>
      </c>
      <c r="J32" s="175">
        <v>1</v>
      </c>
      <c r="K32" s="175" t="s">
        <v>55</v>
      </c>
      <c r="L32" s="3" t="s">
        <v>22</v>
      </c>
    </row>
    <row r="33" spans="2:12" ht="90.75" customHeight="1">
      <c r="B33" s="12" t="s">
        <v>14</v>
      </c>
      <c r="C33" s="13" t="s">
        <v>37</v>
      </c>
      <c r="D33" s="13" t="s">
        <v>86</v>
      </c>
      <c r="E33" s="101">
        <f t="shared" si="0"/>
        <v>26</v>
      </c>
      <c r="F33" s="24" t="s">
        <v>17</v>
      </c>
      <c r="G33" s="15" t="s">
        <v>56</v>
      </c>
      <c r="H33" s="20" t="s">
        <v>88</v>
      </c>
      <c r="I33" s="20" t="s">
        <v>20</v>
      </c>
      <c r="J33" s="174">
        <v>13</v>
      </c>
      <c r="K33" s="174" t="s">
        <v>89</v>
      </c>
      <c r="L33" s="3" t="s">
        <v>22</v>
      </c>
    </row>
    <row r="34" spans="2:12" ht="33">
      <c r="B34" s="12" t="s">
        <v>14</v>
      </c>
      <c r="C34" s="13" t="s">
        <v>37</v>
      </c>
      <c r="D34" s="13" t="s">
        <v>86</v>
      </c>
      <c r="E34" s="101">
        <f t="shared" si="0"/>
        <v>27</v>
      </c>
      <c r="F34" s="26" t="s">
        <v>34</v>
      </c>
      <c r="G34" s="21" t="s">
        <v>58</v>
      </c>
      <c r="H34" s="20" t="s">
        <v>90</v>
      </c>
      <c r="I34" s="20" t="s">
        <v>60</v>
      </c>
      <c r="J34" s="175" t="s">
        <v>64</v>
      </c>
      <c r="K34" s="174"/>
      <c r="L34" s="3" t="s">
        <v>22</v>
      </c>
    </row>
    <row r="35" spans="2:12" ht="33">
      <c r="B35" s="12" t="s">
        <v>14</v>
      </c>
      <c r="C35" s="13" t="s">
        <v>37</v>
      </c>
      <c r="D35" s="13" t="s">
        <v>86</v>
      </c>
      <c r="E35" s="101">
        <f t="shared" si="0"/>
        <v>28</v>
      </c>
      <c r="F35" s="26" t="s">
        <v>17</v>
      </c>
      <c r="G35" s="21" t="s">
        <v>62</v>
      </c>
      <c r="H35" s="20" t="s">
        <v>91</v>
      </c>
      <c r="I35" s="20" t="s">
        <v>60</v>
      </c>
      <c r="J35" s="175" t="s">
        <v>64</v>
      </c>
      <c r="K35" s="174"/>
      <c r="L35" s="3" t="s">
        <v>22</v>
      </c>
    </row>
    <row r="36" spans="2:12" ht="66">
      <c r="B36" s="12" t="s">
        <v>14</v>
      </c>
      <c r="C36" s="13" t="s">
        <v>37</v>
      </c>
      <c r="D36" s="13" t="s">
        <v>86</v>
      </c>
      <c r="E36" s="101">
        <f t="shared" si="0"/>
        <v>29</v>
      </c>
      <c r="F36" s="26" t="s">
        <v>17</v>
      </c>
      <c r="G36" s="21" t="s">
        <v>65</v>
      </c>
      <c r="H36" s="20" t="s">
        <v>92</v>
      </c>
      <c r="I36" s="20" t="s">
        <v>20</v>
      </c>
      <c r="J36" s="174">
        <v>8</v>
      </c>
      <c r="K36" s="176" t="s">
        <v>67</v>
      </c>
      <c r="L36" s="3" t="s">
        <v>22</v>
      </c>
    </row>
    <row r="37" spans="2:12" ht="33">
      <c r="B37" s="12" t="s">
        <v>14</v>
      </c>
      <c r="C37" s="13" t="s">
        <v>37</v>
      </c>
      <c r="D37" s="13" t="s">
        <v>86</v>
      </c>
      <c r="E37" s="10">
        <f t="shared" si="0"/>
        <v>30</v>
      </c>
      <c r="F37" s="146" t="s">
        <v>17</v>
      </c>
      <c r="G37" s="15" t="s">
        <v>68</v>
      </c>
      <c r="H37" s="16" t="s">
        <v>93</v>
      </c>
      <c r="I37" s="16" t="s">
        <v>20</v>
      </c>
      <c r="J37" s="174">
        <v>4</v>
      </c>
      <c r="K37" s="174"/>
    </row>
    <row r="38" spans="2:12" ht="33">
      <c r="B38" s="12" t="s">
        <v>14</v>
      </c>
      <c r="C38" s="13" t="s">
        <v>37</v>
      </c>
      <c r="D38" s="13" t="s">
        <v>86</v>
      </c>
      <c r="E38" s="101">
        <f t="shared" si="0"/>
        <v>31</v>
      </c>
      <c r="F38" s="26" t="s">
        <v>17</v>
      </c>
      <c r="G38" s="21" t="s">
        <v>70</v>
      </c>
      <c r="H38" s="20" t="s">
        <v>94</v>
      </c>
      <c r="I38" s="20" t="s">
        <v>60</v>
      </c>
      <c r="J38" s="175" t="s">
        <v>64</v>
      </c>
      <c r="K38" s="174" t="s">
        <v>95</v>
      </c>
      <c r="L38" s="3" t="s">
        <v>22</v>
      </c>
    </row>
    <row r="39" spans="2:12" ht="33">
      <c r="B39" s="12" t="s">
        <v>14</v>
      </c>
      <c r="C39" s="13" t="s">
        <v>37</v>
      </c>
      <c r="D39" s="13" t="s">
        <v>86</v>
      </c>
      <c r="E39" s="101">
        <f t="shared" si="0"/>
        <v>32</v>
      </c>
      <c r="F39" s="26" t="s">
        <v>72</v>
      </c>
      <c r="G39" s="21" t="s">
        <v>73</v>
      </c>
      <c r="H39" s="20" t="s">
        <v>96</v>
      </c>
      <c r="I39" s="20" t="s">
        <v>20</v>
      </c>
      <c r="J39" s="174"/>
      <c r="K39" s="174"/>
      <c r="L39" s="3" t="s">
        <v>22</v>
      </c>
    </row>
    <row r="40" spans="2:12" ht="33">
      <c r="B40" s="12" t="s">
        <v>14</v>
      </c>
      <c r="C40" s="13" t="s">
        <v>37</v>
      </c>
      <c r="D40" s="13" t="s">
        <v>86</v>
      </c>
      <c r="E40" s="101">
        <f t="shared" si="0"/>
        <v>33</v>
      </c>
      <c r="F40" s="26" t="s">
        <v>72</v>
      </c>
      <c r="G40" s="21" t="s">
        <v>75</v>
      </c>
      <c r="H40" s="20" t="s">
        <v>97</v>
      </c>
      <c r="I40" s="20" t="s">
        <v>20</v>
      </c>
      <c r="J40" s="174"/>
      <c r="K40" s="174"/>
      <c r="L40" s="3" t="s">
        <v>22</v>
      </c>
    </row>
    <row r="41" spans="2:12" ht="33">
      <c r="B41" s="12" t="s">
        <v>14</v>
      </c>
      <c r="C41" s="13" t="s">
        <v>37</v>
      </c>
      <c r="D41" s="13" t="s">
        <v>86</v>
      </c>
      <c r="E41" s="101">
        <f t="shared" si="0"/>
        <v>34</v>
      </c>
      <c r="F41" s="24" t="s">
        <v>72</v>
      </c>
      <c r="G41" s="15" t="s">
        <v>78</v>
      </c>
      <c r="H41" s="11" t="s">
        <v>98</v>
      </c>
      <c r="I41" s="11" t="s">
        <v>60</v>
      </c>
      <c r="J41" s="175" t="s">
        <v>64</v>
      </c>
      <c r="K41" s="175"/>
      <c r="L41" s="3" t="s">
        <v>22</v>
      </c>
    </row>
    <row r="42" spans="2:12" ht="33">
      <c r="B42" s="12"/>
      <c r="C42" s="13"/>
      <c r="D42" s="13" t="s">
        <v>86</v>
      </c>
      <c r="E42" s="101">
        <f t="shared" si="0"/>
        <v>35</v>
      </c>
      <c r="F42" s="97" t="s">
        <v>72</v>
      </c>
      <c r="G42" s="15" t="s">
        <v>80</v>
      </c>
      <c r="H42" s="98" t="s">
        <v>99</v>
      </c>
      <c r="I42" s="98" t="s">
        <v>60</v>
      </c>
      <c r="J42" s="175" t="s">
        <v>64</v>
      </c>
      <c r="K42" s="175"/>
      <c r="L42" s="3" t="s">
        <v>22</v>
      </c>
    </row>
    <row r="43" spans="2:12" ht="18" customHeight="1">
      <c r="B43" s="12" t="s">
        <v>14</v>
      </c>
      <c r="C43" s="13" t="s">
        <v>37</v>
      </c>
      <c r="D43" s="13" t="s">
        <v>86</v>
      </c>
      <c r="E43" s="101">
        <f t="shared" si="0"/>
        <v>36</v>
      </c>
      <c r="F43" s="97" t="s">
        <v>72</v>
      </c>
      <c r="G43" s="15" t="s">
        <v>82</v>
      </c>
      <c r="H43" s="16" t="s">
        <v>100</v>
      </c>
      <c r="I43" s="16" t="s">
        <v>84</v>
      </c>
      <c r="J43" s="174"/>
      <c r="K43" s="174"/>
      <c r="L43" s="3" t="s">
        <v>22</v>
      </c>
    </row>
    <row r="44" spans="2:12">
      <c r="B44" s="12" t="s">
        <v>14</v>
      </c>
      <c r="C44" s="28" t="s">
        <v>101</v>
      </c>
      <c r="D44" s="28" t="s">
        <v>102</v>
      </c>
      <c r="E44" s="100">
        <f t="shared" si="0"/>
        <v>37</v>
      </c>
      <c r="F44" s="29" t="s">
        <v>17</v>
      </c>
      <c r="G44" s="18" t="s">
        <v>103</v>
      </c>
      <c r="H44" s="19" t="s">
        <v>104</v>
      </c>
      <c r="I44" s="19" t="s">
        <v>41</v>
      </c>
      <c r="J44" s="167" t="s">
        <v>105</v>
      </c>
      <c r="K44" s="168"/>
      <c r="L44" s="3" t="s">
        <v>22</v>
      </c>
    </row>
    <row r="45" spans="2:12">
      <c r="B45" s="12" t="s">
        <v>14</v>
      </c>
      <c r="C45" s="13" t="s">
        <v>101</v>
      </c>
      <c r="D45" s="13" t="s">
        <v>102</v>
      </c>
      <c r="E45" s="20">
        <f t="shared" si="0"/>
        <v>38</v>
      </c>
      <c r="F45" s="14" t="s">
        <v>34</v>
      </c>
      <c r="G45" s="16" t="s">
        <v>106</v>
      </c>
      <c r="H45" s="20" t="s">
        <v>107</v>
      </c>
      <c r="I45" s="20" t="s">
        <v>44</v>
      </c>
      <c r="J45" s="169"/>
      <c r="K45" s="170"/>
      <c r="L45" s="3" t="s">
        <v>22</v>
      </c>
    </row>
    <row r="46" spans="2:12" ht="33">
      <c r="B46" s="12" t="s">
        <v>14</v>
      </c>
      <c r="C46" s="13" t="s">
        <v>101</v>
      </c>
      <c r="D46" s="13" t="s">
        <v>102</v>
      </c>
      <c r="E46" s="20">
        <f t="shared" si="0"/>
        <v>39</v>
      </c>
      <c r="F46" s="14" t="s">
        <v>17</v>
      </c>
      <c r="G46" s="16" t="s">
        <v>47</v>
      </c>
      <c r="H46" s="20" t="s">
        <v>108</v>
      </c>
      <c r="I46" s="20" t="s">
        <v>49</v>
      </c>
      <c r="J46" s="169"/>
      <c r="K46" s="170"/>
      <c r="L46" s="3" t="s">
        <v>22</v>
      </c>
    </row>
    <row r="47" spans="2:12" ht="49.5">
      <c r="B47" s="12"/>
      <c r="C47" s="13"/>
      <c r="D47" s="13"/>
      <c r="E47" s="16">
        <f t="shared" si="0"/>
        <v>40</v>
      </c>
      <c r="F47" s="146" t="s">
        <v>17</v>
      </c>
      <c r="G47" s="16" t="s">
        <v>109</v>
      </c>
      <c r="H47" s="16" t="s">
        <v>110</v>
      </c>
      <c r="I47" s="16" t="s">
        <v>111</v>
      </c>
      <c r="J47" s="169"/>
      <c r="K47" s="170"/>
      <c r="L47" s="3" t="s">
        <v>22</v>
      </c>
    </row>
    <row r="48" spans="2:12">
      <c r="B48" s="12"/>
      <c r="C48" s="13"/>
      <c r="D48" s="13"/>
      <c r="E48" s="15">
        <f t="shared" si="0"/>
        <v>41</v>
      </c>
      <c r="F48" s="97" t="s">
        <v>72</v>
      </c>
      <c r="G48" s="16" t="s">
        <v>112</v>
      </c>
      <c r="H48" s="16" t="s">
        <v>113</v>
      </c>
      <c r="I48" s="16" t="s">
        <v>20</v>
      </c>
      <c r="J48" s="169"/>
      <c r="K48" s="170"/>
      <c r="L48" s="3" t="s">
        <v>22</v>
      </c>
    </row>
    <row r="49" spans="2:21" ht="33">
      <c r="B49" s="12" t="s">
        <v>14</v>
      </c>
      <c r="C49" s="13" t="s">
        <v>101</v>
      </c>
      <c r="D49" s="13" t="s">
        <v>102</v>
      </c>
      <c r="E49" s="16">
        <f t="shared" si="0"/>
        <v>42</v>
      </c>
      <c r="F49" s="146" t="s">
        <v>17</v>
      </c>
      <c r="G49" s="16" t="s">
        <v>114</v>
      </c>
      <c r="H49" s="16" t="s">
        <v>115</v>
      </c>
      <c r="I49" s="16" t="s">
        <v>116</v>
      </c>
      <c r="J49" s="169"/>
      <c r="K49" s="170"/>
      <c r="L49" s="3" t="s">
        <v>22</v>
      </c>
    </row>
    <row r="50" spans="2:21">
      <c r="B50" s="12" t="s">
        <v>14</v>
      </c>
      <c r="C50" s="13" t="s">
        <v>101</v>
      </c>
      <c r="D50" s="13" t="s">
        <v>102</v>
      </c>
      <c r="E50" s="16">
        <f t="shared" si="0"/>
        <v>43</v>
      </c>
      <c r="F50" s="146" t="s">
        <v>17</v>
      </c>
      <c r="G50" s="16" t="s">
        <v>117</v>
      </c>
      <c r="H50" s="16" t="s">
        <v>118</v>
      </c>
      <c r="I50" s="16" t="s">
        <v>119</v>
      </c>
      <c r="J50" s="169"/>
      <c r="K50" s="170"/>
      <c r="L50" s="3" t="s">
        <v>22</v>
      </c>
    </row>
    <row r="51" spans="2:21" ht="66">
      <c r="B51" s="12" t="s">
        <v>14</v>
      </c>
      <c r="C51" s="13" t="s">
        <v>101</v>
      </c>
      <c r="D51" s="13" t="s">
        <v>102</v>
      </c>
      <c r="E51" s="16">
        <f t="shared" si="0"/>
        <v>44</v>
      </c>
      <c r="F51" s="146" t="s">
        <v>34</v>
      </c>
      <c r="G51" s="16" t="s">
        <v>120</v>
      </c>
      <c r="H51" s="16" t="s">
        <v>121</v>
      </c>
      <c r="I51" s="16" t="s">
        <v>122</v>
      </c>
      <c r="J51" s="169"/>
      <c r="K51" s="170"/>
      <c r="L51" s="3" t="s">
        <v>22</v>
      </c>
    </row>
    <row r="52" spans="2:21" ht="33">
      <c r="B52" s="12" t="s">
        <v>14</v>
      </c>
      <c r="C52" s="13" t="s">
        <v>101</v>
      </c>
      <c r="D52" s="13" t="s">
        <v>102</v>
      </c>
      <c r="E52" s="150">
        <f t="shared" si="0"/>
        <v>45</v>
      </c>
      <c r="F52" s="146" t="s">
        <v>34</v>
      </c>
      <c r="G52" s="150" t="s">
        <v>123</v>
      </c>
      <c r="H52" s="150" t="s">
        <v>124</v>
      </c>
      <c r="I52" s="150" t="s">
        <v>125</v>
      </c>
      <c r="J52" s="169"/>
      <c r="K52" s="170"/>
      <c r="L52" s="3" t="s">
        <v>22</v>
      </c>
    </row>
    <row r="53" spans="2:21" ht="18" customHeight="1">
      <c r="B53" s="12" t="s">
        <v>14</v>
      </c>
      <c r="C53" s="13" t="s">
        <v>101</v>
      </c>
      <c r="D53" s="13" t="s">
        <v>102</v>
      </c>
      <c r="E53" s="16">
        <f t="shared" si="0"/>
        <v>46</v>
      </c>
      <c r="F53" s="146" t="s">
        <v>34</v>
      </c>
      <c r="G53" s="16" t="s">
        <v>126</v>
      </c>
      <c r="H53" s="16" t="s">
        <v>127</v>
      </c>
      <c r="I53" s="16" t="s">
        <v>128</v>
      </c>
      <c r="J53" s="169"/>
      <c r="K53" s="170"/>
      <c r="L53" s="3" t="s">
        <v>22</v>
      </c>
    </row>
    <row r="54" spans="2:21" ht="18" customHeight="1">
      <c r="B54" s="12" t="s">
        <v>14</v>
      </c>
      <c r="C54" s="13" t="s">
        <v>101</v>
      </c>
      <c r="D54" s="13" t="s">
        <v>102</v>
      </c>
      <c r="E54" s="150">
        <f t="shared" si="0"/>
        <v>47</v>
      </c>
      <c r="F54" s="146" t="s">
        <v>34</v>
      </c>
      <c r="G54" s="262" t="s">
        <v>129</v>
      </c>
      <c r="H54" s="263" t="s">
        <v>130</v>
      </c>
      <c r="I54" s="150" t="s">
        <v>60</v>
      </c>
      <c r="J54" s="169"/>
      <c r="K54" s="170"/>
      <c r="L54" s="3" t="s">
        <v>22</v>
      </c>
    </row>
    <row r="55" spans="2:21">
      <c r="B55" s="12" t="s">
        <v>14</v>
      </c>
      <c r="C55" s="13" t="s">
        <v>101</v>
      </c>
      <c r="D55" s="13" t="s">
        <v>102</v>
      </c>
      <c r="E55" s="150">
        <f t="shared" si="0"/>
        <v>48</v>
      </c>
      <c r="F55" s="146" t="s">
        <v>34</v>
      </c>
      <c r="G55" s="262" t="s">
        <v>131</v>
      </c>
      <c r="H55" s="263" t="s">
        <v>132</v>
      </c>
      <c r="I55" s="150" t="s">
        <v>60</v>
      </c>
      <c r="J55" s="169"/>
      <c r="K55" s="170"/>
      <c r="L55" s="3" t="s">
        <v>22</v>
      </c>
    </row>
    <row r="56" spans="2:21">
      <c r="B56" s="12" t="s">
        <v>14</v>
      </c>
      <c r="C56" s="13" t="s">
        <v>101</v>
      </c>
      <c r="D56" s="13" t="s">
        <v>102</v>
      </c>
      <c r="E56" s="150">
        <f t="shared" si="0"/>
        <v>49</v>
      </c>
      <c r="F56" s="146" t="s">
        <v>34</v>
      </c>
      <c r="G56" s="262" t="s">
        <v>133</v>
      </c>
      <c r="H56" s="263" t="s">
        <v>134</v>
      </c>
      <c r="I56" s="150" t="s">
        <v>60</v>
      </c>
      <c r="J56" s="169"/>
      <c r="K56" s="170"/>
    </row>
    <row r="57" spans="2:21" ht="33">
      <c r="B57" s="12" t="s">
        <v>14</v>
      </c>
      <c r="C57" s="13" t="s">
        <v>101</v>
      </c>
      <c r="D57" s="13" t="s">
        <v>102</v>
      </c>
      <c r="E57" s="150">
        <f t="shared" si="0"/>
        <v>50</v>
      </c>
      <c r="F57" s="146" t="s">
        <v>34</v>
      </c>
      <c r="G57" s="262" t="s">
        <v>135</v>
      </c>
      <c r="H57" s="150" t="s">
        <v>136</v>
      </c>
      <c r="I57" s="150" t="s">
        <v>137</v>
      </c>
      <c r="J57" s="169"/>
      <c r="K57" s="170"/>
      <c r="L57" s="3" t="s">
        <v>22</v>
      </c>
      <c r="U57" s="17"/>
    </row>
    <row r="58" spans="2:21" ht="66">
      <c r="B58" s="12" t="s">
        <v>14</v>
      </c>
      <c r="C58" s="13" t="s">
        <v>101</v>
      </c>
      <c r="D58" s="13" t="s">
        <v>102</v>
      </c>
      <c r="E58" s="150">
        <f t="shared" si="0"/>
        <v>51</v>
      </c>
      <c r="F58" s="264" t="s">
        <v>34</v>
      </c>
      <c r="G58" s="16" t="s">
        <v>138</v>
      </c>
      <c r="H58" s="16" t="s">
        <v>139</v>
      </c>
      <c r="I58" s="16" t="s">
        <v>140</v>
      </c>
      <c r="J58" s="169"/>
      <c r="K58" s="170"/>
      <c r="L58" s="3" t="s">
        <v>22</v>
      </c>
      <c r="U58" s="17"/>
    </row>
    <row r="59" spans="2:21" ht="181.5">
      <c r="B59" s="12" t="s">
        <v>14</v>
      </c>
      <c r="C59" s="13" t="s">
        <v>101</v>
      </c>
      <c r="D59" s="13" t="s">
        <v>102</v>
      </c>
      <c r="E59" s="16">
        <f t="shared" si="0"/>
        <v>52</v>
      </c>
      <c r="F59" s="146" t="s">
        <v>34</v>
      </c>
      <c r="G59" s="16" t="s">
        <v>141</v>
      </c>
      <c r="H59" s="16" t="s">
        <v>142</v>
      </c>
      <c r="I59" s="16" t="s">
        <v>143</v>
      </c>
      <c r="J59" s="169"/>
      <c r="K59" s="170"/>
      <c r="L59" s="3" t="s">
        <v>22</v>
      </c>
      <c r="U59" s="17"/>
    </row>
    <row r="60" spans="2:21" ht="33">
      <c r="B60" s="12" t="s">
        <v>14</v>
      </c>
      <c r="C60" s="13" t="s">
        <v>101</v>
      </c>
      <c r="D60" s="13" t="s">
        <v>102</v>
      </c>
      <c r="E60" s="16">
        <f t="shared" si="0"/>
        <v>53</v>
      </c>
      <c r="F60" s="146" t="s">
        <v>34</v>
      </c>
      <c r="G60" s="16" t="s">
        <v>144</v>
      </c>
      <c r="H60" s="16" t="s">
        <v>145</v>
      </c>
      <c r="I60" s="16" t="s">
        <v>146</v>
      </c>
      <c r="J60" s="169"/>
      <c r="K60" s="170"/>
      <c r="L60" s="3" t="s">
        <v>22</v>
      </c>
      <c r="U60" s="17"/>
    </row>
    <row r="61" spans="2:21" ht="33">
      <c r="B61" s="12" t="s">
        <v>14</v>
      </c>
      <c r="C61" s="13" t="s">
        <v>101</v>
      </c>
      <c r="D61" s="13" t="s">
        <v>102</v>
      </c>
      <c r="E61" s="16">
        <f t="shared" si="0"/>
        <v>54</v>
      </c>
      <c r="F61" s="146" t="s">
        <v>34</v>
      </c>
      <c r="G61" s="16" t="s">
        <v>147</v>
      </c>
      <c r="H61" s="16" t="s">
        <v>148</v>
      </c>
      <c r="I61" s="16" t="s">
        <v>149</v>
      </c>
      <c r="J61" s="169"/>
      <c r="K61" s="170"/>
      <c r="L61" s="3" t="s">
        <v>22</v>
      </c>
      <c r="U61" s="17"/>
    </row>
    <row r="62" spans="2:21" ht="33">
      <c r="B62" s="12" t="s">
        <v>14</v>
      </c>
      <c r="C62" s="13" t="s">
        <v>101</v>
      </c>
      <c r="D62" s="13" t="s">
        <v>102</v>
      </c>
      <c r="E62" s="16">
        <f t="shared" si="0"/>
        <v>55</v>
      </c>
      <c r="F62" s="146" t="s">
        <v>34</v>
      </c>
      <c r="G62" s="16" t="s">
        <v>150</v>
      </c>
      <c r="H62" s="16" t="s">
        <v>151</v>
      </c>
      <c r="I62" s="16" t="s">
        <v>84</v>
      </c>
      <c r="J62" s="169"/>
      <c r="K62" s="170"/>
      <c r="L62" s="3" t="s">
        <v>22</v>
      </c>
      <c r="U62" s="17"/>
    </row>
    <row r="63" spans="2:21">
      <c r="B63" s="12" t="s">
        <v>14</v>
      </c>
      <c r="C63" s="13" t="s">
        <v>101</v>
      </c>
      <c r="D63" s="13" t="s">
        <v>102</v>
      </c>
      <c r="E63" s="16">
        <f t="shared" si="0"/>
        <v>56</v>
      </c>
      <c r="F63" s="97" t="s">
        <v>17</v>
      </c>
      <c r="G63" s="16" t="s">
        <v>152</v>
      </c>
      <c r="H63" s="16" t="s">
        <v>153</v>
      </c>
      <c r="I63" s="16" t="s">
        <v>84</v>
      </c>
      <c r="J63" s="169"/>
      <c r="K63" s="170"/>
      <c r="L63" s="3" t="s">
        <v>22</v>
      </c>
      <c r="U63" s="17"/>
    </row>
    <row r="64" spans="2:21">
      <c r="B64" s="12" t="s">
        <v>14</v>
      </c>
      <c r="C64" s="13" t="s">
        <v>101</v>
      </c>
      <c r="D64" s="13" t="s">
        <v>102</v>
      </c>
      <c r="E64" s="16">
        <f t="shared" si="0"/>
        <v>57</v>
      </c>
      <c r="F64" s="146" t="s">
        <v>17</v>
      </c>
      <c r="G64" s="265" t="s">
        <v>154</v>
      </c>
      <c r="H64" s="16" t="s">
        <v>155</v>
      </c>
      <c r="I64" s="16" t="s">
        <v>20</v>
      </c>
      <c r="J64" s="247"/>
      <c r="K64" s="170"/>
      <c r="L64" s="3" t="s">
        <v>22</v>
      </c>
      <c r="U64" s="17"/>
    </row>
    <row r="65" spans="2:21" ht="49.5">
      <c r="B65" s="12" t="s">
        <v>14</v>
      </c>
      <c r="C65" s="13" t="s">
        <v>101</v>
      </c>
      <c r="D65" s="13" t="s">
        <v>102</v>
      </c>
      <c r="E65" s="32">
        <f t="shared" si="0"/>
        <v>58</v>
      </c>
      <c r="F65" s="260" t="s">
        <v>23</v>
      </c>
      <c r="G65" s="32" t="s">
        <v>156</v>
      </c>
      <c r="H65" s="257" t="s">
        <v>157</v>
      </c>
      <c r="I65" s="257" t="s">
        <v>158</v>
      </c>
      <c r="J65" s="176" t="s">
        <v>159</v>
      </c>
      <c r="K65" s="174"/>
      <c r="L65" s="3" t="s">
        <v>22</v>
      </c>
      <c r="U65" s="17"/>
    </row>
    <row r="66" spans="2:21" ht="18" customHeight="1">
      <c r="B66" s="12" t="s">
        <v>14</v>
      </c>
      <c r="C66" s="13" t="s">
        <v>101</v>
      </c>
      <c r="D66" s="13" t="s">
        <v>102</v>
      </c>
      <c r="E66" s="150">
        <f t="shared" si="0"/>
        <v>59</v>
      </c>
      <c r="F66" s="264" t="s">
        <v>23</v>
      </c>
      <c r="G66" s="21" t="s">
        <v>160</v>
      </c>
      <c r="H66" s="150" t="s">
        <v>161</v>
      </c>
      <c r="I66" s="150" t="s">
        <v>84</v>
      </c>
      <c r="J66" s="178"/>
      <c r="K66" s="177"/>
      <c r="L66" s="3" t="s">
        <v>22</v>
      </c>
      <c r="U66" s="17"/>
    </row>
    <row r="67" spans="2:21">
      <c r="B67" s="12" t="s">
        <v>14</v>
      </c>
      <c r="C67" s="13" t="s">
        <v>101</v>
      </c>
      <c r="D67" s="28" t="s">
        <v>162</v>
      </c>
      <c r="E67" s="255">
        <f t="shared" si="0"/>
        <v>60</v>
      </c>
      <c r="F67" s="148" t="s">
        <v>23</v>
      </c>
      <c r="G67" s="18" t="s">
        <v>103</v>
      </c>
      <c r="H67" s="255" t="s">
        <v>163</v>
      </c>
      <c r="I67" s="255" t="s">
        <v>41</v>
      </c>
      <c r="J67" s="167" t="s">
        <v>164</v>
      </c>
      <c r="K67" s="168"/>
      <c r="L67" s="3" t="s">
        <v>22</v>
      </c>
      <c r="U67" s="17"/>
    </row>
    <row r="68" spans="2:21">
      <c r="B68" s="12" t="s">
        <v>14</v>
      </c>
      <c r="C68" s="13" t="s">
        <v>101</v>
      </c>
      <c r="D68" s="13" t="s">
        <v>162</v>
      </c>
      <c r="E68" s="16">
        <f t="shared" si="0"/>
        <v>61</v>
      </c>
      <c r="F68" s="261" t="s">
        <v>23</v>
      </c>
      <c r="G68" s="10" t="s">
        <v>106</v>
      </c>
      <c r="H68" s="98" t="s">
        <v>165</v>
      </c>
      <c r="I68" s="98" t="s">
        <v>44</v>
      </c>
      <c r="J68" s="169"/>
      <c r="K68" s="170"/>
      <c r="L68" s="3" t="s">
        <v>22</v>
      </c>
      <c r="U68" s="17"/>
    </row>
    <row r="69" spans="2:21" ht="33">
      <c r="B69" s="12" t="s">
        <v>14</v>
      </c>
      <c r="C69" s="13" t="s">
        <v>101</v>
      </c>
      <c r="D69" s="13" t="s">
        <v>162</v>
      </c>
      <c r="E69" s="16">
        <f t="shared" si="0"/>
        <v>62</v>
      </c>
      <c r="F69" s="146" t="s">
        <v>17</v>
      </c>
      <c r="G69" s="16" t="s">
        <v>47</v>
      </c>
      <c r="H69" s="16" t="s">
        <v>166</v>
      </c>
      <c r="I69" s="16" t="s">
        <v>49</v>
      </c>
      <c r="J69" s="169"/>
      <c r="K69" s="170"/>
      <c r="U69" s="17"/>
    </row>
    <row r="70" spans="2:21" ht="64.150000000000006" customHeight="1">
      <c r="B70" s="12" t="s">
        <v>14</v>
      </c>
      <c r="C70" s="13" t="s">
        <v>101</v>
      </c>
      <c r="D70" s="13" t="s">
        <v>162</v>
      </c>
      <c r="E70" s="16">
        <f t="shared" si="0"/>
        <v>63</v>
      </c>
      <c r="F70" s="146" t="s">
        <v>17</v>
      </c>
      <c r="G70" s="16" t="s">
        <v>109</v>
      </c>
      <c r="H70" s="16" t="s">
        <v>167</v>
      </c>
      <c r="I70" s="16" t="s">
        <v>168</v>
      </c>
      <c r="J70" s="169"/>
      <c r="K70" s="170"/>
      <c r="U70" s="17"/>
    </row>
    <row r="71" spans="2:21" ht="18" customHeight="1">
      <c r="B71" s="12" t="s">
        <v>14</v>
      </c>
      <c r="C71" s="13" t="s">
        <v>101</v>
      </c>
      <c r="D71" s="13" t="s">
        <v>162</v>
      </c>
      <c r="E71" s="16">
        <f t="shared" si="0"/>
        <v>64</v>
      </c>
      <c r="F71" s="261" t="s">
        <v>23</v>
      </c>
      <c r="G71" s="10" t="s">
        <v>169</v>
      </c>
      <c r="H71" s="98" t="s">
        <v>170</v>
      </c>
      <c r="I71" s="98" t="s">
        <v>171</v>
      </c>
      <c r="J71" s="169"/>
      <c r="K71" s="170"/>
      <c r="L71" s="3" t="s">
        <v>22</v>
      </c>
    </row>
    <row r="72" spans="2:21" ht="33">
      <c r="B72" s="12" t="s">
        <v>14</v>
      </c>
      <c r="C72" s="13" t="s">
        <v>101</v>
      </c>
      <c r="D72" s="13" t="s">
        <v>162</v>
      </c>
      <c r="E72" s="15">
        <f t="shared" si="0"/>
        <v>65</v>
      </c>
      <c r="F72" s="97" t="s">
        <v>23</v>
      </c>
      <c r="G72" s="15" t="s">
        <v>172</v>
      </c>
      <c r="H72" s="16" t="s">
        <v>173</v>
      </c>
      <c r="I72" s="16" t="s">
        <v>174</v>
      </c>
      <c r="J72" s="169"/>
      <c r="K72" s="170"/>
      <c r="L72" s="3" t="s">
        <v>22</v>
      </c>
    </row>
    <row r="73" spans="2:21" ht="18" customHeight="1">
      <c r="B73" s="12" t="s">
        <v>14</v>
      </c>
      <c r="C73" s="13" t="s">
        <v>101</v>
      </c>
      <c r="D73" s="13" t="s">
        <v>162</v>
      </c>
      <c r="E73" s="15">
        <f t="shared" si="0"/>
        <v>66</v>
      </c>
      <c r="F73" s="97" t="s">
        <v>23</v>
      </c>
      <c r="G73" s="15" t="s">
        <v>175</v>
      </c>
      <c r="H73" s="16" t="s">
        <v>176</v>
      </c>
      <c r="I73" s="16" t="s">
        <v>84</v>
      </c>
      <c r="J73" s="169"/>
      <c r="K73" s="170"/>
      <c r="L73" s="3" t="s">
        <v>22</v>
      </c>
    </row>
    <row r="74" spans="2:21" ht="18" customHeight="1">
      <c r="B74" s="12" t="s">
        <v>14</v>
      </c>
      <c r="C74" s="13" t="s">
        <v>101</v>
      </c>
      <c r="D74" s="13" t="s">
        <v>162</v>
      </c>
      <c r="E74" s="16">
        <f t="shared" si="0"/>
        <v>67</v>
      </c>
      <c r="F74" s="146" t="s">
        <v>17</v>
      </c>
      <c r="G74" s="16" t="s">
        <v>114</v>
      </c>
      <c r="H74" s="16" t="s">
        <v>177</v>
      </c>
      <c r="I74" s="16" t="s">
        <v>116</v>
      </c>
      <c r="J74" s="169"/>
      <c r="K74" s="170"/>
    </row>
    <row r="75" spans="2:21">
      <c r="B75" s="12" t="s">
        <v>14</v>
      </c>
      <c r="C75" s="13" t="s">
        <v>101</v>
      </c>
      <c r="D75" s="13" t="s">
        <v>162</v>
      </c>
      <c r="E75" s="16">
        <f t="shared" si="0"/>
        <v>68</v>
      </c>
      <c r="F75" s="146" t="s">
        <v>17</v>
      </c>
      <c r="G75" s="16" t="s">
        <v>117</v>
      </c>
      <c r="H75" s="16" t="s">
        <v>178</v>
      </c>
      <c r="I75" s="16" t="s">
        <v>119</v>
      </c>
      <c r="J75" s="169"/>
      <c r="K75" s="170"/>
    </row>
    <row r="76" spans="2:21" ht="49.5">
      <c r="B76" s="12" t="s">
        <v>14</v>
      </c>
      <c r="C76" s="13" t="s">
        <v>101</v>
      </c>
      <c r="D76" s="13" t="s">
        <v>162</v>
      </c>
      <c r="E76" s="15">
        <f t="shared" si="0"/>
        <v>69</v>
      </c>
      <c r="F76" s="97" t="s">
        <v>23</v>
      </c>
      <c r="G76" s="15" t="s">
        <v>120</v>
      </c>
      <c r="H76" s="16" t="s">
        <v>179</v>
      </c>
      <c r="I76" s="16" t="s">
        <v>180</v>
      </c>
      <c r="J76" s="169"/>
      <c r="K76" s="170"/>
      <c r="L76" s="3" t="s">
        <v>22</v>
      </c>
    </row>
    <row r="77" spans="2:21">
      <c r="B77" s="12" t="s">
        <v>14</v>
      </c>
      <c r="C77" s="13" t="s">
        <v>101</v>
      </c>
      <c r="D77" s="13" t="s">
        <v>162</v>
      </c>
      <c r="E77" s="15">
        <f t="shared" si="0"/>
        <v>70</v>
      </c>
      <c r="F77" s="97" t="s">
        <v>23</v>
      </c>
      <c r="G77" s="15" t="s">
        <v>123</v>
      </c>
      <c r="H77" s="16" t="s">
        <v>181</v>
      </c>
      <c r="I77" s="16" t="s">
        <v>182</v>
      </c>
      <c r="J77" s="169"/>
      <c r="K77" s="170"/>
      <c r="L77" s="3" t="s">
        <v>22</v>
      </c>
    </row>
    <row r="78" spans="2:21" ht="33">
      <c r="B78" s="12" t="s">
        <v>14</v>
      </c>
      <c r="C78" s="13" t="s">
        <v>101</v>
      </c>
      <c r="D78" s="13" t="s">
        <v>162</v>
      </c>
      <c r="E78" s="15">
        <f t="shared" si="0"/>
        <v>71</v>
      </c>
      <c r="F78" s="97" t="s">
        <v>23</v>
      </c>
      <c r="G78" s="15" t="s">
        <v>126</v>
      </c>
      <c r="H78" s="16" t="s">
        <v>183</v>
      </c>
      <c r="I78" s="16" t="s">
        <v>128</v>
      </c>
      <c r="J78" s="169"/>
      <c r="K78" s="170"/>
      <c r="L78" s="3" t="s">
        <v>22</v>
      </c>
    </row>
    <row r="79" spans="2:21" ht="33">
      <c r="B79" s="12" t="s">
        <v>14</v>
      </c>
      <c r="C79" s="13" t="s">
        <v>101</v>
      </c>
      <c r="D79" s="13" t="s">
        <v>162</v>
      </c>
      <c r="E79" s="21">
        <f t="shared" si="0"/>
        <v>72</v>
      </c>
      <c r="F79" s="261" t="s">
        <v>23</v>
      </c>
      <c r="G79" s="262" t="s">
        <v>129</v>
      </c>
      <c r="H79" s="150" t="s">
        <v>184</v>
      </c>
      <c r="I79" s="150" t="s">
        <v>60</v>
      </c>
      <c r="J79" s="169"/>
      <c r="K79" s="170"/>
      <c r="L79" s="3" t="s">
        <v>22</v>
      </c>
    </row>
    <row r="80" spans="2:21" ht="33">
      <c r="B80" s="12" t="s">
        <v>14</v>
      </c>
      <c r="C80" s="13" t="s">
        <v>101</v>
      </c>
      <c r="D80" s="13" t="s">
        <v>162</v>
      </c>
      <c r="E80" s="150">
        <f t="shared" si="0"/>
        <v>73</v>
      </c>
      <c r="F80" s="146" t="s">
        <v>34</v>
      </c>
      <c r="G80" s="262" t="s">
        <v>131</v>
      </c>
      <c r="H80" s="150" t="s">
        <v>185</v>
      </c>
      <c r="I80" s="150" t="s">
        <v>60</v>
      </c>
      <c r="J80" s="169"/>
      <c r="K80" s="250"/>
    </row>
    <row r="81" spans="2:21" ht="33">
      <c r="B81" s="12" t="s">
        <v>14</v>
      </c>
      <c r="C81" s="13" t="s">
        <v>101</v>
      </c>
      <c r="D81" s="13" t="s">
        <v>162</v>
      </c>
      <c r="E81" s="150">
        <f t="shared" si="0"/>
        <v>74</v>
      </c>
      <c r="F81" s="146" t="s">
        <v>34</v>
      </c>
      <c r="G81" s="262" t="s">
        <v>133</v>
      </c>
      <c r="H81" s="150" t="s">
        <v>186</v>
      </c>
      <c r="I81" s="150" t="s">
        <v>60</v>
      </c>
      <c r="J81" s="169"/>
      <c r="K81" s="250"/>
    </row>
    <row r="82" spans="2:21">
      <c r="B82" s="12" t="s">
        <v>14</v>
      </c>
      <c r="C82" s="13" t="s">
        <v>101</v>
      </c>
      <c r="D82" s="13" t="s">
        <v>162</v>
      </c>
      <c r="E82" s="15">
        <f t="shared" si="0"/>
        <v>75</v>
      </c>
      <c r="F82" s="97" t="s">
        <v>23</v>
      </c>
      <c r="G82" s="265" t="s">
        <v>154</v>
      </c>
      <c r="H82" s="16" t="s">
        <v>155</v>
      </c>
      <c r="I82" s="16" t="s">
        <v>20</v>
      </c>
      <c r="J82" s="169"/>
      <c r="K82" s="171"/>
      <c r="L82" s="3" t="s">
        <v>22</v>
      </c>
    </row>
    <row r="83" spans="2:21">
      <c r="B83" s="12" t="s">
        <v>14</v>
      </c>
      <c r="C83" s="28" t="s">
        <v>187</v>
      </c>
      <c r="D83" s="28" t="s">
        <v>188</v>
      </c>
      <c r="E83" s="18">
        <f t="shared" ref="E83:E92" si="1">ROW()-7</f>
        <v>76</v>
      </c>
      <c r="F83" s="254" t="s">
        <v>72</v>
      </c>
      <c r="G83" s="18" t="s">
        <v>189</v>
      </c>
      <c r="H83" s="255" t="s">
        <v>190</v>
      </c>
      <c r="I83" s="255" t="s">
        <v>20</v>
      </c>
      <c r="J83" s="167" t="s">
        <v>21</v>
      </c>
      <c r="K83" s="168"/>
      <c r="L83" s="3" t="s">
        <v>22</v>
      </c>
    </row>
    <row r="84" spans="2:21" ht="18" customHeight="1">
      <c r="B84" s="12" t="s">
        <v>14</v>
      </c>
      <c r="C84" s="13" t="s">
        <v>187</v>
      </c>
      <c r="D84" s="13" t="s">
        <v>188</v>
      </c>
      <c r="E84" s="15">
        <f t="shared" si="1"/>
        <v>77</v>
      </c>
      <c r="F84" s="97" t="s">
        <v>72</v>
      </c>
      <c r="G84" s="15" t="s">
        <v>191</v>
      </c>
      <c r="H84" s="16" t="s">
        <v>192</v>
      </c>
      <c r="I84" s="16" t="s">
        <v>20</v>
      </c>
      <c r="J84" s="247"/>
      <c r="K84" s="170"/>
      <c r="L84" s="3" t="s">
        <v>22</v>
      </c>
    </row>
    <row r="85" spans="2:21">
      <c r="B85" s="12"/>
      <c r="C85" s="13"/>
      <c r="D85" s="13"/>
      <c r="E85" s="15">
        <f t="shared" si="1"/>
        <v>78</v>
      </c>
      <c r="F85" s="97" t="s">
        <v>72</v>
      </c>
      <c r="G85" s="32" t="s">
        <v>193</v>
      </c>
      <c r="H85" s="257" t="s">
        <v>194</v>
      </c>
      <c r="I85" s="257" t="s">
        <v>20</v>
      </c>
      <c r="J85" s="179">
        <v>1</v>
      </c>
      <c r="K85" s="171"/>
      <c r="L85" s="3" t="s">
        <v>22</v>
      </c>
    </row>
    <row r="86" spans="2:21">
      <c r="B86" s="12" t="s">
        <v>14</v>
      </c>
      <c r="C86" s="13" t="s">
        <v>187</v>
      </c>
      <c r="D86" s="28" t="s">
        <v>195</v>
      </c>
      <c r="E86" s="147">
        <f t="shared" si="1"/>
        <v>79</v>
      </c>
      <c r="F86" s="148" t="s">
        <v>72</v>
      </c>
      <c r="G86" s="147" t="s">
        <v>103</v>
      </c>
      <c r="H86" s="149" t="s">
        <v>196</v>
      </c>
      <c r="I86" s="149" t="s">
        <v>197</v>
      </c>
      <c r="J86" s="167" t="s">
        <v>198</v>
      </c>
      <c r="K86" s="168"/>
      <c r="L86" s="3" t="s">
        <v>22</v>
      </c>
    </row>
    <row r="87" spans="2:21">
      <c r="B87" s="12" t="s">
        <v>14</v>
      </c>
      <c r="C87" s="13" t="s">
        <v>187</v>
      </c>
      <c r="D87" s="13" t="s">
        <v>195</v>
      </c>
      <c r="E87" s="15">
        <f t="shared" si="1"/>
        <v>80</v>
      </c>
      <c r="F87" s="97" t="s">
        <v>72</v>
      </c>
      <c r="G87" s="15" t="s">
        <v>199</v>
      </c>
      <c r="H87" s="16" t="s">
        <v>200</v>
      </c>
      <c r="I87" s="16" t="s">
        <v>44</v>
      </c>
      <c r="J87" s="169"/>
      <c r="K87" s="170"/>
      <c r="L87" s="3" t="s">
        <v>22</v>
      </c>
    </row>
    <row r="88" spans="2:21">
      <c r="B88" s="12" t="s">
        <v>14</v>
      </c>
      <c r="C88" s="13" t="s">
        <v>187</v>
      </c>
      <c r="D88" s="13" t="s">
        <v>195</v>
      </c>
      <c r="E88" s="15">
        <f t="shared" si="1"/>
        <v>81</v>
      </c>
      <c r="F88" s="97" t="s">
        <v>72</v>
      </c>
      <c r="G88" s="15" t="s">
        <v>201</v>
      </c>
      <c r="H88" s="16" t="s">
        <v>202</v>
      </c>
      <c r="I88" s="16" t="s">
        <v>44</v>
      </c>
      <c r="J88" s="169"/>
      <c r="K88" s="170"/>
      <c r="L88" s="3" t="s">
        <v>22</v>
      </c>
    </row>
    <row r="89" spans="2:21" s="30" customFormat="1" ht="33">
      <c r="B89" s="12" t="s">
        <v>14</v>
      </c>
      <c r="C89" s="13" t="s">
        <v>187</v>
      </c>
      <c r="D89" s="13" t="s">
        <v>195</v>
      </c>
      <c r="E89" s="15">
        <f t="shared" si="1"/>
        <v>82</v>
      </c>
      <c r="F89" s="97" t="s">
        <v>72</v>
      </c>
      <c r="G89" s="15" t="s">
        <v>203</v>
      </c>
      <c r="H89" s="16" t="s">
        <v>204</v>
      </c>
      <c r="I89" s="16" t="s">
        <v>197</v>
      </c>
      <c r="J89" s="169"/>
      <c r="K89" s="170"/>
      <c r="L89" s="3" t="s">
        <v>22</v>
      </c>
      <c r="M89" s="3"/>
      <c r="N89" s="3"/>
      <c r="O89" s="3"/>
      <c r="P89" s="3"/>
      <c r="Q89" s="3"/>
      <c r="R89" s="3"/>
      <c r="S89" s="3"/>
      <c r="T89" s="3"/>
      <c r="U89" s="3"/>
    </row>
    <row r="90" spans="2:21" s="30" customFormat="1">
      <c r="B90" s="12" t="s">
        <v>14</v>
      </c>
      <c r="C90" s="13" t="s">
        <v>187</v>
      </c>
      <c r="D90" s="13" t="s">
        <v>195</v>
      </c>
      <c r="E90" s="15">
        <f t="shared" si="1"/>
        <v>83</v>
      </c>
      <c r="F90" s="97" t="s">
        <v>72</v>
      </c>
      <c r="G90" s="15" t="s">
        <v>205</v>
      </c>
      <c r="H90" s="16" t="s">
        <v>206</v>
      </c>
      <c r="I90" s="16" t="s">
        <v>44</v>
      </c>
      <c r="J90" s="169"/>
      <c r="K90" s="170"/>
      <c r="L90" s="3" t="s">
        <v>22</v>
      </c>
      <c r="M90" s="3"/>
      <c r="N90" s="3"/>
      <c r="O90" s="3"/>
      <c r="P90" s="3"/>
      <c r="Q90" s="3"/>
      <c r="R90" s="3"/>
      <c r="S90" s="3"/>
      <c r="T90" s="3"/>
      <c r="U90" s="3"/>
    </row>
    <row r="91" spans="2:21" s="30" customFormat="1" ht="49.5">
      <c r="B91" s="12" t="s">
        <v>14</v>
      </c>
      <c r="C91" s="13" t="s">
        <v>187</v>
      </c>
      <c r="D91" s="13" t="s">
        <v>195</v>
      </c>
      <c r="E91" s="21">
        <f t="shared" si="1"/>
        <v>84</v>
      </c>
      <c r="F91" s="97" t="s">
        <v>72</v>
      </c>
      <c r="G91" s="21" t="s">
        <v>207</v>
      </c>
      <c r="H91" s="150" t="s">
        <v>208</v>
      </c>
      <c r="I91" s="150" t="s">
        <v>209</v>
      </c>
      <c r="J91" s="169"/>
      <c r="K91" s="170"/>
      <c r="L91" s="3" t="s">
        <v>22</v>
      </c>
      <c r="M91" s="3"/>
      <c r="N91" s="3"/>
      <c r="O91" s="3"/>
      <c r="P91" s="3"/>
      <c r="Q91" s="3"/>
      <c r="R91" s="3"/>
      <c r="S91" s="3"/>
      <c r="T91" s="3"/>
      <c r="U91" s="3"/>
    </row>
    <row r="92" spans="2:21" s="30" customFormat="1">
      <c r="B92" s="12" t="s">
        <v>14</v>
      </c>
      <c r="C92" s="13" t="s">
        <v>187</v>
      </c>
      <c r="D92" s="13" t="s">
        <v>195</v>
      </c>
      <c r="E92" s="22">
        <f t="shared" si="1"/>
        <v>85</v>
      </c>
      <c r="F92" s="266" t="s">
        <v>72</v>
      </c>
      <c r="G92" s="22" t="s">
        <v>210</v>
      </c>
      <c r="H92" s="267" t="s">
        <v>211</v>
      </c>
      <c r="I92" s="267" t="s">
        <v>84</v>
      </c>
      <c r="J92" s="248"/>
      <c r="K92" s="171"/>
      <c r="L92" s="143" t="s">
        <v>22</v>
      </c>
      <c r="M92" s="3"/>
      <c r="N92" s="3"/>
      <c r="O92" s="3"/>
      <c r="P92" s="3"/>
      <c r="Q92" s="3"/>
      <c r="R92" s="3"/>
      <c r="S92" s="3"/>
      <c r="T92" s="3"/>
      <c r="U92" s="3"/>
    </row>
    <row r="93" spans="2:21" s="30" customFormat="1">
      <c r="B93" s="35" t="s">
        <v>212</v>
      </c>
      <c r="C93" s="35" t="s">
        <v>212</v>
      </c>
      <c r="D93" s="35" t="s">
        <v>212</v>
      </c>
      <c r="E93" s="37"/>
      <c r="F93" s="36" t="s">
        <v>212</v>
      </c>
      <c r="G93" s="37" t="s">
        <v>212</v>
      </c>
      <c r="H93" s="36" t="s">
        <v>212</v>
      </c>
      <c r="I93" s="37" t="s">
        <v>212</v>
      </c>
      <c r="J93" s="37" t="s">
        <v>212</v>
      </c>
      <c r="K93" s="37" t="s">
        <v>212</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23" top="0.45" bottom="0.36" header="0.3" footer="0.3"/>
  <pageSetup paperSize="9" scale="27" fitToWidth="0" fitToHeight="0" orientation="portrait" r:id="rId1"/>
  <rowBreaks count="2" manualBreakCount="2">
    <brk id="93" max="20" man="1"/>
    <brk id="9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sheetPr>
  <dimension ref="B2:W106"/>
  <sheetViews>
    <sheetView tabSelected="1" view="pageBreakPreview" zoomScale="40" zoomScaleNormal="70" zoomScaleSheetLayoutView="40" workbookViewId="0">
      <pane ySplit="7" topLeftCell="A8" activePane="bottomLeft" state="frozen"/>
      <selection pane="bottomLeft" activeCell="O9" sqref="O9"/>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20" width="25" style="3" bestFit="1" customWidth="1"/>
    <col min="21" max="16384" width="8" style="3"/>
  </cols>
  <sheetData>
    <row r="2" spans="2:23">
      <c r="B2" s="40" t="s">
        <v>213</v>
      </c>
      <c r="D2" s="40"/>
      <c r="E2" s="30"/>
      <c r="F2" s="30"/>
      <c r="I2" s="41"/>
      <c r="J2" s="41"/>
      <c r="K2" s="41"/>
      <c r="L2" s="41"/>
      <c r="M2" s="41"/>
      <c r="N2" s="41"/>
      <c r="O2" s="41"/>
    </row>
    <row r="3" spans="2:23">
      <c r="B3" s="42" t="s">
        <v>214</v>
      </c>
      <c r="C3" s="40"/>
      <c r="D3" s="40"/>
      <c r="E3" s="30"/>
      <c r="F3" s="30"/>
      <c r="I3" s="41"/>
      <c r="J3" s="41"/>
      <c r="K3" s="41"/>
      <c r="L3" s="41"/>
      <c r="M3" s="41"/>
      <c r="N3" s="41"/>
      <c r="O3" s="41"/>
    </row>
    <row r="4" spans="2:23" ht="66">
      <c r="B4" s="105"/>
      <c r="C4" s="40"/>
      <c r="D4" s="40"/>
      <c r="E4" s="30"/>
      <c r="F4" s="30"/>
      <c r="G4" s="44" t="s">
        <v>215</v>
      </c>
      <c r="I4" s="41"/>
      <c r="J4" s="41"/>
      <c r="K4" s="41"/>
      <c r="L4" s="41"/>
      <c r="M4" s="41"/>
      <c r="N4" s="41"/>
      <c r="O4" s="41"/>
    </row>
    <row r="5" spans="2:23" ht="4.9000000000000004" customHeight="1">
      <c r="C5" s="40"/>
      <c r="D5" s="40"/>
    </row>
    <row r="6" spans="2:23" ht="18" customHeight="1">
      <c r="B6" s="96" t="s">
        <v>216</v>
      </c>
      <c r="C6" s="151">
        <v>8</v>
      </c>
      <c r="D6" s="144" t="s">
        <v>217</v>
      </c>
      <c r="E6" s="144">
        <v>9</v>
      </c>
      <c r="F6" s="144">
        <v>10</v>
      </c>
      <c r="G6" s="144">
        <v>11</v>
      </c>
      <c r="H6" s="144">
        <v>12</v>
      </c>
      <c r="I6" s="144">
        <v>1</v>
      </c>
      <c r="J6" s="144">
        <v>2</v>
      </c>
      <c r="K6" s="144">
        <v>3</v>
      </c>
      <c r="L6" s="144">
        <v>4</v>
      </c>
      <c r="M6" s="144">
        <v>5</v>
      </c>
      <c r="N6" s="144">
        <v>6</v>
      </c>
      <c r="O6" s="144">
        <v>7</v>
      </c>
      <c r="P6" s="144">
        <v>76</v>
      </c>
      <c r="Q6" s="152">
        <v>77</v>
      </c>
      <c r="R6" s="3" t="s">
        <v>212</v>
      </c>
    </row>
    <row r="7" spans="2:23" ht="51" customHeight="1">
      <c r="B7" s="153" t="s">
        <v>9</v>
      </c>
      <c r="C7" s="154" t="s">
        <v>39</v>
      </c>
      <c r="D7" s="155" t="s">
        <v>218</v>
      </c>
      <c r="E7" s="156" t="s">
        <v>219</v>
      </c>
      <c r="F7" s="156" t="s">
        <v>220</v>
      </c>
      <c r="G7" s="157" t="s">
        <v>47</v>
      </c>
      <c r="H7" s="158" t="s">
        <v>221</v>
      </c>
      <c r="I7" s="156" t="s">
        <v>18</v>
      </c>
      <c r="J7" s="156" t="s">
        <v>222</v>
      </c>
      <c r="K7" s="156" t="s">
        <v>223</v>
      </c>
      <c r="L7" s="156" t="s">
        <v>224</v>
      </c>
      <c r="M7" s="156" t="s">
        <v>225</v>
      </c>
      <c r="N7" s="157" t="s">
        <v>226</v>
      </c>
      <c r="O7" s="157" t="s">
        <v>227</v>
      </c>
      <c r="P7" s="156" t="s">
        <v>228</v>
      </c>
      <c r="Q7" s="159" t="s">
        <v>229</v>
      </c>
      <c r="R7" s="3" t="s">
        <v>212</v>
      </c>
    </row>
    <row r="8" spans="2:23">
      <c r="B8" s="45" t="s">
        <v>230</v>
      </c>
      <c r="C8" s="46">
        <v>45072</v>
      </c>
      <c r="D8" s="72" t="str">
        <f t="shared" ref="D8:D39" si="0">IF($C8 &lt;&gt; "", IF(ISERROR(MATCH($C8, 祝日, 0)), TEXT($C8, "aaa"), "祝日"), "")</f>
        <v>金</v>
      </c>
      <c r="E8" s="112">
        <v>0.41666666666666669</v>
      </c>
      <c r="F8" s="47">
        <v>10</v>
      </c>
      <c r="G8" s="49" t="s">
        <v>231</v>
      </c>
      <c r="H8" s="50">
        <v>20</v>
      </c>
      <c r="I8" s="48">
        <v>50</v>
      </c>
      <c r="J8" s="48">
        <v>10</v>
      </c>
      <c r="K8" s="48">
        <v>0.5</v>
      </c>
      <c r="L8" s="48">
        <v>9.5</v>
      </c>
      <c r="M8" s="48">
        <v>35</v>
      </c>
      <c r="N8" s="48">
        <v>5</v>
      </c>
      <c r="O8" s="48">
        <v>30</v>
      </c>
      <c r="P8" s="103">
        <v>50</v>
      </c>
      <c r="Q8" s="133">
        <v>40</v>
      </c>
      <c r="R8" s="3" t="s">
        <v>212</v>
      </c>
    </row>
    <row r="9" spans="2:23">
      <c r="B9" s="185" t="s">
        <v>232</v>
      </c>
      <c r="C9" s="186">
        <v>45568</v>
      </c>
      <c r="D9" s="187" t="str">
        <f t="shared" si="0"/>
        <v>木</v>
      </c>
      <c r="E9" s="188">
        <v>0.5625</v>
      </c>
      <c r="F9" s="189">
        <v>13</v>
      </c>
      <c r="G9" s="190" t="s">
        <v>233</v>
      </c>
      <c r="H9" s="191">
        <v>23</v>
      </c>
      <c r="I9" s="192">
        <v>5.2999999999999972</v>
      </c>
      <c r="J9" s="192">
        <v>2.5206438294478728</v>
      </c>
      <c r="K9" s="192">
        <v>3.9219607354292099E-2</v>
      </c>
      <c r="L9" s="192">
        <v>2.4814242220935805</v>
      </c>
      <c r="M9" s="193">
        <v>2.7793561705521244</v>
      </c>
      <c r="N9" s="193">
        <v>1.3768733421668697</v>
      </c>
      <c r="O9" s="193">
        <v>1.4024828283852548</v>
      </c>
      <c r="P9" s="194">
        <v>72</v>
      </c>
      <c r="Q9" s="195">
        <v>66</v>
      </c>
      <c r="R9" s="3" t="s">
        <v>212</v>
      </c>
      <c r="T9" s="280"/>
    </row>
    <row r="10" spans="2:23">
      <c r="B10" s="196"/>
      <c r="C10" s="186">
        <v>45568</v>
      </c>
      <c r="D10" s="187" t="str">
        <f t="shared" si="0"/>
        <v>木</v>
      </c>
      <c r="E10" s="188">
        <v>0.60416666666424135</v>
      </c>
      <c r="F10" s="189">
        <v>10</v>
      </c>
      <c r="G10" s="190" t="s">
        <v>233</v>
      </c>
      <c r="H10" s="191">
        <v>21</v>
      </c>
      <c r="I10" s="192">
        <v>5.2999999999999989</v>
      </c>
      <c r="J10" s="192">
        <v>2.5093976995982472</v>
      </c>
      <c r="K10" s="192">
        <v>4.0330924435477297E-2</v>
      </c>
      <c r="L10" s="192">
        <v>2.4690667751627697</v>
      </c>
      <c r="M10" s="193">
        <v>2.7906023004017522</v>
      </c>
      <c r="N10" s="193">
        <v>1.3949691153331543</v>
      </c>
      <c r="O10" s="193">
        <v>1.3956331850685981</v>
      </c>
      <c r="P10" s="194">
        <v>66</v>
      </c>
      <c r="Q10" s="195">
        <v>61</v>
      </c>
      <c r="R10" s="3" t="s">
        <v>212</v>
      </c>
      <c r="T10" s="280"/>
    </row>
    <row r="11" spans="2:23">
      <c r="B11" s="196"/>
      <c r="C11" s="186">
        <v>45568</v>
      </c>
      <c r="D11" s="187" t="str">
        <f t="shared" si="0"/>
        <v>木</v>
      </c>
      <c r="E11" s="188">
        <v>0.64583333333575865</v>
      </c>
      <c r="F11" s="189">
        <v>7</v>
      </c>
      <c r="G11" s="190" t="s">
        <v>233</v>
      </c>
      <c r="H11" s="191">
        <v>19</v>
      </c>
      <c r="I11" s="192">
        <v>5.2991716817851398</v>
      </c>
      <c r="J11" s="192">
        <v>2.5190956258382298</v>
      </c>
      <c r="K11" s="192">
        <v>9.16508993988394E-2</v>
      </c>
      <c r="L11" s="192">
        <v>2.4274447264393904</v>
      </c>
      <c r="M11" s="193">
        <v>2.7800760559469104</v>
      </c>
      <c r="N11" s="193">
        <v>1.3825166575572996</v>
      </c>
      <c r="O11" s="193">
        <v>1.3975593983896111</v>
      </c>
      <c r="P11" s="194">
        <v>60</v>
      </c>
      <c r="Q11" s="195">
        <v>56</v>
      </c>
      <c r="R11" s="3" t="s">
        <v>212</v>
      </c>
      <c r="T11" s="280"/>
      <c r="V11" s="52"/>
      <c r="W11" s="52"/>
    </row>
    <row r="12" spans="2:23">
      <c r="B12" s="196"/>
      <c r="C12" s="186">
        <v>45569</v>
      </c>
      <c r="D12" s="187" t="str">
        <f t="shared" si="0"/>
        <v>金</v>
      </c>
      <c r="E12" s="188">
        <v>0.39583333333575865</v>
      </c>
      <c r="F12" s="189">
        <v>7</v>
      </c>
      <c r="G12" s="190" t="s">
        <v>234</v>
      </c>
      <c r="H12" s="191">
        <v>23</v>
      </c>
      <c r="I12" s="192">
        <v>5.2999999999999989</v>
      </c>
      <c r="J12" s="192">
        <v>2.5156090884377407</v>
      </c>
      <c r="K12" s="192">
        <v>3.6938762936930901E-2</v>
      </c>
      <c r="L12" s="192">
        <v>2.4786703255008096</v>
      </c>
      <c r="M12" s="193">
        <v>2.7843909115622587</v>
      </c>
      <c r="N12" s="193">
        <v>1.3842713676933429</v>
      </c>
      <c r="O12" s="193">
        <v>1.400119543868916</v>
      </c>
      <c r="P12" s="194">
        <v>87</v>
      </c>
      <c r="Q12" s="195">
        <v>82</v>
      </c>
      <c r="R12" s="3" t="s">
        <v>212</v>
      </c>
      <c r="T12" s="280"/>
    </row>
    <row r="13" spans="2:23">
      <c r="B13" s="196"/>
      <c r="C13" s="186">
        <v>45569</v>
      </c>
      <c r="D13" s="187" t="str">
        <f t="shared" si="0"/>
        <v>金</v>
      </c>
      <c r="E13" s="188">
        <v>0.4375</v>
      </c>
      <c r="F13" s="189">
        <v>6</v>
      </c>
      <c r="G13" s="190" t="s">
        <v>233</v>
      </c>
      <c r="H13" s="191">
        <v>23</v>
      </c>
      <c r="I13" s="192">
        <v>5.2999999999999972</v>
      </c>
      <c r="J13" s="192">
        <v>2.4976624887022369</v>
      </c>
      <c r="K13" s="192">
        <v>3.2820179207216499E-2</v>
      </c>
      <c r="L13" s="192">
        <v>2.4648423094950203</v>
      </c>
      <c r="M13" s="193">
        <v>2.8023375112977602</v>
      </c>
      <c r="N13" s="193">
        <v>1.40603111235805</v>
      </c>
      <c r="O13" s="193">
        <v>1.3963063989397102</v>
      </c>
      <c r="P13" s="194">
        <v>82</v>
      </c>
      <c r="Q13" s="195">
        <v>77</v>
      </c>
      <c r="R13" s="3" t="s">
        <v>212</v>
      </c>
      <c r="T13" s="280"/>
    </row>
    <row r="14" spans="2:23">
      <c r="B14" s="196"/>
      <c r="C14" s="186">
        <v>45569</v>
      </c>
      <c r="D14" s="187" t="str">
        <f t="shared" si="0"/>
        <v>金</v>
      </c>
      <c r="E14" s="188">
        <v>0.47916666666424135</v>
      </c>
      <c r="F14" s="189">
        <v>6</v>
      </c>
      <c r="G14" s="190" t="s">
        <v>234</v>
      </c>
      <c r="H14" s="191">
        <v>23</v>
      </c>
      <c r="I14" s="192">
        <v>5.3</v>
      </c>
      <c r="J14" s="192">
        <v>2.5136358410891262</v>
      </c>
      <c r="K14" s="192">
        <v>6.6633822650846192E-2</v>
      </c>
      <c r="L14" s="192">
        <v>2.4470020184382801</v>
      </c>
      <c r="M14" s="193">
        <v>2.7863641589108736</v>
      </c>
      <c r="N14" s="193">
        <v>1.3866107172307118</v>
      </c>
      <c r="O14" s="193">
        <v>1.399753441680162</v>
      </c>
      <c r="P14" s="194">
        <v>77</v>
      </c>
      <c r="Q14" s="195">
        <v>71</v>
      </c>
      <c r="R14" s="3" t="s">
        <v>212</v>
      </c>
      <c r="T14" s="280"/>
    </row>
    <row r="15" spans="2:23">
      <c r="B15" s="196"/>
      <c r="C15" s="186">
        <v>45569</v>
      </c>
      <c r="D15" s="187" t="str">
        <f t="shared" si="0"/>
        <v>金</v>
      </c>
      <c r="E15" s="188">
        <v>0.5625</v>
      </c>
      <c r="F15" s="189">
        <v>11</v>
      </c>
      <c r="G15" s="190" t="s">
        <v>233</v>
      </c>
      <c r="H15" s="191">
        <v>24</v>
      </c>
      <c r="I15" s="192">
        <v>5.3</v>
      </c>
      <c r="J15" s="192">
        <v>2.502809395215813</v>
      </c>
      <c r="K15" s="192">
        <v>5.2053760907762703E-2</v>
      </c>
      <c r="L15" s="192">
        <v>2.4507556343080501</v>
      </c>
      <c r="M15" s="193">
        <v>2.7971906047841868</v>
      </c>
      <c r="N15" s="193">
        <v>1.5029229790434071</v>
      </c>
      <c r="O15" s="193">
        <v>1.2942676257407799</v>
      </c>
      <c r="P15" s="194">
        <v>70</v>
      </c>
      <c r="Q15" s="195">
        <v>64</v>
      </c>
      <c r="R15" s="3" t="s">
        <v>212</v>
      </c>
      <c r="T15" s="280"/>
    </row>
    <row r="16" spans="2:23">
      <c r="B16" s="196"/>
      <c r="C16" s="186">
        <v>45569</v>
      </c>
      <c r="D16" s="187" t="str">
        <f t="shared" si="0"/>
        <v>金</v>
      </c>
      <c r="E16" s="188">
        <v>0.60416666666424135</v>
      </c>
      <c r="F16" s="189">
        <v>9</v>
      </c>
      <c r="G16" s="190" t="s">
        <v>233</v>
      </c>
      <c r="H16" s="191">
        <v>24</v>
      </c>
      <c r="I16" s="192">
        <v>5.272335210914437</v>
      </c>
      <c r="J16" s="192">
        <v>2.5173614001187339</v>
      </c>
      <c r="K16" s="192">
        <v>3.2050117257903903E-2</v>
      </c>
      <c r="L16" s="192">
        <v>2.4853112828608301</v>
      </c>
      <c r="M16" s="193">
        <v>2.7549738107957031</v>
      </c>
      <c r="N16" s="193">
        <v>1.3935357660254959</v>
      </c>
      <c r="O16" s="193">
        <v>1.361438044770207</v>
      </c>
      <c r="P16" s="194">
        <v>63</v>
      </c>
      <c r="Q16" s="195">
        <v>59</v>
      </c>
      <c r="R16" s="3" t="s">
        <v>212</v>
      </c>
      <c r="T16" s="280"/>
    </row>
    <row r="17" spans="2:20">
      <c r="B17" s="196"/>
      <c r="C17" s="186">
        <v>45569</v>
      </c>
      <c r="D17" s="187" t="str">
        <f t="shared" si="0"/>
        <v>金</v>
      </c>
      <c r="E17" s="188">
        <v>0.64583333333575865</v>
      </c>
      <c r="F17" s="189">
        <v>7</v>
      </c>
      <c r="G17" s="190" t="s">
        <v>234</v>
      </c>
      <c r="H17" s="191">
        <v>23</v>
      </c>
      <c r="I17" s="192">
        <v>2.375</v>
      </c>
      <c r="J17" s="192">
        <v>0.875</v>
      </c>
      <c r="K17" s="192">
        <v>0</v>
      </c>
      <c r="L17" s="192">
        <v>0.875</v>
      </c>
      <c r="M17" s="193">
        <v>1.5</v>
      </c>
      <c r="N17" s="193">
        <v>1.4</v>
      </c>
      <c r="O17" s="193">
        <v>0</v>
      </c>
      <c r="P17" s="194">
        <v>58</v>
      </c>
      <c r="Q17" s="195">
        <v>56</v>
      </c>
      <c r="R17" s="3" t="s">
        <v>212</v>
      </c>
      <c r="T17" s="280"/>
    </row>
    <row r="18" spans="2:20">
      <c r="B18" s="196"/>
      <c r="C18" s="186">
        <v>45570</v>
      </c>
      <c r="D18" s="187" t="str">
        <f t="shared" si="0"/>
        <v>土</v>
      </c>
      <c r="E18" s="188">
        <v>0.39583333333575865</v>
      </c>
      <c r="F18" s="189">
        <v>6</v>
      </c>
      <c r="G18" s="190" t="s">
        <v>233</v>
      </c>
      <c r="H18" s="191">
        <v>19</v>
      </c>
      <c r="I18" s="192">
        <v>5.2999999999999989</v>
      </c>
      <c r="J18" s="192">
        <v>2.4580935025356996</v>
      </c>
      <c r="K18" s="192">
        <v>3.2118927773949896E-2</v>
      </c>
      <c r="L18" s="192">
        <v>2.5</v>
      </c>
      <c r="M18" s="193">
        <v>2.8419064974642998</v>
      </c>
      <c r="N18" s="193">
        <v>1.4</v>
      </c>
      <c r="O18" s="193">
        <v>1.385241503223906</v>
      </c>
      <c r="P18" s="194">
        <v>88</v>
      </c>
      <c r="Q18" s="195">
        <v>84</v>
      </c>
      <c r="R18" s="3" t="s">
        <v>212</v>
      </c>
      <c r="T18" s="280"/>
    </row>
    <row r="19" spans="2:20">
      <c r="B19" s="196"/>
      <c r="C19" s="186">
        <v>45570</v>
      </c>
      <c r="D19" s="187" t="str">
        <f t="shared" si="0"/>
        <v>土</v>
      </c>
      <c r="E19" s="188">
        <v>0.4375</v>
      </c>
      <c r="F19" s="189">
        <v>8</v>
      </c>
      <c r="G19" s="190" t="s">
        <v>233</v>
      </c>
      <c r="H19" s="191">
        <v>20</v>
      </c>
      <c r="I19" s="192">
        <v>5.2864059959620135</v>
      </c>
      <c r="J19" s="192">
        <v>2.450603752742563</v>
      </c>
      <c r="K19" s="192">
        <v>3.1660492844073004E-2</v>
      </c>
      <c r="L19" s="192">
        <v>2.5</v>
      </c>
      <c r="M19" s="193">
        <v>2.8358022432194505</v>
      </c>
      <c r="N19" s="193">
        <v>1.4</v>
      </c>
      <c r="O19" s="193">
        <v>1.3602106174764508</v>
      </c>
      <c r="P19" s="194">
        <v>83</v>
      </c>
      <c r="Q19" s="195">
        <v>79</v>
      </c>
      <c r="R19" s="3" t="s">
        <v>212</v>
      </c>
      <c r="T19" s="280"/>
    </row>
    <row r="20" spans="2:20">
      <c r="B20" s="196"/>
      <c r="C20" s="186">
        <v>45570</v>
      </c>
      <c r="D20" s="187" t="str">
        <f t="shared" si="0"/>
        <v>土</v>
      </c>
      <c r="E20" s="188">
        <v>0.47916666666424135</v>
      </c>
      <c r="F20" s="189">
        <v>14</v>
      </c>
      <c r="G20" s="190" t="s">
        <v>233</v>
      </c>
      <c r="H20" s="191">
        <v>20</v>
      </c>
      <c r="I20" s="192">
        <v>5.3</v>
      </c>
      <c r="J20" s="192">
        <v>2.4556395303127032</v>
      </c>
      <c r="K20" s="192">
        <v>4.16015085106732E-2</v>
      </c>
      <c r="L20" s="192">
        <v>2.5</v>
      </c>
      <c r="M20" s="193">
        <v>2.8443604696872966</v>
      </c>
      <c r="N20" s="193">
        <v>1.4</v>
      </c>
      <c r="O20" s="193">
        <v>1.3800008689479131</v>
      </c>
      <c r="P20" s="194">
        <v>79</v>
      </c>
      <c r="Q20" s="195">
        <v>74</v>
      </c>
      <c r="R20" s="3" t="s">
        <v>212</v>
      </c>
      <c r="T20" s="280"/>
    </row>
    <row r="21" spans="2:20">
      <c r="B21" s="196"/>
      <c r="C21" s="186">
        <v>45570</v>
      </c>
      <c r="D21" s="187" t="str">
        <f t="shared" si="0"/>
        <v>土</v>
      </c>
      <c r="E21" s="188">
        <v>0.5625</v>
      </c>
      <c r="F21" s="189">
        <v>14</v>
      </c>
      <c r="G21" s="190" t="s">
        <v>233</v>
      </c>
      <c r="H21" s="191">
        <v>20</v>
      </c>
      <c r="I21" s="192">
        <v>5.3</v>
      </c>
      <c r="J21" s="192">
        <v>2.4544616084855528</v>
      </c>
      <c r="K21" s="192">
        <v>6.6714212256253305E-2</v>
      </c>
      <c r="L21" s="192">
        <v>2.3877473962292997</v>
      </c>
      <c r="M21" s="193">
        <v>2.845538391514447</v>
      </c>
      <c r="N21" s="193">
        <v>1.4</v>
      </c>
      <c r="O21" s="193">
        <v>1.372725151372451</v>
      </c>
      <c r="P21" s="194">
        <v>72</v>
      </c>
      <c r="Q21" s="195">
        <v>67</v>
      </c>
      <c r="R21" s="3" t="s">
        <v>212</v>
      </c>
      <c r="T21" s="280"/>
    </row>
    <row r="22" spans="2:20">
      <c r="B22" s="196"/>
      <c r="C22" s="186">
        <v>45570</v>
      </c>
      <c r="D22" s="187" t="str">
        <f t="shared" si="0"/>
        <v>土</v>
      </c>
      <c r="E22" s="188">
        <v>0.60416666666424135</v>
      </c>
      <c r="F22" s="189">
        <v>9</v>
      </c>
      <c r="G22" s="190" t="s">
        <v>233</v>
      </c>
      <c r="H22" s="191">
        <v>20</v>
      </c>
      <c r="I22" s="192">
        <v>5.3</v>
      </c>
      <c r="J22" s="192">
        <v>2.4542212494570323</v>
      </c>
      <c r="K22" s="192">
        <v>3.44444459224722E-2</v>
      </c>
      <c r="L22" s="192">
        <v>2.5</v>
      </c>
      <c r="M22" s="193">
        <v>2.8457787505429675</v>
      </c>
      <c r="N22" s="193">
        <v>1.4</v>
      </c>
      <c r="O22" s="193">
        <v>1.3668747653727191</v>
      </c>
      <c r="P22" s="194">
        <v>67</v>
      </c>
      <c r="Q22" s="195">
        <v>62</v>
      </c>
      <c r="R22" s="3" t="s">
        <v>212</v>
      </c>
      <c r="T22" s="280"/>
    </row>
    <row r="23" spans="2:20">
      <c r="B23" s="196"/>
      <c r="C23" s="186">
        <v>45570</v>
      </c>
      <c r="D23" s="187" t="str">
        <f t="shared" si="0"/>
        <v>土</v>
      </c>
      <c r="E23" s="188">
        <v>0.64583333333575865</v>
      </c>
      <c r="F23" s="189">
        <v>13</v>
      </c>
      <c r="G23" s="190" t="s">
        <v>233</v>
      </c>
      <c r="H23" s="191">
        <v>20</v>
      </c>
      <c r="I23" s="192">
        <v>5.2999999999999989</v>
      </c>
      <c r="J23" s="192">
        <v>2.4507767933369404</v>
      </c>
      <c r="K23" s="192">
        <v>3.30576977995507E-2</v>
      </c>
      <c r="L23" s="192">
        <v>2.5</v>
      </c>
      <c r="M23" s="193">
        <v>2.8492232066630585</v>
      </c>
      <c r="N23" s="193">
        <v>1.4</v>
      </c>
      <c r="O23" s="193">
        <v>1.3692088339852531</v>
      </c>
      <c r="P23" s="194">
        <v>62</v>
      </c>
      <c r="Q23" s="195">
        <v>57</v>
      </c>
      <c r="R23" s="3" t="s">
        <v>212</v>
      </c>
      <c r="T23" s="280"/>
    </row>
    <row r="24" spans="2:20">
      <c r="B24" s="196"/>
      <c r="C24" s="186"/>
      <c r="D24" s="187" t="str">
        <f t="shared" si="0"/>
        <v/>
      </c>
      <c r="E24" s="188"/>
      <c r="F24" s="189"/>
      <c r="G24" s="190"/>
      <c r="H24" s="191"/>
      <c r="I24" s="192"/>
      <c r="J24" s="192"/>
      <c r="K24" s="192"/>
      <c r="L24" s="192"/>
      <c r="M24" s="193"/>
      <c r="N24" s="193"/>
      <c r="O24" s="193"/>
      <c r="P24" s="194"/>
      <c r="Q24" s="195"/>
      <c r="R24" s="3" t="s">
        <v>212</v>
      </c>
    </row>
    <row r="25" spans="2:20">
      <c r="B25" s="196"/>
      <c r="C25" s="186"/>
      <c r="D25" s="187" t="str">
        <f t="shared" si="0"/>
        <v/>
      </c>
      <c r="E25" s="188"/>
      <c r="F25" s="189"/>
      <c r="G25" s="190"/>
      <c r="H25" s="191"/>
      <c r="I25" s="192"/>
      <c r="J25" s="192"/>
      <c r="K25" s="192"/>
      <c r="L25" s="192"/>
      <c r="M25" s="193"/>
      <c r="N25" s="193"/>
      <c r="O25" s="193"/>
      <c r="P25" s="194"/>
      <c r="Q25" s="195"/>
      <c r="R25" s="3" t="s">
        <v>212</v>
      </c>
    </row>
    <row r="26" spans="2:20">
      <c r="B26" s="196"/>
      <c r="C26" s="186"/>
      <c r="D26" s="187" t="str">
        <f t="shared" si="0"/>
        <v/>
      </c>
      <c r="E26" s="188"/>
      <c r="F26" s="189"/>
      <c r="G26" s="190"/>
      <c r="H26" s="191"/>
      <c r="I26" s="192"/>
      <c r="J26" s="192"/>
      <c r="K26" s="192"/>
      <c r="L26" s="192"/>
      <c r="M26" s="193"/>
      <c r="N26" s="193"/>
      <c r="O26" s="193"/>
      <c r="P26" s="194"/>
      <c r="Q26" s="195"/>
      <c r="R26" s="3" t="s">
        <v>212</v>
      </c>
    </row>
    <row r="27" spans="2:20">
      <c r="B27" s="196"/>
      <c r="C27" s="186"/>
      <c r="D27" s="187" t="str">
        <f t="shared" si="0"/>
        <v/>
      </c>
      <c r="E27" s="188"/>
      <c r="F27" s="189"/>
      <c r="G27" s="190"/>
      <c r="H27" s="191"/>
      <c r="I27" s="192"/>
      <c r="J27" s="192"/>
      <c r="K27" s="192"/>
      <c r="L27" s="192"/>
      <c r="M27" s="193"/>
      <c r="N27" s="193"/>
      <c r="O27" s="193"/>
      <c r="P27" s="194"/>
      <c r="Q27" s="195"/>
      <c r="R27" s="3" t="s">
        <v>212</v>
      </c>
    </row>
    <row r="28" spans="2:20">
      <c r="B28" s="196"/>
      <c r="C28" s="186"/>
      <c r="D28" s="187" t="str">
        <f t="shared" si="0"/>
        <v/>
      </c>
      <c r="E28" s="188"/>
      <c r="F28" s="189"/>
      <c r="G28" s="190"/>
      <c r="H28" s="191"/>
      <c r="I28" s="192"/>
      <c r="J28" s="192"/>
      <c r="K28" s="192"/>
      <c r="L28" s="192"/>
      <c r="M28" s="193"/>
      <c r="N28" s="193"/>
      <c r="O28" s="193"/>
      <c r="P28" s="194"/>
      <c r="Q28" s="195"/>
      <c r="R28" s="3" t="s">
        <v>212</v>
      </c>
    </row>
    <row r="29" spans="2:20">
      <c r="B29" s="196"/>
      <c r="C29" s="186"/>
      <c r="D29" s="187" t="str">
        <f t="shared" si="0"/>
        <v/>
      </c>
      <c r="E29" s="188"/>
      <c r="F29" s="189"/>
      <c r="G29" s="190"/>
      <c r="H29" s="191"/>
      <c r="I29" s="192"/>
      <c r="J29" s="192"/>
      <c r="K29" s="192"/>
      <c r="L29" s="192"/>
      <c r="M29" s="193"/>
      <c r="N29" s="193"/>
      <c r="O29" s="193"/>
      <c r="P29" s="194"/>
      <c r="Q29" s="195"/>
      <c r="R29" s="3" t="s">
        <v>212</v>
      </c>
    </row>
    <row r="30" spans="2:20">
      <c r="B30" s="196"/>
      <c r="C30" s="186"/>
      <c r="D30" s="187" t="str">
        <f t="shared" si="0"/>
        <v/>
      </c>
      <c r="E30" s="188"/>
      <c r="F30" s="189"/>
      <c r="G30" s="190"/>
      <c r="H30" s="191"/>
      <c r="I30" s="192"/>
      <c r="J30" s="192"/>
      <c r="K30" s="192"/>
      <c r="L30" s="192"/>
      <c r="M30" s="193"/>
      <c r="N30" s="193"/>
      <c r="O30" s="193"/>
      <c r="P30" s="194"/>
      <c r="Q30" s="195"/>
      <c r="R30" s="3" t="s">
        <v>212</v>
      </c>
    </row>
    <row r="31" spans="2:20">
      <c r="B31" s="196"/>
      <c r="C31" s="186"/>
      <c r="D31" s="187" t="str">
        <f t="shared" si="0"/>
        <v/>
      </c>
      <c r="E31" s="188"/>
      <c r="F31" s="189"/>
      <c r="G31" s="190"/>
      <c r="H31" s="191"/>
      <c r="I31" s="192"/>
      <c r="J31" s="192"/>
      <c r="K31" s="192"/>
      <c r="L31" s="192"/>
      <c r="M31" s="193"/>
      <c r="N31" s="193"/>
      <c r="O31" s="193"/>
      <c r="P31" s="194"/>
      <c r="Q31" s="195"/>
      <c r="R31" s="3" t="s">
        <v>212</v>
      </c>
    </row>
    <row r="32" spans="2:20">
      <c r="B32" s="196"/>
      <c r="C32" s="186"/>
      <c r="D32" s="187" t="str">
        <f t="shared" si="0"/>
        <v/>
      </c>
      <c r="E32" s="188"/>
      <c r="F32" s="189"/>
      <c r="G32" s="190"/>
      <c r="H32" s="191"/>
      <c r="I32" s="192"/>
      <c r="J32" s="192"/>
      <c r="K32" s="192"/>
      <c r="L32" s="192"/>
      <c r="M32" s="193"/>
      <c r="N32" s="193"/>
      <c r="O32" s="193"/>
      <c r="P32" s="194"/>
      <c r="Q32" s="195"/>
      <c r="R32" s="3" t="s">
        <v>212</v>
      </c>
    </row>
    <row r="33" spans="2:18">
      <c r="B33" s="196"/>
      <c r="C33" s="186"/>
      <c r="D33" s="187" t="str">
        <f t="shared" si="0"/>
        <v/>
      </c>
      <c r="E33" s="188"/>
      <c r="F33" s="189"/>
      <c r="G33" s="190"/>
      <c r="H33" s="191"/>
      <c r="I33" s="192"/>
      <c r="J33" s="192"/>
      <c r="K33" s="192"/>
      <c r="L33" s="192"/>
      <c r="M33" s="193"/>
      <c r="N33" s="193"/>
      <c r="O33" s="193"/>
      <c r="P33" s="194"/>
      <c r="Q33" s="195"/>
      <c r="R33" s="3" t="s">
        <v>212</v>
      </c>
    </row>
    <row r="34" spans="2:18">
      <c r="B34" s="196"/>
      <c r="C34" s="186"/>
      <c r="D34" s="187" t="str">
        <f t="shared" si="0"/>
        <v/>
      </c>
      <c r="E34" s="188"/>
      <c r="F34" s="189"/>
      <c r="G34" s="190"/>
      <c r="H34" s="191"/>
      <c r="I34" s="192"/>
      <c r="J34" s="192"/>
      <c r="K34" s="192"/>
      <c r="L34" s="192"/>
      <c r="M34" s="193"/>
      <c r="N34" s="193"/>
      <c r="O34" s="193"/>
      <c r="P34" s="194"/>
      <c r="Q34" s="195"/>
      <c r="R34" s="3" t="s">
        <v>212</v>
      </c>
    </row>
    <row r="35" spans="2:18">
      <c r="B35" s="196"/>
      <c r="C35" s="186"/>
      <c r="D35" s="187" t="str">
        <f t="shared" si="0"/>
        <v/>
      </c>
      <c r="E35" s="188"/>
      <c r="F35" s="189"/>
      <c r="G35" s="190"/>
      <c r="H35" s="191"/>
      <c r="I35" s="192"/>
      <c r="J35" s="192"/>
      <c r="K35" s="192"/>
      <c r="L35" s="192"/>
      <c r="M35" s="193"/>
      <c r="N35" s="193"/>
      <c r="O35" s="193"/>
      <c r="P35" s="194"/>
      <c r="Q35" s="195"/>
      <c r="R35" s="3" t="s">
        <v>212</v>
      </c>
    </row>
    <row r="36" spans="2:18">
      <c r="B36" s="196"/>
      <c r="C36" s="186"/>
      <c r="D36" s="187" t="str">
        <f t="shared" si="0"/>
        <v/>
      </c>
      <c r="E36" s="188"/>
      <c r="F36" s="189"/>
      <c r="G36" s="190"/>
      <c r="H36" s="191"/>
      <c r="I36" s="192"/>
      <c r="J36" s="192"/>
      <c r="K36" s="192"/>
      <c r="L36" s="192"/>
      <c r="M36" s="193"/>
      <c r="N36" s="193"/>
      <c r="O36" s="193"/>
      <c r="P36" s="194"/>
      <c r="Q36" s="195"/>
      <c r="R36" s="3" t="s">
        <v>212</v>
      </c>
    </row>
    <row r="37" spans="2:18">
      <c r="B37" s="196"/>
      <c r="C37" s="186"/>
      <c r="D37" s="187" t="str">
        <f t="shared" si="0"/>
        <v/>
      </c>
      <c r="E37" s="188"/>
      <c r="F37" s="189"/>
      <c r="G37" s="190"/>
      <c r="H37" s="191"/>
      <c r="I37" s="192"/>
      <c r="J37" s="192"/>
      <c r="K37" s="192"/>
      <c r="L37" s="192"/>
      <c r="M37" s="193"/>
      <c r="N37" s="193"/>
      <c r="O37" s="193"/>
      <c r="P37" s="194"/>
      <c r="Q37" s="195"/>
      <c r="R37" s="3" t="s">
        <v>212</v>
      </c>
    </row>
    <row r="38" spans="2:18">
      <c r="B38" s="196"/>
      <c r="C38" s="186"/>
      <c r="D38" s="187" t="str">
        <f t="shared" si="0"/>
        <v/>
      </c>
      <c r="E38" s="188"/>
      <c r="F38" s="189"/>
      <c r="G38" s="190"/>
      <c r="H38" s="191"/>
      <c r="I38" s="192"/>
      <c r="J38" s="192"/>
      <c r="K38" s="192"/>
      <c r="L38" s="192"/>
      <c r="M38" s="193"/>
      <c r="N38" s="193"/>
      <c r="O38" s="193"/>
      <c r="P38" s="194"/>
      <c r="Q38" s="195"/>
      <c r="R38" s="3" t="s">
        <v>212</v>
      </c>
    </row>
    <row r="39" spans="2:18">
      <c r="B39" s="196"/>
      <c r="C39" s="186"/>
      <c r="D39" s="187" t="str">
        <f t="shared" si="0"/>
        <v/>
      </c>
      <c r="E39" s="188"/>
      <c r="F39" s="189"/>
      <c r="G39" s="190"/>
      <c r="H39" s="191"/>
      <c r="I39" s="192"/>
      <c r="J39" s="192"/>
      <c r="K39" s="192"/>
      <c r="L39" s="192"/>
      <c r="M39" s="193"/>
      <c r="N39" s="193"/>
      <c r="O39" s="193"/>
      <c r="P39" s="194"/>
      <c r="Q39" s="195"/>
      <c r="R39" s="3" t="s">
        <v>212</v>
      </c>
    </row>
    <row r="40" spans="2:18">
      <c r="B40" s="196"/>
      <c r="C40" s="186"/>
      <c r="D40" s="187" t="str">
        <f t="shared" ref="D40:D71" si="1">IF($C40 &lt;&gt; "", IF(ISERROR(MATCH($C40, 祝日, 0)), TEXT($C40, "aaa"), "祝日"), "")</f>
        <v/>
      </c>
      <c r="E40" s="188"/>
      <c r="F40" s="189"/>
      <c r="G40" s="190"/>
      <c r="H40" s="191"/>
      <c r="I40" s="192"/>
      <c r="J40" s="192"/>
      <c r="K40" s="192"/>
      <c r="L40" s="192"/>
      <c r="M40" s="193"/>
      <c r="N40" s="193"/>
      <c r="O40" s="193"/>
      <c r="P40" s="194"/>
      <c r="Q40" s="195"/>
      <c r="R40" s="3" t="s">
        <v>212</v>
      </c>
    </row>
    <row r="41" spans="2:18">
      <c r="B41" s="196"/>
      <c r="C41" s="186"/>
      <c r="D41" s="187" t="str">
        <f t="shared" si="1"/>
        <v/>
      </c>
      <c r="E41" s="188"/>
      <c r="F41" s="189"/>
      <c r="G41" s="190"/>
      <c r="H41" s="191"/>
      <c r="I41" s="192"/>
      <c r="J41" s="192"/>
      <c r="K41" s="192"/>
      <c r="L41" s="192"/>
      <c r="M41" s="193"/>
      <c r="N41" s="193"/>
      <c r="O41" s="193"/>
      <c r="P41" s="194"/>
      <c r="Q41" s="195"/>
      <c r="R41" s="3" t="s">
        <v>212</v>
      </c>
    </row>
    <row r="42" spans="2:18">
      <c r="B42" s="196"/>
      <c r="C42" s="186"/>
      <c r="D42" s="187" t="str">
        <f t="shared" si="1"/>
        <v/>
      </c>
      <c r="E42" s="188"/>
      <c r="F42" s="189"/>
      <c r="G42" s="190"/>
      <c r="H42" s="191"/>
      <c r="I42" s="192"/>
      <c r="J42" s="192"/>
      <c r="K42" s="192"/>
      <c r="L42" s="192"/>
      <c r="M42" s="193"/>
      <c r="N42" s="193"/>
      <c r="O42" s="193"/>
      <c r="P42" s="194"/>
      <c r="Q42" s="195"/>
      <c r="R42" s="3" t="s">
        <v>212</v>
      </c>
    </row>
    <row r="43" spans="2:18">
      <c r="B43" s="196"/>
      <c r="C43" s="186"/>
      <c r="D43" s="187" t="str">
        <f t="shared" si="1"/>
        <v/>
      </c>
      <c r="E43" s="188"/>
      <c r="F43" s="189"/>
      <c r="G43" s="190"/>
      <c r="H43" s="191"/>
      <c r="I43" s="192"/>
      <c r="J43" s="192"/>
      <c r="K43" s="192"/>
      <c r="L43" s="192"/>
      <c r="M43" s="193"/>
      <c r="N43" s="193"/>
      <c r="O43" s="193"/>
      <c r="P43" s="194"/>
      <c r="Q43" s="195"/>
      <c r="R43" s="3" t="s">
        <v>212</v>
      </c>
    </row>
    <row r="44" spans="2:18">
      <c r="B44" s="196"/>
      <c r="C44" s="186"/>
      <c r="D44" s="187" t="str">
        <f t="shared" si="1"/>
        <v/>
      </c>
      <c r="E44" s="188"/>
      <c r="F44" s="189"/>
      <c r="G44" s="190"/>
      <c r="H44" s="191"/>
      <c r="I44" s="192"/>
      <c r="J44" s="192"/>
      <c r="K44" s="192"/>
      <c r="L44" s="192"/>
      <c r="M44" s="193"/>
      <c r="N44" s="193"/>
      <c r="O44" s="193"/>
      <c r="P44" s="194"/>
      <c r="Q44" s="195"/>
      <c r="R44" s="3" t="s">
        <v>212</v>
      </c>
    </row>
    <row r="45" spans="2:18">
      <c r="B45" s="196"/>
      <c r="C45" s="186"/>
      <c r="D45" s="187" t="str">
        <f t="shared" si="1"/>
        <v/>
      </c>
      <c r="E45" s="188"/>
      <c r="F45" s="189"/>
      <c r="G45" s="190"/>
      <c r="H45" s="191"/>
      <c r="I45" s="192"/>
      <c r="J45" s="192"/>
      <c r="K45" s="192"/>
      <c r="L45" s="192"/>
      <c r="M45" s="193"/>
      <c r="N45" s="193"/>
      <c r="O45" s="193"/>
      <c r="P45" s="194"/>
      <c r="Q45" s="195"/>
      <c r="R45" s="3" t="s">
        <v>212</v>
      </c>
    </row>
    <row r="46" spans="2:18">
      <c r="B46" s="196"/>
      <c r="C46" s="186"/>
      <c r="D46" s="187" t="str">
        <f t="shared" si="1"/>
        <v/>
      </c>
      <c r="E46" s="188"/>
      <c r="F46" s="189"/>
      <c r="G46" s="190"/>
      <c r="H46" s="191"/>
      <c r="I46" s="192"/>
      <c r="J46" s="192"/>
      <c r="K46" s="192"/>
      <c r="L46" s="192"/>
      <c r="M46" s="193"/>
      <c r="N46" s="193"/>
      <c r="O46" s="193"/>
      <c r="P46" s="194"/>
      <c r="Q46" s="195"/>
      <c r="R46" s="3" t="s">
        <v>212</v>
      </c>
    </row>
    <row r="47" spans="2:18">
      <c r="B47" s="196"/>
      <c r="C47" s="186"/>
      <c r="D47" s="187" t="str">
        <f t="shared" si="1"/>
        <v/>
      </c>
      <c r="E47" s="188"/>
      <c r="F47" s="189"/>
      <c r="G47" s="190"/>
      <c r="H47" s="191"/>
      <c r="I47" s="192"/>
      <c r="J47" s="192"/>
      <c r="K47" s="192"/>
      <c r="L47" s="192"/>
      <c r="M47" s="193"/>
      <c r="N47" s="193"/>
      <c r="O47" s="193"/>
      <c r="P47" s="194"/>
      <c r="Q47" s="195"/>
      <c r="R47" s="3" t="s">
        <v>212</v>
      </c>
    </row>
    <row r="48" spans="2:18">
      <c r="B48" s="196"/>
      <c r="C48" s="186"/>
      <c r="D48" s="187" t="str">
        <f t="shared" si="1"/>
        <v/>
      </c>
      <c r="E48" s="188"/>
      <c r="F48" s="189"/>
      <c r="G48" s="190"/>
      <c r="H48" s="191"/>
      <c r="I48" s="192"/>
      <c r="J48" s="192"/>
      <c r="K48" s="192"/>
      <c r="L48" s="192"/>
      <c r="M48" s="193"/>
      <c r="N48" s="193"/>
      <c r="O48" s="193"/>
      <c r="P48" s="194"/>
      <c r="Q48" s="195"/>
      <c r="R48" s="3" t="s">
        <v>212</v>
      </c>
    </row>
    <row r="49" spans="2:18">
      <c r="B49" s="196"/>
      <c r="C49" s="186"/>
      <c r="D49" s="187" t="str">
        <f t="shared" si="1"/>
        <v/>
      </c>
      <c r="E49" s="188"/>
      <c r="F49" s="189"/>
      <c r="G49" s="190"/>
      <c r="H49" s="191"/>
      <c r="I49" s="192"/>
      <c r="J49" s="192"/>
      <c r="K49" s="192"/>
      <c r="L49" s="192"/>
      <c r="M49" s="193"/>
      <c r="N49" s="193"/>
      <c r="O49" s="193"/>
      <c r="P49" s="194"/>
      <c r="Q49" s="195"/>
      <c r="R49" s="3" t="s">
        <v>212</v>
      </c>
    </row>
    <row r="50" spans="2:18">
      <c r="B50" s="196"/>
      <c r="C50" s="186"/>
      <c r="D50" s="187" t="str">
        <f t="shared" si="1"/>
        <v/>
      </c>
      <c r="E50" s="188"/>
      <c r="F50" s="189"/>
      <c r="G50" s="190"/>
      <c r="H50" s="191"/>
      <c r="I50" s="192"/>
      <c r="J50" s="192"/>
      <c r="K50" s="192"/>
      <c r="L50" s="192"/>
      <c r="M50" s="193"/>
      <c r="N50" s="193"/>
      <c r="O50" s="193"/>
      <c r="P50" s="194"/>
      <c r="Q50" s="195"/>
      <c r="R50" s="3" t="s">
        <v>212</v>
      </c>
    </row>
    <row r="51" spans="2:18">
      <c r="B51" s="196"/>
      <c r="C51" s="186"/>
      <c r="D51" s="187" t="str">
        <f t="shared" si="1"/>
        <v/>
      </c>
      <c r="E51" s="188"/>
      <c r="F51" s="189"/>
      <c r="G51" s="190"/>
      <c r="H51" s="191"/>
      <c r="I51" s="192"/>
      <c r="J51" s="192"/>
      <c r="K51" s="192"/>
      <c r="L51" s="192"/>
      <c r="M51" s="193"/>
      <c r="N51" s="193"/>
      <c r="O51" s="193"/>
      <c r="P51" s="194"/>
      <c r="Q51" s="195"/>
      <c r="R51" s="3" t="s">
        <v>212</v>
      </c>
    </row>
    <row r="52" spans="2:18">
      <c r="B52" s="196"/>
      <c r="C52" s="186"/>
      <c r="D52" s="187" t="str">
        <f t="shared" si="1"/>
        <v/>
      </c>
      <c r="E52" s="188"/>
      <c r="F52" s="189"/>
      <c r="G52" s="190"/>
      <c r="H52" s="191"/>
      <c r="I52" s="192"/>
      <c r="J52" s="192"/>
      <c r="K52" s="192"/>
      <c r="L52" s="192"/>
      <c r="M52" s="193"/>
      <c r="N52" s="193"/>
      <c r="O52" s="193"/>
      <c r="P52" s="194"/>
      <c r="Q52" s="195"/>
      <c r="R52" s="3" t="s">
        <v>212</v>
      </c>
    </row>
    <row r="53" spans="2:18">
      <c r="B53" s="196"/>
      <c r="C53" s="186"/>
      <c r="D53" s="187" t="str">
        <f t="shared" si="1"/>
        <v/>
      </c>
      <c r="E53" s="188"/>
      <c r="F53" s="189"/>
      <c r="G53" s="190"/>
      <c r="H53" s="191"/>
      <c r="I53" s="192"/>
      <c r="J53" s="192"/>
      <c r="K53" s="192"/>
      <c r="L53" s="192"/>
      <c r="M53" s="193"/>
      <c r="N53" s="193"/>
      <c r="O53" s="193"/>
      <c r="P53" s="194"/>
      <c r="Q53" s="195"/>
      <c r="R53" s="3" t="s">
        <v>212</v>
      </c>
    </row>
    <row r="54" spans="2:18">
      <c r="B54" s="196"/>
      <c r="C54" s="186"/>
      <c r="D54" s="187" t="str">
        <f t="shared" si="1"/>
        <v/>
      </c>
      <c r="E54" s="188"/>
      <c r="F54" s="189"/>
      <c r="G54" s="190"/>
      <c r="H54" s="191"/>
      <c r="I54" s="192"/>
      <c r="J54" s="192"/>
      <c r="K54" s="192"/>
      <c r="L54" s="192"/>
      <c r="M54" s="193"/>
      <c r="N54" s="193"/>
      <c r="O54" s="193"/>
      <c r="P54" s="194"/>
      <c r="Q54" s="195"/>
      <c r="R54" s="3" t="s">
        <v>212</v>
      </c>
    </row>
    <row r="55" spans="2:18">
      <c r="B55" s="196"/>
      <c r="C55" s="186"/>
      <c r="D55" s="187" t="str">
        <f t="shared" si="1"/>
        <v/>
      </c>
      <c r="E55" s="188"/>
      <c r="F55" s="189"/>
      <c r="G55" s="190"/>
      <c r="H55" s="191"/>
      <c r="I55" s="192"/>
      <c r="J55" s="192"/>
      <c r="K55" s="192"/>
      <c r="L55" s="192"/>
      <c r="M55" s="193"/>
      <c r="N55" s="193"/>
      <c r="O55" s="193"/>
      <c r="P55" s="194"/>
      <c r="Q55" s="195"/>
      <c r="R55" s="3" t="s">
        <v>212</v>
      </c>
    </row>
    <row r="56" spans="2:18">
      <c r="B56" s="196"/>
      <c r="C56" s="186"/>
      <c r="D56" s="187" t="str">
        <f t="shared" si="1"/>
        <v/>
      </c>
      <c r="E56" s="188"/>
      <c r="F56" s="189"/>
      <c r="G56" s="190"/>
      <c r="H56" s="191"/>
      <c r="I56" s="192"/>
      <c r="J56" s="192"/>
      <c r="K56" s="192"/>
      <c r="L56" s="192"/>
      <c r="M56" s="193"/>
      <c r="N56" s="193"/>
      <c r="O56" s="193"/>
      <c r="P56" s="194"/>
      <c r="Q56" s="195"/>
      <c r="R56" s="3" t="s">
        <v>212</v>
      </c>
    </row>
    <row r="57" spans="2:18">
      <c r="B57" s="196"/>
      <c r="C57" s="186"/>
      <c r="D57" s="187" t="str">
        <f t="shared" si="1"/>
        <v/>
      </c>
      <c r="E57" s="188"/>
      <c r="F57" s="189"/>
      <c r="G57" s="190"/>
      <c r="H57" s="191"/>
      <c r="I57" s="192"/>
      <c r="J57" s="192"/>
      <c r="K57" s="192"/>
      <c r="L57" s="192"/>
      <c r="M57" s="193"/>
      <c r="N57" s="193"/>
      <c r="O57" s="193"/>
      <c r="P57" s="194"/>
      <c r="Q57" s="195"/>
      <c r="R57" s="3" t="s">
        <v>212</v>
      </c>
    </row>
    <row r="58" spans="2:18">
      <c r="B58" s="196"/>
      <c r="C58" s="186"/>
      <c r="D58" s="187" t="str">
        <f t="shared" si="1"/>
        <v/>
      </c>
      <c r="E58" s="188"/>
      <c r="F58" s="189"/>
      <c r="G58" s="190"/>
      <c r="H58" s="191"/>
      <c r="I58" s="192"/>
      <c r="J58" s="192"/>
      <c r="K58" s="192"/>
      <c r="L58" s="192"/>
      <c r="M58" s="193"/>
      <c r="N58" s="193"/>
      <c r="O58" s="193"/>
      <c r="P58" s="194"/>
      <c r="Q58" s="195"/>
      <c r="R58" s="3" t="s">
        <v>212</v>
      </c>
    </row>
    <row r="59" spans="2:18">
      <c r="B59" s="196"/>
      <c r="C59" s="186"/>
      <c r="D59" s="187" t="str">
        <f t="shared" si="1"/>
        <v/>
      </c>
      <c r="E59" s="188"/>
      <c r="F59" s="189"/>
      <c r="G59" s="190"/>
      <c r="H59" s="191"/>
      <c r="I59" s="192"/>
      <c r="J59" s="192"/>
      <c r="K59" s="192"/>
      <c r="L59" s="192"/>
      <c r="M59" s="193"/>
      <c r="N59" s="193"/>
      <c r="O59" s="193"/>
      <c r="P59" s="194"/>
      <c r="Q59" s="195"/>
      <c r="R59" s="3" t="s">
        <v>212</v>
      </c>
    </row>
    <row r="60" spans="2:18">
      <c r="B60" s="196"/>
      <c r="C60" s="186"/>
      <c r="D60" s="187" t="str">
        <f t="shared" si="1"/>
        <v/>
      </c>
      <c r="E60" s="188"/>
      <c r="F60" s="189"/>
      <c r="G60" s="190"/>
      <c r="H60" s="191"/>
      <c r="I60" s="192"/>
      <c r="J60" s="192"/>
      <c r="K60" s="192"/>
      <c r="L60" s="192"/>
      <c r="M60" s="193"/>
      <c r="N60" s="193"/>
      <c r="O60" s="193"/>
      <c r="P60" s="194"/>
      <c r="Q60" s="195"/>
      <c r="R60" s="3" t="s">
        <v>212</v>
      </c>
    </row>
    <row r="61" spans="2:18">
      <c r="B61" s="196"/>
      <c r="C61" s="186"/>
      <c r="D61" s="187" t="str">
        <f t="shared" si="1"/>
        <v/>
      </c>
      <c r="E61" s="188"/>
      <c r="F61" s="189"/>
      <c r="G61" s="190"/>
      <c r="H61" s="191"/>
      <c r="I61" s="192"/>
      <c r="J61" s="192"/>
      <c r="K61" s="192"/>
      <c r="L61" s="192"/>
      <c r="M61" s="193"/>
      <c r="N61" s="193"/>
      <c r="O61" s="193"/>
      <c r="P61" s="194"/>
      <c r="Q61" s="195"/>
      <c r="R61" s="3" t="s">
        <v>212</v>
      </c>
    </row>
    <row r="62" spans="2:18">
      <c r="B62" s="196"/>
      <c r="C62" s="186"/>
      <c r="D62" s="187" t="str">
        <f t="shared" si="1"/>
        <v/>
      </c>
      <c r="E62" s="188"/>
      <c r="F62" s="189"/>
      <c r="G62" s="190"/>
      <c r="H62" s="191"/>
      <c r="I62" s="192"/>
      <c r="J62" s="192"/>
      <c r="K62" s="192"/>
      <c r="L62" s="192"/>
      <c r="M62" s="193"/>
      <c r="N62" s="193"/>
      <c r="O62" s="193"/>
      <c r="P62" s="194"/>
      <c r="Q62" s="195"/>
      <c r="R62" s="3" t="s">
        <v>212</v>
      </c>
    </row>
    <row r="63" spans="2:18">
      <c r="B63" s="196"/>
      <c r="C63" s="186"/>
      <c r="D63" s="187" t="str">
        <f t="shared" si="1"/>
        <v/>
      </c>
      <c r="E63" s="188"/>
      <c r="F63" s="189"/>
      <c r="G63" s="190"/>
      <c r="H63" s="191"/>
      <c r="I63" s="192"/>
      <c r="J63" s="192"/>
      <c r="K63" s="192"/>
      <c r="L63" s="192"/>
      <c r="M63" s="193"/>
      <c r="N63" s="193"/>
      <c r="O63" s="193"/>
      <c r="P63" s="194"/>
      <c r="Q63" s="195"/>
      <c r="R63" s="3" t="s">
        <v>212</v>
      </c>
    </row>
    <row r="64" spans="2:18">
      <c r="B64" s="196"/>
      <c r="C64" s="186"/>
      <c r="D64" s="187" t="str">
        <f t="shared" si="1"/>
        <v/>
      </c>
      <c r="E64" s="188"/>
      <c r="F64" s="189"/>
      <c r="G64" s="190"/>
      <c r="H64" s="191"/>
      <c r="I64" s="192"/>
      <c r="J64" s="192"/>
      <c r="K64" s="192"/>
      <c r="L64" s="192"/>
      <c r="M64" s="193"/>
      <c r="N64" s="193"/>
      <c r="O64" s="193"/>
      <c r="P64" s="194"/>
      <c r="Q64" s="195"/>
      <c r="R64" s="3" t="s">
        <v>212</v>
      </c>
    </row>
    <row r="65" spans="2:18">
      <c r="B65" s="196"/>
      <c r="C65" s="186"/>
      <c r="D65" s="187" t="str">
        <f t="shared" si="1"/>
        <v/>
      </c>
      <c r="E65" s="188"/>
      <c r="F65" s="189"/>
      <c r="G65" s="190"/>
      <c r="H65" s="191"/>
      <c r="I65" s="192"/>
      <c r="J65" s="192"/>
      <c r="K65" s="192"/>
      <c r="L65" s="192"/>
      <c r="M65" s="193"/>
      <c r="N65" s="193"/>
      <c r="O65" s="193"/>
      <c r="P65" s="194"/>
      <c r="Q65" s="195"/>
      <c r="R65" s="3" t="s">
        <v>212</v>
      </c>
    </row>
    <row r="66" spans="2:18">
      <c r="B66" s="196"/>
      <c r="C66" s="186"/>
      <c r="D66" s="187" t="str">
        <f t="shared" si="1"/>
        <v/>
      </c>
      <c r="E66" s="188"/>
      <c r="F66" s="189"/>
      <c r="G66" s="190"/>
      <c r="H66" s="191"/>
      <c r="I66" s="192"/>
      <c r="J66" s="192"/>
      <c r="K66" s="192"/>
      <c r="L66" s="192"/>
      <c r="M66" s="193"/>
      <c r="N66" s="193"/>
      <c r="O66" s="193"/>
      <c r="P66" s="194"/>
      <c r="Q66" s="195"/>
      <c r="R66" s="3" t="s">
        <v>212</v>
      </c>
    </row>
    <row r="67" spans="2:18">
      <c r="B67" s="196"/>
      <c r="C67" s="186"/>
      <c r="D67" s="187" t="str">
        <f t="shared" si="1"/>
        <v/>
      </c>
      <c r="E67" s="188"/>
      <c r="F67" s="189"/>
      <c r="G67" s="190"/>
      <c r="H67" s="191"/>
      <c r="I67" s="192"/>
      <c r="J67" s="192"/>
      <c r="K67" s="192"/>
      <c r="L67" s="192"/>
      <c r="M67" s="193"/>
      <c r="N67" s="193"/>
      <c r="O67" s="193"/>
      <c r="P67" s="194"/>
      <c r="Q67" s="195"/>
      <c r="R67" s="3" t="s">
        <v>212</v>
      </c>
    </row>
    <row r="68" spans="2:18">
      <c r="B68" s="196"/>
      <c r="C68" s="186"/>
      <c r="D68" s="187" t="str">
        <f t="shared" si="1"/>
        <v/>
      </c>
      <c r="E68" s="188"/>
      <c r="F68" s="189"/>
      <c r="G68" s="190"/>
      <c r="H68" s="191"/>
      <c r="I68" s="192"/>
      <c r="J68" s="192"/>
      <c r="K68" s="192"/>
      <c r="L68" s="192"/>
      <c r="M68" s="193"/>
      <c r="N68" s="193"/>
      <c r="O68" s="193"/>
      <c r="P68" s="194"/>
      <c r="Q68" s="195"/>
      <c r="R68" s="3" t="s">
        <v>212</v>
      </c>
    </row>
    <row r="69" spans="2:18">
      <c r="B69" s="196"/>
      <c r="C69" s="186"/>
      <c r="D69" s="187" t="str">
        <f t="shared" si="1"/>
        <v/>
      </c>
      <c r="E69" s="188"/>
      <c r="F69" s="189"/>
      <c r="G69" s="190"/>
      <c r="H69" s="191"/>
      <c r="I69" s="192"/>
      <c r="J69" s="192"/>
      <c r="K69" s="192"/>
      <c r="L69" s="192"/>
      <c r="M69" s="193"/>
      <c r="N69" s="193"/>
      <c r="O69" s="193"/>
      <c r="P69" s="194"/>
      <c r="Q69" s="195"/>
      <c r="R69" s="3" t="s">
        <v>212</v>
      </c>
    </row>
    <row r="70" spans="2:18">
      <c r="B70" s="196"/>
      <c r="C70" s="186"/>
      <c r="D70" s="187" t="str">
        <f t="shared" si="1"/>
        <v/>
      </c>
      <c r="E70" s="188"/>
      <c r="F70" s="189"/>
      <c r="G70" s="190"/>
      <c r="H70" s="191"/>
      <c r="I70" s="192"/>
      <c r="J70" s="192"/>
      <c r="K70" s="192"/>
      <c r="L70" s="192"/>
      <c r="M70" s="193"/>
      <c r="N70" s="193"/>
      <c r="O70" s="193"/>
      <c r="P70" s="194"/>
      <c r="Q70" s="195"/>
      <c r="R70" s="3" t="s">
        <v>212</v>
      </c>
    </row>
    <row r="71" spans="2:18">
      <c r="B71" s="196"/>
      <c r="C71" s="186"/>
      <c r="D71" s="187" t="str">
        <f t="shared" si="1"/>
        <v/>
      </c>
      <c r="E71" s="188"/>
      <c r="F71" s="189"/>
      <c r="G71" s="190"/>
      <c r="H71" s="191"/>
      <c r="I71" s="192"/>
      <c r="J71" s="192"/>
      <c r="K71" s="192"/>
      <c r="L71" s="192"/>
      <c r="M71" s="193"/>
      <c r="N71" s="193"/>
      <c r="O71" s="193"/>
      <c r="P71" s="194"/>
      <c r="Q71" s="195"/>
      <c r="R71" s="3" t="s">
        <v>212</v>
      </c>
    </row>
    <row r="72" spans="2:18">
      <c r="B72" s="196"/>
      <c r="C72" s="186"/>
      <c r="D72" s="187" t="str">
        <f t="shared" ref="D72:D105" si="2">IF($C72 &lt;&gt; "", IF(ISERROR(MATCH($C72, 祝日, 0)), TEXT($C72, "aaa"), "祝日"), "")</f>
        <v/>
      </c>
      <c r="E72" s="188"/>
      <c r="F72" s="189"/>
      <c r="G72" s="190"/>
      <c r="H72" s="191"/>
      <c r="I72" s="192"/>
      <c r="J72" s="192"/>
      <c r="K72" s="192"/>
      <c r="L72" s="192"/>
      <c r="M72" s="193"/>
      <c r="N72" s="193"/>
      <c r="O72" s="193"/>
      <c r="P72" s="194"/>
      <c r="Q72" s="195"/>
      <c r="R72" s="3" t="s">
        <v>212</v>
      </c>
    </row>
    <row r="73" spans="2:18">
      <c r="B73" s="196"/>
      <c r="C73" s="186"/>
      <c r="D73" s="187" t="str">
        <f t="shared" si="2"/>
        <v/>
      </c>
      <c r="E73" s="188"/>
      <c r="F73" s="189"/>
      <c r="G73" s="190"/>
      <c r="H73" s="191"/>
      <c r="I73" s="192"/>
      <c r="J73" s="192"/>
      <c r="K73" s="192"/>
      <c r="L73" s="192"/>
      <c r="M73" s="193"/>
      <c r="N73" s="193"/>
      <c r="O73" s="193"/>
      <c r="P73" s="194"/>
      <c r="Q73" s="195"/>
      <c r="R73" s="3" t="s">
        <v>212</v>
      </c>
    </row>
    <row r="74" spans="2:18">
      <c r="B74" s="196"/>
      <c r="C74" s="186"/>
      <c r="D74" s="187" t="str">
        <f t="shared" si="2"/>
        <v/>
      </c>
      <c r="E74" s="188"/>
      <c r="F74" s="189"/>
      <c r="G74" s="190"/>
      <c r="H74" s="191"/>
      <c r="I74" s="192"/>
      <c r="J74" s="192"/>
      <c r="K74" s="192"/>
      <c r="L74" s="192"/>
      <c r="M74" s="193"/>
      <c r="N74" s="193"/>
      <c r="O74" s="193"/>
      <c r="P74" s="194"/>
      <c r="Q74" s="195"/>
      <c r="R74" s="3" t="s">
        <v>212</v>
      </c>
    </row>
    <row r="75" spans="2:18">
      <c r="B75" s="196"/>
      <c r="C75" s="186"/>
      <c r="D75" s="187" t="str">
        <f t="shared" si="2"/>
        <v/>
      </c>
      <c r="E75" s="188"/>
      <c r="F75" s="189"/>
      <c r="G75" s="190"/>
      <c r="H75" s="191"/>
      <c r="I75" s="192"/>
      <c r="J75" s="192"/>
      <c r="K75" s="192"/>
      <c r="L75" s="192"/>
      <c r="M75" s="193"/>
      <c r="N75" s="193"/>
      <c r="O75" s="193"/>
      <c r="P75" s="194"/>
      <c r="Q75" s="195"/>
      <c r="R75" s="3" t="s">
        <v>212</v>
      </c>
    </row>
    <row r="76" spans="2:18">
      <c r="B76" s="196"/>
      <c r="C76" s="186"/>
      <c r="D76" s="187" t="str">
        <f t="shared" si="2"/>
        <v/>
      </c>
      <c r="E76" s="188"/>
      <c r="F76" s="189"/>
      <c r="G76" s="190"/>
      <c r="H76" s="191"/>
      <c r="I76" s="192"/>
      <c r="J76" s="192"/>
      <c r="K76" s="192"/>
      <c r="L76" s="192"/>
      <c r="M76" s="193"/>
      <c r="N76" s="193"/>
      <c r="O76" s="193"/>
      <c r="P76" s="194"/>
      <c r="Q76" s="195"/>
      <c r="R76" s="3" t="s">
        <v>212</v>
      </c>
    </row>
    <row r="77" spans="2:18">
      <c r="B77" s="196"/>
      <c r="C77" s="186"/>
      <c r="D77" s="187" t="str">
        <f t="shared" si="2"/>
        <v/>
      </c>
      <c r="E77" s="188"/>
      <c r="F77" s="189"/>
      <c r="G77" s="190"/>
      <c r="H77" s="191"/>
      <c r="I77" s="192"/>
      <c r="J77" s="192"/>
      <c r="K77" s="192"/>
      <c r="L77" s="192"/>
      <c r="M77" s="193"/>
      <c r="N77" s="193"/>
      <c r="O77" s="193"/>
      <c r="P77" s="194"/>
      <c r="Q77" s="195"/>
      <c r="R77" s="3" t="s">
        <v>212</v>
      </c>
    </row>
    <row r="78" spans="2:18">
      <c r="B78" s="196"/>
      <c r="C78" s="186"/>
      <c r="D78" s="187" t="str">
        <f t="shared" si="2"/>
        <v/>
      </c>
      <c r="E78" s="188"/>
      <c r="F78" s="189"/>
      <c r="G78" s="190"/>
      <c r="H78" s="191"/>
      <c r="I78" s="192"/>
      <c r="J78" s="192"/>
      <c r="K78" s="192"/>
      <c r="L78" s="192"/>
      <c r="M78" s="193"/>
      <c r="N78" s="193"/>
      <c r="O78" s="193"/>
      <c r="P78" s="194"/>
      <c r="Q78" s="195"/>
      <c r="R78" s="3" t="s">
        <v>212</v>
      </c>
    </row>
    <row r="79" spans="2:18">
      <c r="B79" s="196"/>
      <c r="C79" s="186"/>
      <c r="D79" s="187" t="str">
        <f t="shared" si="2"/>
        <v/>
      </c>
      <c r="E79" s="188"/>
      <c r="F79" s="189"/>
      <c r="G79" s="190"/>
      <c r="H79" s="191"/>
      <c r="I79" s="192"/>
      <c r="J79" s="192"/>
      <c r="K79" s="192"/>
      <c r="L79" s="192"/>
      <c r="M79" s="193"/>
      <c r="N79" s="193"/>
      <c r="O79" s="193"/>
      <c r="P79" s="194"/>
      <c r="Q79" s="195"/>
      <c r="R79" s="3" t="s">
        <v>212</v>
      </c>
    </row>
    <row r="80" spans="2:18">
      <c r="B80" s="196"/>
      <c r="C80" s="186"/>
      <c r="D80" s="187"/>
      <c r="E80" s="188"/>
      <c r="F80" s="189"/>
      <c r="G80" s="190"/>
      <c r="H80" s="191"/>
      <c r="I80" s="192"/>
      <c r="J80" s="192"/>
      <c r="K80" s="192"/>
      <c r="L80" s="192"/>
      <c r="M80" s="193"/>
      <c r="N80" s="193"/>
      <c r="O80" s="193"/>
      <c r="P80" s="194"/>
      <c r="Q80" s="195"/>
    </row>
    <row r="81" spans="2:18">
      <c r="B81" s="196"/>
      <c r="C81" s="186"/>
      <c r="D81" s="187" t="str">
        <f t="shared" si="2"/>
        <v/>
      </c>
      <c r="E81" s="188"/>
      <c r="F81" s="189"/>
      <c r="G81" s="190"/>
      <c r="H81" s="191"/>
      <c r="I81" s="192"/>
      <c r="J81" s="192"/>
      <c r="K81" s="192"/>
      <c r="L81" s="192"/>
      <c r="M81" s="193"/>
      <c r="N81" s="193"/>
      <c r="O81" s="193"/>
      <c r="P81" s="194"/>
      <c r="Q81" s="195"/>
      <c r="R81" s="3" t="s">
        <v>212</v>
      </c>
    </row>
    <row r="82" spans="2:18">
      <c r="B82" s="196"/>
      <c r="C82" s="186"/>
      <c r="D82" s="187" t="str">
        <f t="shared" si="2"/>
        <v/>
      </c>
      <c r="E82" s="188"/>
      <c r="F82" s="189"/>
      <c r="G82" s="190"/>
      <c r="H82" s="191"/>
      <c r="I82" s="192"/>
      <c r="J82" s="192"/>
      <c r="K82" s="192"/>
      <c r="L82" s="192"/>
      <c r="M82" s="193"/>
      <c r="N82" s="193"/>
      <c r="O82" s="193"/>
      <c r="P82" s="194"/>
      <c r="Q82" s="195"/>
      <c r="R82" s="3" t="s">
        <v>212</v>
      </c>
    </row>
    <row r="83" spans="2:18">
      <c r="B83" s="196"/>
      <c r="C83" s="186"/>
      <c r="D83" s="187" t="str">
        <f t="shared" si="2"/>
        <v/>
      </c>
      <c r="E83" s="188"/>
      <c r="F83" s="189"/>
      <c r="G83" s="190"/>
      <c r="H83" s="191"/>
      <c r="I83" s="192"/>
      <c r="J83" s="192"/>
      <c r="K83" s="192"/>
      <c r="L83" s="192"/>
      <c r="M83" s="193"/>
      <c r="N83" s="193"/>
      <c r="O83" s="193"/>
      <c r="P83" s="194"/>
      <c r="Q83" s="195"/>
      <c r="R83" s="3" t="s">
        <v>212</v>
      </c>
    </row>
    <row r="84" spans="2:18">
      <c r="B84" s="196"/>
      <c r="C84" s="186"/>
      <c r="D84" s="187" t="str">
        <f t="shared" si="2"/>
        <v/>
      </c>
      <c r="E84" s="188"/>
      <c r="F84" s="189"/>
      <c r="G84" s="190"/>
      <c r="H84" s="191"/>
      <c r="I84" s="192"/>
      <c r="J84" s="192"/>
      <c r="K84" s="192"/>
      <c r="L84" s="192"/>
      <c r="M84" s="193"/>
      <c r="N84" s="193"/>
      <c r="O84" s="193"/>
      <c r="P84" s="194"/>
      <c r="Q84" s="195"/>
      <c r="R84" s="3" t="s">
        <v>212</v>
      </c>
    </row>
    <row r="85" spans="2:18">
      <c r="B85" s="196"/>
      <c r="C85" s="186"/>
      <c r="D85" s="187" t="str">
        <f t="shared" si="2"/>
        <v/>
      </c>
      <c r="E85" s="188"/>
      <c r="F85" s="189"/>
      <c r="G85" s="190"/>
      <c r="H85" s="191"/>
      <c r="I85" s="192"/>
      <c r="J85" s="192"/>
      <c r="K85" s="192"/>
      <c r="L85" s="192"/>
      <c r="M85" s="193"/>
      <c r="N85" s="193"/>
      <c r="O85" s="193"/>
      <c r="P85" s="194"/>
      <c r="Q85" s="195"/>
      <c r="R85" s="3" t="s">
        <v>212</v>
      </c>
    </row>
    <row r="86" spans="2:18">
      <c r="B86" s="196"/>
      <c r="C86" s="186"/>
      <c r="D86" s="187" t="str">
        <f t="shared" si="2"/>
        <v/>
      </c>
      <c r="E86" s="188"/>
      <c r="F86" s="189"/>
      <c r="G86" s="190"/>
      <c r="H86" s="191"/>
      <c r="I86" s="192"/>
      <c r="J86" s="192"/>
      <c r="K86" s="192"/>
      <c r="L86" s="192"/>
      <c r="M86" s="193"/>
      <c r="N86" s="193"/>
      <c r="O86" s="193"/>
      <c r="P86" s="194"/>
      <c r="Q86" s="195"/>
      <c r="R86" s="3" t="s">
        <v>212</v>
      </c>
    </row>
    <row r="87" spans="2:18">
      <c r="B87" s="196"/>
      <c r="C87" s="186"/>
      <c r="D87" s="187" t="str">
        <f t="shared" si="2"/>
        <v/>
      </c>
      <c r="E87" s="188"/>
      <c r="F87" s="189"/>
      <c r="G87" s="190"/>
      <c r="H87" s="191"/>
      <c r="I87" s="192"/>
      <c r="J87" s="192"/>
      <c r="K87" s="192"/>
      <c r="L87" s="192"/>
      <c r="M87" s="193"/>
      <c r="N87" s="193"/>
      <c r="O87" s="193"/>
      <c r="P87" s="194"/>
      <c r="Q87" s="195"/>
      <c r="R87" s="3" t="s">
        <v>212</v>
      </c>
    </row>
    <row r="88" spans="2:18">
      <c r="B88" s="196"/>
      <c r="C88" s="186"/>
      <c r="D88" s="187" t="str">
        <f t="shared" si="2"/>
        <v/>
      </c>
      <c r="E88" s="188"/>
      <c r="F88" s="189"/>
      <c r="G88" s="190"/>
      <c r="H88" s="191"/>
      <c r="I88" s="192"/>
      <c r="J88" s="192"/>
      <c r="K88" s="192"/>
      <c r="L88" s="192"/>
      <c r="M88" s="193"/>
      <c r="N88" s="193"/>
      <c r="O88" s="193"/>
      <c r="P88" s="194"/>
      <c r="Q88" s="195"/>
      <c r="R88" s="3" t="s">
        <v>212</v>
      </c>
    </row>
    <row r="89" spans="2:18">
      <c r="B89" s="196"/>
      <c r="C89" s="186"/>
      <c r="D89" s="187" t="str">
        <f t="shared" si="2"/>
        <v/>
      </c>
      <c r="E89" s="188"/>
      <c r="F89" s="189"/>
      <c r="G89" s="190"/>
      <c r="H89" s="191"/>
      <c r="I89" s="192"/>
      <c r="J89" s="192"/>
      <c r="K89" s="192"/>
      <c r="L89" s="192"/>
      <c r="M89" s="193"/>
      <c r="N89" s="193"/>
      <c r="O89" s="193"/>
      <c r="P89" s="194"/>
      <c r="Q89" s="195"/>
      <c r="R89" s="3" t="s">
        <v>212</v>
      </c>
    </row>
    <row r="90" spans="2:18">
      <c r="B90" s="196"/>
      <c r="C90" s="186"/>
      <c r="D90" s="187" t="str">
        <f t="shared" si="2"/>
        <v/>
      </c>
      <c r="E90" s="188"/>
      <c r="F90" s="189"/>
      <c r="G90" s="190"/>
      <c r="H90" s="191"/>
      <c r="I90" s="192"/>
      <c r="J90" s="192"/>
      <c r="K90" s="192"/>
      <c r="L90" s="192"/>
      <c r="M90" s="193"/>
      <c r="N90" s="193"/>
      <c r="O90" s="193"/>
      <c r="P90" s="194"/>
      <c r="Q90" s="195"/>
      <c r="R90" s="3" t="s">
        <v>212</v>
      </c>
    </row>
    <row r="91" spans="2:18">
      <c r="B91" s="196"/>
      <c r="C91" s="186"/>
      <c r="D91" s="187" t="str">
        <f t="shared" si="2"/>
        <v/>
      </c>
      <c r="E91" s="188"/>
      <c r="F91" s="189"/>
      <c r="G91" s="190"/>
      <c r="H91" s="191"/>
      <c r="I91" s="192"/>
      <c r="J91" s="192"/>
      <c r="K91" s="192"/>
      <c r="L91" s="192"/>
      <c r="M91" s="193"/>
      <c r="N91" s="193"/>
      <c r="O91" s="193"/>
      <c r="P91" s="194"/>
      <c r="Q91" s="195"/>
      <c r="R91" s="3" t="s">
        <v>212</v>
      </c>
    </row>
    <row r="92" spans="2:18">
      <c r="B92" s="196"/>
      <c r="C92" s="186"/>
      <c r="D92" s="187" t="str">
        <f t="shared" si="2"/>
        <v/>
      </c>
      <c r="E92" s="188"/>
      <c r="F92" s="189"/>
      <c r="G92" s="190"/>
      <c r="H92" s="191"/>
      <c r="I92" s="192"/>
      <c r="J92" s="192"/>
      <c r="K92" s="192"/>
      <c r="L92" s="192"/>
      <c r="M92" s="193"/>
      <c r="N92" s="193"/>
      <c r="O92" s="193"/>
      <c r="P92" s="194"/>
      <c r="Q92" s="195"/>
      <c r="R92" s="3" t="s">
        <v>212</v>
      </c>
    </row>
    <row r="93" spans="2:18">
      <c r="B93" s="196"/>
      <c r="C93" s="186"/>
      <c r="D93" s="187" t="str">
        <f t="shared" si="2"/>
        <v/>
      </c>
      <c r="E93" s="188"/>
      <c r="F93" s="189"/>
      <c r="G93" s="190"/>
      <c r="H93" s="191"/>
      <c r="I93" s="192"/>
      <c r="J93" s="192"/>
      <c r="K93" s="192"/>
      <c r="L93" s="192"/>
      <c r="M93" s="193"/>
      <c r="N93" s="193"/>
      <c r="O93" s="193"/>
      <c r="P93" s="194"/>
      <c r="Q93" s="195"/>
      <c r="R93" s="3" t="s">
        <v>212</v>
      </c>
    </row>
    <row r="94" spans="2:18">
      <c r="B94" s="196"/>
      <c r="C94" s="186"/>
      <c r="D94" s="187" t="str">
        <f t="shared" si="2"/>
        <v/>
      </c>
      <c r="E94" s="188"/>
      <c r="F94" s="189"/>
      <c r="G94" s="190"/>
      <c r="H94" s="191"/>
      <c r="I94" s="192"/>
      <c r="J94" s="192"/>
      <c r="K94" s="192"/>
      <c r="L94" s="192"/>
      <c r="M94" s="193"/>
      <c r="N94" s="193"/>
      <c r="O94" s="193"/>
      <c r="P94" s="194"/>
      <c r="Q94" s="195"/>
      <c r="R94" s="3" t="s">
        <v>212</v>
      </c>
    </row>
    <row r="95" spans="2:18">
      <c r="B95" s="196"/>
      <c r="C95" s="186"/>
      <c r="D95" s="187" t="str">
        <f t="shared" si="2"/>
        <v/>
      </c>
      <c r="E95" s="188"/>
      <c r="F95" s="189"/>
      <c r="G95" s="190"/>
      <c r="H95" s="191"/>
      <c r="I95" s="192"/>
      <c r="J95" s="192"/>
      <c r="K95" s="192"/>
      <c r="L95" s="192"/>
      <c r="M95" s="193"/>
      <c r="N95" s="193"/>
      <c r="O95" s="193"/>
      <c r="P95" s="194"/>
      <c r="Q95" s="195"/>
      <c r="R95" s="3" t="s">
        <v>212</v>
      </c>
    </row>
    <row r="96" spans="2:18">
      <c r="B96" s="196"/>
      <c r="C96" s="186"/>
      <c r="D96" s="187" t="str">
        <f t="shared" si="2"/>
        <v/>
      </c>
      <c r="E96" s="188"/>
      <c r="F96" s="189"/>
      <c r="G96" s="190"/>
      <c r="H96" s="191"/>
      <c r="I96" s="192"/>
      <c r="J96" s="192"/>
      <c r="K96" s="192"/>
      <c r="L96" s="192"/>
      <c r="M96" s="193"/>
      <c r="N96" s="193"/>
      <c r="O96" s="193"/>
      <c r="P96" s="194"/>
      <c r="Q96" s="195"/>
      <c r="R96" s="3" t="s">
        <v>212</v>
      </c>
    </row>
    <row r="97" spans="2:18">
      <c r="B97" s="196"/>
      <c r="C97" s="186"/>
      <c r="D97" s="187" t="str">
        <f t="shared" si="2"/>
        <v/>
      </c>
      <c r="E97" s="188"/>
      <c r="F97" s="189"/>
      <c r="G97" s="190"/>
      <c r="H97" s="191"/>
      <c r="I97" s="192"/>
      <c r="J97" s="192"/>
      <c r="K97" s="192"/>
      <c r="L97" s="192"/>
      <c r="M97" s="193"/>
      <c r="N97" s="193"/>
      <c r="O97" s="193"/>
      <c r="P97" s="194"/>
      <c r="Q97" s="195"/>
      <c r="R97" s="3" t="s">
        <v>212</v>
      </c>
    </row>
    <row r="98" spans="2:18">
      <c r="B98" s="196"/>
      <c r="C98" s="186"/>
      <c r="D98" s="187" t="str">
        <f t="shared" si="2"/>
        <v/>
      </c>
      <c r="E98" s="188"/>
      <c r="F98" s="189"/>
      <c r="G98" s="190"/>
      <c r="H98" s="191"/>
      <c r="I98" s="192"/>
      <c r="J98" s="192"/>
      <c r="K98" s="192"/>
      <c r="L98" s="192"/>
      <c r="M98" s="193"/>
      <c r="N98" s="193"/>
      <c r="O98" s="193"/>
      <c r="P98" s="194"/>
      <c r="Q98" s="195"/>
      <c r="R98" s="3" t="s">
        <v>212</v>
      </c>
    </row>
    <row r="99" spans="2:18">
      <c r="B99" s="196"/>
      <c r="C99" s="186"/>
      <c r="D99" s="187" t="str">
        <f t="shared" si="2"/>
        <v/>
      </c>
      <c r="E99" s="188"/>
      <c r="F99" s="189"/>
      <c r="G99" s="190"/>
      <c r="H99" s="191"/>
      <c r="I99" s="192"/>
      <c r="J99" s="192"/>
      <c r="K99" s="192"/>
      <c r="L99" s="192"/>
      <c r="M99" s="193"/>
      <c r="N99" s="193"/>
      <c r="O99" s="193"/>
      <c r="P99" s="194"/>
      <c r="Q99" s="195"/>
      <c r="R99" s="3" t="s">
        <v>212</v>
      </c>
    </row>
    <row r="100" spans="2:18">
      <c r="B100" s="196"/>
      <c r="C100" s="186"/>
      <c r="D100" s="187" t="str">
        <f t="shared" si="2"/>
        <v/>
      </c>
      <c r="E100" s="188"/>
      <c r="F100" s="189"/>
      <c r="G100" s="190"/>
      <c r="H100" s="191"/>
      <c r="I100" s="192"/>
      <c r="J100" s="192"/>
      <c r="K100" s="192"/>
      <c r="L100" s="192"/>
      <c r="M100" s="193"/>
      <c r="N100" s="193"/>
      <c r="O100" s="193"/>
      <c r="P100" s="194"/>
      <c r="Q100" s="195"/>
      <c r="R100" s="3" t="s">
        <v>212</v>
      </c>
    </row>
    <row r="101" spans="2:18">
      <c r="B101" s="196"/>
      <c r="C101" s="186"/>
      <c r="D101" s="187" t="str">
        <f t="shared" si="2"/>
        <v/>
      </c>
      <c r="E101" s="188"/>
      <c r="F101" s="189"/>
      <c r="G101" s="190"/>
      <c r="H101" s="191"/>
      <c r="I101" s="192"/>
      <c r="J101" s="192"/>
      <c r="K101" s="192"/>
      <c r="L101" s="192"/>
      <c r="M101" s="193"/>
      <c r="N101" s="193"/>
      <c r="O101" s="193"/>
      <c r="P101" s="194"/>
      <c r="Q101" s="195"/>
      <c r="R101" s="3" t="s">
        <v>212</v>
      </c>
    </row>
    <row r="102" spans="2:18">
      <c r="B102" s="196"/>
      <c r="C102" s="186"/>
      <c r="D102" s="187" t="str">
        <f t="shared" si="2"/>
        <v/>
      </c>
      <c r="E102" s="188"/>
      <c r="F102" s="189"/>
      <c r="G102" s="190"/>
      <c r="H102" s="191"/>
      <c r="I102" s="192"/>
      <c r="J102" s="192"/>
      <c r="K102" s="192"/>
      <c r="L102" s="192"/>
      <c r="M102" s="193"/>
      <c r="N102" s="193"/>
      <c r="O102" s="193"/>
      <c r="P102" s="194"/>
      <c r="Q102" s="195"/>
      <c r="R102" s="3" t="s">
        <v>212</v>
      </c>
    </row>
    <row r="103" spans="2:18">
      <c r="B103" s="196"/>
      <c r="C103" s="186"/>
      <c r="D103" s="187" t="str">
        <f t="shared" si="2"/>
        <v/>
      </c>
      <c r="E103" s="188"/>
      <c r="F103" s="189"/>
      <c r="G103" s="190"/>
      <c r="H103" s="191"/>
      <c r="I103" s="192"/>
      <c r="J103" s="192"/>
      <c r="K103" s="192"/>
      <c r="L103" s="192"/>
      <c r="M103" s="193"/>
      <c r="N103" s="193"/>
      <c r="O103" s="193"/>
      <c r="P103" s="194"/>
      <c r="Q103" s="195"/>
      <c r="R103" s="3" t="s">
        <v>212</v>
      </c>
    </row>
    <row r="104" spans="2:18">
      <c r="B104" s="196"/>
      <c r="C104" s="186"/>
      <c r="D104" s="187" t="str">
        <f t="shared" si="2"/>
        <v/>
      </c>
      <c r="E104" s="188"/>
      <c r="F104" s="189"/>
      <c r="G104" s="190"/>
      <c r="H104" s="191"/>
      <c r="I104" s="192"/>
      <c r="J104" s="192"/>
      <c r="K104" s="192"/>
      <c r="L104" s="192"/>
      <c r="M104" s="193"/>
      <c r="N104" s="193"/>
      <c r="O104" s="193"/>
      <c r="P104" s="194"/>
      <c r="Q104" s="195"/>
      <c r="R104" s="3" t="s">
        <v>212</v>
      </c>
    </row>
    <row r="105" spans="2:18">
      <c r="B105" s="197"/>
      <c r="C105" s="198"/>
      <c r="D105" s="199" t="str">
        <f t="shared" si="2"/>
        <v/>
      </c>
      <c r="E105" s="200"/>
      <c r="F105" s="201"/>
      <c r="G105" s="202"/>
      <c r="H105" s="203"/>
      <c r="I105" s="204"/>
      <c r="J105" s="204"/>
      <c r="K105" s="204"/>
      <c r="L105" s="204"/>
      <c r="M105" s="205"/>
      <c r="N105" s="205"/>
      <c r="O105" s="205"/>
      <c r="P105" s="206"/>
      <c r="Q105" s="207"/>
      <c r="R105" s="3" t="s">
        <v>212</v>
      </c>
    </row>
    <row r="106" spans="2:18">
      <c r="B106" s="3" t="s">
        <v>212</v>
      </c>
      <c r="C106" s="3" t="s">
        <v>212</v>
      </c>
      <c r="D106" s="3" t="s">
        <v>212</v>
      </c>
      <c r="E106" s="3" t="s">
        <v>212</v>
      </c>
      <c r="F106" s="3" t="s">
        <v>212</v>
      </c>
      <c r="G106" s="3" t="s">
        <v>212</v>
      </c>
      <c r="H106" s="3" t="s">
        <v>212</v>
      </c>
      <c r="I106" s="3" t="s">
        <v>212</v>
      </c>
      <c r="J106" s="3" t="s">
        <v>212</v>
      </c>
      <c r="K106" s="3" t="s">
        <v>212</v>
      </c>
      <c r="L106" s="3" t="s">
        <v>212</v>
      </c>
      <c r="M106" s="3" t="s">
        <v>212</v>
      </c>
      <c r="N106" s="3" t="s">
        <v>212</v>
      </c>
      <c r="O106" s="3" t="s">
        <v>212</v>
      </c>
      <c r="P106" s="3" t="s">
        <v>212</v>
      </c>
      <c r="Q106" s="3" t="s">
        <v>212</v>
      </c>
      <c r="R106" s="3" t="s">
        <v>212</v>
      </c>
    </row>
  </sheetData>
  <sheetProtection insertRows="0"/>
  <phoneticPr fontId="3"/>
  <conditionalFormatting sqref="E9:E105">
    <cfRule type="expression" dxfId="3" priority="1">
      <formula>#REF!="無"</formula>
    </cfRule>
  </conditionalFormatting>
  <conditionalFormatting sqref="F9:O105">
    <cfRule type="expression" dxfId="2" priority="3">
      <formula>#REF!="無"</formula>
    </cfRule>
  </conditionalFormatting>
  <conditionalFormatting sqref="P9:Q105">
    <cfRule type="expression" dxfId="1" priority="2">
      <formula>#REF!="無"</formula>
    </cfRule>
  </conditionalFormatting>
  <dataValidations count="8">
    <dataValidation type="decimal" allowBlank="1" showInputMessage="1" showErrorMessage="1" sqref="H8:H105" xr:uid="{9C69F6AF-44F2-46CB-B834-EC907AA71636}">
      <formula1>-100</formula1>
      <formula2>100</formula2>
    </dataValidation>
    <dataValidation type="decimal" operator="greaterThanOrEqual" allowBlank="1" showInputMessage="1" showErrorMessage="1" sqref="I8:Q105" xr:uid="{4962649A-135E-4239-A3F9-52A41C1D37AC}">
      <formula1>0</formula1>
    </dataValidation>
    <dataValidation type="whole" operator="greaterThanOrEqual" allowBlank="1" showInputMessage="1" showErrorMessage="1" sqref="F8:F105 H8:H105 G8" xr:uid="{E2050BAE-4798-4248-92B6-1A672AF1D466}">
      <formula1>0</formula1>
    </dataValidation>
    <dataValidation type="date" operator="greaterThanOrEqual" allowBlank="1" showInputMessage="1" showErrorMessage="1" sqref="C8" xr:uid="{A367230E-87DD-4F27-9643-EAC3BAB77424}">
      <formula1>44927</formula1>
    </dataValidation>
    <dataValidation type="list" allowBlank="1" showInputMessage="1" showErrorMessage="1" sqref="G8:G105" xr:uid="{9727533F-AE40-4C80-9DCC-33D3630FC822}">
      <formula1>"晴れ, 曇り, 降雨, 降雪, 堆雪, キリ"</formula1>
    </dataValidation>
    <dataValidation type="time" operator="greaterThanOrEqual" allowBlank="1" showInputMessage="1" showErrorMessage="1" sqref="E8:E105" xr:uid="{501AD4DB-4FCE-4E69-9805-D975A86A7FFA}">
      <formula1>0</formula1>
    </dataValidation>
    <dataValidation type="date" operator="greaterThanOrEqual" allowBlank="1" showInputMessage="1" showErrorMessage="1" sqref="C9:C105" xr:uid="{C733CB0E-89AA-4882-8443-244CBCEA29DD}">
      <formula1>45292</formula1>
    </dataValidation>
    <dataValidation type="list" operator="greaterThanOrEqual" allowBlank="1" showInputMessage="1" showErrorMessage="1" sqref="G9:G105" xr:uid="{AA6A630D-FE25-4DA5-BDD6-9FFA18BF684D}">
      <formula1>"晴れ,曇り,降雨,降雪,堆雪,キリ"</formula1>
    </dataValidation>
  </dataValidations>
  <pageMargins left="0.44" right="0.21" top="0.49" bottom="0.75" header="0.3" footer="0.3"/>
  <pageSetup paperSize="9" scale="31" fitToWidth="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75" style="139" customWidth="1"/>
    <col min="2" max="16384" width="8" style="139"/>
  </cols>
  <sheetData>
    <row r="2" spans="2:2">
      <c r="B2" s="164" t="s">
        <v>235</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07"/>
  <sheetViews>
    <sheetView showGridLines="0" view="pageBreakPreview" topLeftCell="A6" zoomScale="60" zoomScaleNormal="70" workbookViewId="0">
      <selection activeCell="S19" sqref="S19"/>
    </sheetView>
  </sheetViews>
  <sheetFormatPr defaultColWidth="7.125" defaultRowHeight="18.75"/>
  <cols>
    <col min="1" max="1" width="3.75" customWidth="1"/>
    <col min="2" max="2" width="10.5" customWidth="1"/>
    <col min="3" max="5" width="11.375" customWidth="1"/>
    <col min="6" max="6" width="11.375" hidden="1" customWidth="1"/>
    <col min="7" max="10" width="18.75" hidden="1" customWidth="1"/>
    <col min="11" max="14" width="20.125" hidden="1" customWidth="1"/>
    <col min="15" max="17" width="18.75" hidden="1" customWidth="1"/>
    <col min="18" max="18" width="24.75" hidden="1" customWidth="1"/>
    <col min="19" max="19" width="44.875" customWidth="1"/>
    <col min="20" max="21" width="24.75" customWidth="1"/>
    <col min="22" max="22" width="32.5" customWidth="1"/>
    <col min="23" max="23" width="53.625" customWidth="1"/>
    <col min="24" max="24" width="21.375" customWidth="1"/>
  </cols>
  <sheetData>
    <row r="1" spans="2:37" ht="16.149999999999999" customHeight="1"/>
    <row r="2" spans="2:37" s="39" customFormat="1" ht="16.149999999999999" customHeight="1">
      <c r="B2" s="53" t="s">
        <v>102</v>
      </c>
      <c r="D2" s="53"/>
      <c r="G2" s="38"/>
      <c r="H2" s="38"/>
      <c r="I2" s="38"/>
      <c r="R2" s="140"/>
      <c r="S2" s="140"/>
      <c r="X2" s="38"/>
    </row>
    <row r="3" spans="2:37" s="39" customFormat="1" ht="16.149999999999999" customHeight="1">
      <c r="B3" s="39" t="s">
        <v>236</v>
      </c>
      <c r="D3" s="53"/>
      <c r="G3" s="38"/>
      <c r="H3" s="38"/>
      <c r="I3" s="38"/>
      <c r="R3" s="140"/>
      <c r="S3" s="140"/>
      <c r="X3" s="38"/>
    </row>
    <row r="4" spans="2:37" s="39" customFormat="1" ht="16.149999999999999" customHeight="1">
      <c r="B4" s="141" t="s">
        <v>237</v>
      </c>
      <c r="D4" s="53"/>
      <c r="G4" s="38"/>
      <c r="H4" s="38"/>
      <c r="I4" s="38"/>
      <c r="S4" s="140"/>
      <c r="X4" s="38"/>
    </row>
    <row r="5" spans="2:37" s="39" customFormat="1" ht="16.149999999999999" customHeight="1">
      <c r="D5" s="53"/>
      <c r="G5" s="38"/>
      <c r="H5" s="38"/>
      <c r="I5" s="38"/>
      <c r="R5" s="145" t="s">
        <v>238</v>
      </c>
      <c r="S5" s="145" t="s">
        <v>238</v>
      </c>
      <c r="X5" s="38"/>
    </row>
    <row r="6" spans="2:37" s="39" customFormat="1" ht="172.9" customHeight="1">
      <c r="B6" s="105"/>
      <c r="C6" s="53"/>
      <c r="D6" s="53"/>
      <c r="F6" s="55" t="s">
        <v>215</v>
      </c>
      <c r="G6" s="55" t="s">
        <v>239</v>
      </c>
      <c r="H6" s="56"/>
      <c r="I6" s="55" t="s">
        <v>240</v>
      </c>
      <c r="J6" s="55" t="s">
        <v>241</v>
      </c>
      <c r="K6" s="57" t="s">
        <v>242</v>
      </c>
      <c r="L6" s="58" t="s">
        <v>243</v>
      </c>
      <c r="M6" s="59" t="s">
        <v>244</v>
      </c>
      <c r="N6" s="59" t="s">
        <v>244</v>
      </c>
      <c r="O6" s="59" t="s">
        <v>244</v>
      </c>
      <c r="P6" s="57" t="s">
        <v>245</v>
      </c>
      <c r="Q6" s="55" t="s">
        <v>246</v>
      </c>
      <c r="R6" s="60" t="s">
        <v>247</v>
      </c>
      <c r="S6" s="60" t="s">
        <v>248</v>
      </c>
      <c r="T6" s="55" t="s">
        <v>249</v>
      </c>
      <c r="U6" s="55" t="s">
        <v>250</v>
      </c>
      <c r="V6" s="55"/>
      <c r="W6" s="56"/>
      <c r="X6" s="56"/>
    </row>
    <row r="7" spans="2:37" s="39" customFormat="1" ht="4.9000000000000004" customHeight="1">
      <c r="V7" s="7"/>
    </row>
    <row r="8" spans="2:37" s="39" customFormat="1" ht="18" customHeight="1">
      <c r="B8" s="61" t="s">
        <v>216</v>
      </c>
      <c r="C8" s="144">
        <v>37</v>
      </c>
      <c r="D8" s="144" t="s">
        <v>217</v>
      </c>
      <c r="E8" s="144">
        <v>38</v>
      </c>
      <c r="F8" s="269">
        <v>39</v>
      </c>
      <c r="G8" s="144">
        <v>40</v>
      </c>
      <c r="H8" s="151">
        <v>41</v>
      </c>
      <c r="I8" s="144">
        <v>42</v>
      </c>
      <c r="J8" s="269">
        <v>43</v>
      </c>
      <c r="K8" s="144">
        <v>44</v>
      </c>
      <c r="L8" s="144">
        <v>45</v>
      </c>
      <c r="M8" s="144">
        <v>46</v>
      </c>
      <c r="N8" s="144">
        <v>47</v>
      </c>
      <c r="O8" s="269">
        <v>48</v>
      </c>
      <c r="P8" s="144">
        <v>49</v>
      </c>
      <c r="Q8" s="144">
        <v>50</v>
      </c>
      <c r="R8" s="144">
        <v>51</v>
      </c>
      <c r="S8" s="144">
        <v>52</v>
      </c>
      <c r="T8" s="144">
        <v>53</v>
      </c>
      <c r="U8" s="144">
        <v>54</v>
      </c>
      <c r="V8" s="144">
        <v>55</v>
      </c>
      <c r="W8" s="269">
        <v>56</v>
      </c>
      <c r="X8" s="152">
        <v>57</v>
      </c>
      <c r="Z8" s="83" t="s">
        <v>251</v>
      </c>
      <c r="AA8" s="84"/>
      <c r="AB8" s="84"/>
      <c r="AC8" s="84"/>
      <c r="AD8" s="84"/>
      <c r="AE8" s="84"/>
      <c r="AF8" s="84"/>
      <c r="AG8" s="84"/>
      <c r="AH8" s="84"/>
      <c r="AI8" s="84"/>
      <c r="AJ8" s="85"/>
      <c r="AK8" s="39" t="s">
        <v>212</v>
      </c>
    </row>
    <row r="9" spans="2:37" s="39" customFormat="1" ht="34.9" customHeight="1">
      <c r="B9" s="62" t="s">
        <v>9</v>
      </c>
      <c r="C9" s="63" t="s">
        <v>103</v>
      </c>
      <c r="D9" s="63" t="s">
        <v>218</v>
      </c>
      <c r="E9" s="63" t="s">
        <v>106</v>
      </c>
      <c r="F9" s="64" t="s">
        <v>47</v>
      </c>
      <c r="G9" s="63" t="s">
        <v>252</v>
      </c>
      <c r="H9" s="64" t="s">
        <v>112</v>
      </c>
      <c r="I9" s="64" t="s">
        <v>114</v>
      </c>
      <c r="J9" s="64" t="s">
        <v>117</v>
      </c>
      <c r="K9" s="63" t="s">
        <v>253</v>
      </c>
      <c r="L9" s="63" t="s">
        <v>254</v>
      </c>
      <c r="M9" s="63" t="s">
        <v>255</v>
      </c>
      <c r="N9" s="63" t="s">
        <v>256</v>
      </c>
      <c r="O9" s="66" t="s">
        <v>131</v>
      </c>
      <c r="P9" s="68" t="s">
        <v>257</v>
      </c>
      <c r="Q9" s="67" t="s">
        <v>258</v>
      </c>
      <c r="R9" s="63" t="s">
        <v>259</v>
      </c>
      <c r="S9" s="63" t="s">
        <v>141</v>
      </c>
      <c r="T9" s="68" t="s">
        <v>260</v>
      </c>
      <c r="U9" s="68" t="s">
        <v>261</v>
      </c>
      <c r="V9" s="67" t="s">
        <v>262</v>
      </c>
      <c r="W9" s="64" t="s">
        <v>152</v>
      </c>
      <c r="X9" s="249" t="s">
        <v>263</v>
      </c>
      <c r="Z9" s="88"/>
      <c r="AA9" s="89"/>
      <c r="AB9" s="89"/>
      <c r="AC9" s="89"/>
      <c r="AD9" s="89"/>
      <c r="AE9" s="89"/>
      <c r="AF9" s="89"/>
      <c r="AG9" s="89"/>
      <c r="AH9" s="89"/>
      <c r="AI9" s="89"/>
      <c r="AJ9" s="90"/>
      <c r="AK9" s="39" t="s">
        <v>212</v>
      </c>
    </row>
    <row r="10" spans="2:37" s="39" customFormat="1" ht="16.5">
      <c r="B10" s="70" t="s">
        <v>230</v>
      </c>
      <c r="C10" s="71">
        <v>45048</v>
      </c>
      <c r="D10" s="72" t="str">
        <f>IF($C10 &lt;&gt; "", IF(ISERROR(MATCH(C10, 祝日, 0)), TEXT($C10, "aaa"), "祝日"), "")</f>
        <v>火</v>
      </c>
      <c r="E10" s="73">
        <v>0.4236111111111111</v>
      </c>
      <c r="F10" s="78" t="s">
        <v>231</v>
      </c>
      <c r="G10" s="77" t="s">
        <v>264</v>
      </c>
      <c r="H10" s="104">
        <v>0.2</v>
      </c>
      <c r="I10" s="76" t="s">
        <v>265</v>
      </c>
      <c r="J10" s="76" t="s">
        <v>266</v>
      </c>
      <c r="K10" s="77" t="s">
        <v>267</v>
      </c>
      <c r="L10" s="77" t="s">
        <v>268</v>
      </c>
      <c r="M10" s="77" t="s">
        <v>64</v>
      </c>
      <c r="N10" s="77" t="s">
        <v>61</v>
      </c>
      <c r="O10" s="75" t="s">
        <v>61</v>
      </c>
      <c r="P10" s="77" t="s">
        <v>64</v>
      </c>
      <c r="Q10" s="76" t="s">
        <v>269</v>
      </c>
      <c r="R10" s="72" t="s">
        <v>270</v>
      </c>
      <c r="S10" s="72" t="s">
        <v>271</v>
      </c>
      <c r="T10" s="72" t="s">
        <v>272</v>
      </c>
      <c r="U10" s="72" t="s">
        <v>273</v>
      </c>
      <c r="V10" s="78" t="s">
        <v>274</v>
      </c>
      <c r="W10" s="76" t="s">
        <v>275</v>
      </c>
      <c r="X10" s="79">
        <v>4</v>
      </c>
      <c r="Z10" s="88"/>
      <c r="AA10" s="89"/>
      <c r="AB10" s="89"/>
      <c r="AC10" s="89"/>
      <c r="AD10" s="89"/>
      <c r="AE10" s="89"/>
      <c r="AF10" s="89"/>
      <c r="AG10" s="89"/>
      <c r="AH10" s="89"/>
      <c r="AI10" s="89"/>
      <c r="AJ10" s="90"/>
      <c r="AK10" s="39" t="s">
        <v>212</v>
      </c>
    </row>
    <row r="11" spans="2:37" s="39" customFormat="1" ht="16.5">
      <c r="B11" s="208" t="s">
        <v>232</v>
      </c>
      <c r="C11" s="209">
        <v>45568</v>
      </c>
      <c r="D11" s="187" t="str">
        <f t="shared" ref="D11:D74" si="0">IF($C11 &lt;&gt; "", IF(ISERROR(MATCH(C11, 祝日, 0)), TEXT($C11, "aaa"), "祝日"), "")</f>
        <v>木</v>
      </c>
      <c r="E11" s="210">
        <v>0.58958333333430346</v>
      </c>
      <c r="F11" s="211" t="s">
        <v>233</v>
      </c>
      <c r="G11" s="212" t="s">
        <v>264</v>
      </c>
      <c r="H11" s="213"/>
      <c r="I11" s="214" t="s">
        <v>276</v>
      </c>
      <c r="J11" s="214" t="s">
        <v>266</v>
      </c>
      <c r="K11" s="212"/>
      <c r="L11" s="212" t="s">
        <v>268</v>
      </c>
      <c r="M11" s="212" t="s">
        <v>61</v>
      </c>
      <c r="N11" s="212" t="s">
        <v>61</v>
      </c>
      <c r="O11" s="215" t="s">
        <v>61</v>
      </c>
      <c r="P11" s="212" t="s">
        <v>61</v>
      </c>
      <c r="Q11" s="214" t="s">
        <v>277</v>
      </c>
      <c r="R11" s="216" t="s">
        <v>278</v>
      </c>
      <c r="S11" s="216" t="s">
        <v>279</v>
      </c>
      <c r="T11" s="216"/>
      <c r="U11" s="216"/>
      <c r="V11" s="211"/>
      <c r="W11" s="214" t="s">
        <v>280</v>
      </c>
      <c r="X11" s="217">
        <v>63</v>
      </c>
      <c r="Z11" s="88" t="s">
        <v>281</v>
      </c>
      <c r="AA11" s="89"/>
      <c r="AB11" s="89"/>
      <c r="AC11" s="89"/>
      <c r="AD11" s="89"/>
      <c r="AE11" s="89"/>
      <c r="AF11" s="89"/>
      <c r="AG11" s="89"/>
      <c r="AH11" s="89"/>
      <c r="AI11" s="89"/>
      <c r="AJ11" s="90"/>
      <c r="AK11" s="39" t="s">
        <v>212</v>
      </c>
    </row>
    <row r="12" spans="2:37" s="39" customFormat="1" ht="16.5">
      <c r="B12" s="196"/>
      <c r="C12" s="209">
        <v>45568</v>
      </c>
      <c r="D12" s="187" t="str">
        <f t="shared" si="0"/>
        <v>木</v>
      </c>
      <c r="E12" s="210">
        <v>0.63124999999854481</v>
      </c>
      <c r="F12" s="211" t="s">
        <v>233</v>
      </c>
      <c r="G12" s="212" t="s">
        <v>264</v>
      </c>
      <c r="H12" s="213"/>
      <c r="I12" s="214" t="s">
        <v>276</v>
      </c>
      <c r="J12" s="214" t="s">
        <v>266</v>
      </c>
      <c r="K12" s="212" t="s">
        <v>282</v>
      </c>
      <c r="L12" s="212" t="s">
        <v>268</v>
      </c>
      <c r="M12" s="212" t="s">
        <v>61</v>
      </c>
      <c r="N12" s="212" t="s">
        <v>64</v>
      </c>
      <c r="O12" s="215" t="s">
        <v>61</v>
      </c>
      <c r="P12" s="212" t="s">
        <v>61</v>
      </c>
      <c r="Q12" s="214" t="s">
        <v>277</v>
      </c>
      <c r="R12" s="216" t="s">
        <v>278</v>
      </c>
      <c r="S12" s="216" t="s">
        <v>279</v>
      </c>
      <c r="T12" s="216"/>
      <c r="U12" s="216"/>
      <c r="V12" s="211"/>
      <c r="W12" s="214" t="s">
        <v>280</v>
      </c>
      <c r="X12" s="217">
        <v>63</v>
      </c>
      <c r="Z12" s="88" t="s">
        <v>283</v>
      </c>
      <c r="AA12" s="89"/>
      <c r="AB12" s="89"/>
      <c r="AC12" s="89"/>
      <c r="AD12" s="89"/>
      <c r="AE12" s="89"/>
      <c r="AF12" s="89"/>
      <c r="AG12" s="89"/>
      <c r="AH12" s="89"/>
      <c r="AI12" s="89"/>
      <c r="AJ12" s="90"/>
      <c r="AK12" s="39" t="s">
        <v>212</v>
      </c>
    </row>
    <row r="13" spans="2:37" s="39" customFormat="1" ht="16.5">
      <c r="B13" s="196"/>
      <c r="C13" s="209">
        <v>45568</v>
      </c>
      <c r="D13" s="187" t="str">
        <f t="shared" si="0"/>
        <v>木</v>
      </c>
      <c r="E13" s="210">
        <v>0.66666666666424135</v>
      </c>
      <c r="F13" s="211" t="s">
        <v>233</v>
      </c>
      <c r="G13" s="212" t="s">
        <v>284</v>
      </c>
      <c r="H13" s="213"/>
      <c r="I13" s="214" t="s">
        <v>276</v>
      </c>
      <c r="J13" s="214" t="s">
        <v>266</v>
      </c>
      <c r="K13" s="212" t="s">
        <v>285</v>
      </c>
      <c r="L13" s="212" t="s">
        <v>268</v>
      </c>
      <c r="M13" s="212" t="s">
        <v>61</v>
      </c>
      <c r="N13" s="212" t="s">
        <v>61</v>
      </c>
      <c r="O13" s="215" t="s">
        <v>61</v>
      </c>
      <c r="P13" s="212" t="s">
        <v>61</v>
      </c>
      <c r="Q13" s="214" t="s">
        <v>286</v>
      </c>
      <c r="R13" s="216" t="s">
        <v>270</v>
      </c>
      <c r="S13" s="216" t="s">
        <v>287</v>
      </c>
      <c r="T13" s="216" t="s">
        <v>288</v>
      </c>
      <c r="U13" s="216" t="s">
        <v>289</v>
      </c>
      <c r="V13" s="211"/>
      <c r="W13" s="214" t="s">
        <v>290</v>
      </c>
      <c r="X13" s="217">
        <v>58</v>
      </c>
      <c r="Z13" s="88" t="s">
        <v>291</v>
      </c>
      <c r="AA13" s="89"/>
      <c r="AB13" s="89"/>
      <c r="AC13" s="89"/>
      <c r="AD13" s="89"/>
      <c r="AE13" s="89"/>
      <c r="AF13" s="89"/>
      <c r="AG13" s="89"/>
      <c r="AH13" s="89"/>
      <c r="AI13" s="89"/>
      <c r="AJ13" s="90"/>
      <c r="AK13" s="39" t="s">
        <v>212</v>
      </c>
    </row>
    <row r="14" spans="2:37" s="39" customFormat="1" ht="33">
      <c r="B14" s="196"/>
      <c r="C14" s="209">
        <v>45568</v>
      </c>
      <c r="D14" s="187" t="str">
        <f t="shared" si="0"/>
        <v>木</v>
      </c>
      <c r="E14" s="210">
        <v>0.67222222222335404</v>
      </c>
      <c r="F14" s="211" t="s">
        <v>233</v>
      </c>
      <c r="G14" s="212" t="s">
        <v>264</v>
      </c>
      <c r="H14" s="213"/>
      <c r="I14" s="214" t="s">
        <v>276</v>
      </c>
      <c r="J14" s="214" t="s">
        <v>266</v>
      </c>
      <c r="K14" s="212" t="s">
        <v>267</v>
      </c>
      <c r="L14" s="212" t="s">
        <v>292</v>
      </c>
      <c r="M14" s="212" t="s">
        <v>61</v>
      </c>
      <c r="N14" s="212" t="s">
        <v>61</v>
      </c>
      <c r="O14" s="215" t="s">
        <v>61</v>
      </c>
      <c r="P14" s="212" t="s">
        <v>61</v>
      </c>
      <c r="Q14" s="214" t="s">
        <v>277</v>
      </c>
      <c r="R14" s="216" t="s">
        <v>293</v>
      </c>
      <c r="S14" s="216" t="s">
        <v>287</v>
      </c>
      <c r="T14" s="216" t="s">
        <v>288</v>
      </c>
      <c r="U14" s="216" t="s">
        <v>289</v>
      </c>
      <c r="V14" s="211"/>
      <c r="W14" s="214" t="s">
        <v>294</v>
      </c>
      <c r="X14" s="217">
        <v>13</v>
      </c>
      <c r="Z14" s="88"/>
      <c r="AA14" s="89"/>
      <c r="AB14" s="89"/>
      <c r="AC14" s="89"/>
      <c r="AD14" s="89"/>
      <c r="AE14" s="89"/>
      <c r="AF14" s="89"/>
      <c r="AG14" s="89"/>
      <c r="AH14" s="89"/>
      <c r="AI14" s="89"/>
      <c r="AJ14" s="90"/>
      <c r="AK14" s="39" t="s">
        <v>212</v>
      </c>
    </row>
    <row r="15" spans="2:37" s="39" customFormat="1" ht="16.5">
      <c r="B15" s="196"/>
      <c r="C15" s="209">
        <v>45568</v>
      </c>
      <c r="D15" s="187" t="str">
        <f t="shared" si="0"/>
        <v>木</v>
      </c>
      <c r="E15" s="210">
        <v>0.67291666666278616</v>
      </c>
      <c r="F15" s="211" t="s">
        <v>234</v>
      </c>
      <c r="G15" s="212" t="s">
        <v>264</v>
      </c>
      <c r="H15" s="213"/>
      <c r="I15" s="214" t="s">
        <v>276</v>
      </c>
      <c r="J15" s="214" t="s">
        <v>266</v>
      </c>
      <c r="K15" s="212"/>
      <c r="L15" s="212" t="s">
        <v>268</v>
      </c>
      <c r="M15" s="212" t="s">
        <v>61</v>
      </c>
      <c r="N15" s="212" t="s">
        <v>61</v>
      </c>
      <c r="O15" s="215" t="s">
        <v>61</v>
      </c>
      <c r="P15" s="212" t="s">
        <v>61</v>
      </c>
      <c r="Q15" s="214" t="s">
        <v>277</v>
      </c>
      <c r="R15" s="216" t="s">
        <v>278</v>
      </c>
      <c r="S15" s="216" t="s">
        <v>279</v>
      </c>
      <c r="T15" s="216"/>
      <c r="U15" s="216"/>
      <c r="V15" s="211"/>
      <c r="W15" s="214" t="s">
        <v>280</v>
      </c>
      <c r="X15" s="217">
        <v>63</v>
      </c>
      <c r="Z15" s="88"/>
      <c r="AA15" s="89"/>
      <c r="AB15" s="89"/>
      <c r="AC15" s="89"/>
      <c r="AD15" s="89"/>
      <c r="AE15" s="89"/>
      <c r="AF15" s="89"/>
      <c r="AG15" s="89"/>
      <c r="AH15" s="89"/>
      <c r="AI15" s="89"/>
      <c r="AJ15" s="90"/>
      <c r="AK15" s="39" t="s">
        <v>212</v>
      </c>
    </row>
    <row r="16" spans="2:37" s="39" customFormat="1" ht="16.5">
      <c r="B16" s="196"/>
      <c r="C16" s="209">
        <v>45569</v>
      </c>
      <c r="D16" s="187" t="str">
        <f t="shared" si="0"/>
        <v>金</v>
      </c>
      <c r="E16" s="210">
        <v>0.42291666666278616</v>
      </c>
      <c r="F16" s="211" t="s">
        <v>233</v>
      </c>
      <c r="G16" s="212" t="s">
        <v>264</v>
      </c>
      <c r="H16" s="213"/>
      <c r="I16" s="214" t="s">
        <v>276</v>
      </c>
      <c r="J16" s="214" t="s">
        <v>295</v>
      </c>
      <c r="K16" s="212"/>
      <c r="L16" s="212" t="s">
        <v>268</v>
      </c>
      <c r="M16" s="212" t="s">
        <v>61</v>
      </c>
      <c r="N16" s="212" t="s">
        <v>61</v>
      </c>
      <c r="O16" s="215" t="s">
        <v>61</v>
      </c>
      <c r="P16" s="212" t="s">
        <v>61</v>
      </c>
      <c r="Q16" s="214" t="s">
        <v>277</v>
      </c>
      <c r="R16" s="216" t="s">
        <v>278</v>
      </c>
      <c r="S16" s="216" t="s">
        <v>279</v>
      </c>
      <c r="T16" s="216"/>
      <c r="U16" s="216"/>
      <c r="V16" s="211"/>
      <c r="W16" s="214" t="s">
        <v>280</v>
      </c>
      <c r="X16" s="217">
        <v>63</v>
      </c>
      <c r="Z16" s="88"/>
      <c r="AA16" s="89"/>
      <c r="AB16" s="89"/>
      <c r="AC16" s="89"/>
      <c r="AD16" s="89"/>
      <c r="AE16" s="89"/>
      <c r="AF16" s="89"/>
      <c r="AG16" s="89"/>
      <c r="AH16" s="89"/>
      <c r="AI16" s="89"/>
      <c r="AJ16" s="90"/>
      <c r="AK16" s="39" t="s">
        <v>212</v>
      </c>
    </row>
    <row r="17" spans="2:37" s="39" customFormat="1" ht="16.5">
      <c r="B17" s="196"/>
      <c r="C17" s="209">
        <v>45569</v>
      </c>
      <c r="D17" s="187" t="str">
        <f t="shared" si="0"/>
        <v>金</v>
      </c>
      <c r="E17" s="210">
        <v>0.46388888888759539</v>
      </c>
      <c r="F17" s="211" t="s">
        <v>234</v>
      </c>
      <c r="G17" s="212" t="s">
        <v>264</v>
      </c>
      <c r="H17" s="213"/>
      <c r="I17" s="214" t="s">
        <v>276</v>
      </c>
      <c r="J17" s="214" t="s">
        <v>295</v>
      </c>
      <c r="K17" s="212"/>
      <c r="L17" s="212" t="s">
        <v>268</v>
      </c>
      <c r="M17" s="212" t="s">
        <v>61</v>
      </c>
      <c r="N17" s="212" t="s">
        <v>61</v>
      </c>
      <c r="O17" s="215" t="s">
        <v>61</v>
      </c>
      <c r="P17" s="212" t="s">
        <v>61</v>
      </c>
      <c r="Q17" s="214" t="s">
        <v>277</v>
      </c>
      <c r="R17" s="216" t="s">
        <v>278</v>
      </c>
      <c r="S17" s="216" t="s">
        <v>279</v>
      </c>
      <c r="T17" s="216"/>
      <c r="U17" s="216"/>
      <c r="V17" s="211"/>
      <c r="W17" s="214" t="s">
        <v>280</v>
      </c>
      <c r="X17" s="217">
        <v>63</v>
      </c>
      <c r="Z17" s="88"/>
      <c r="AA17" s="89"/>
      <c r="AB17" s="89"/>
      <c r="AC17" s="89"/>
      <c r="AD17" s="89"/>
      <c r="AE17" s="89"/>
      <c r="AF17" s="89"/>
      <c r="AG17" s="89"/>
      <c r="AH17" s="89"/>
      <c r="AI17" s="89"/>
      <c r="AJ17" s="90"/>
      <c r="AK17" s="39" t="s">
        <v>212</v>
      </c>
    </row>
    <row r="18" spans="2:37" s="39" customFormat="1" ht="33">
      <c r="B18" s="196"/>
      <c r="C18" s="209">
        <v>45569</v>
      </c>
      <c r="D18" s="187" t="str">
        <f t="shared" si="0"/>
        <v>金</v>
      </c>
      <c r="E18" s="210">
        <v>0.48750000000291038</v>
      </c>
      <c r="F18" s="211" t="s">
        <v>233</v>
      </c>
      <c r="G18" s="212" t="s">
        <v>264</v>
      </c>
      <c r="H18" s="213"/>
      <c r="I18" s="214" t="s">
        <v>276</v>
      </c>
      <c r="J18" s="214" t="s">
        <v>295</v>
      </c>
      <c r="K18" s="212" t="s">
        <v>296</v>
      </c>
      <c r="L18" s="212" t="s">
        <v>292</v>
      </c>
      <c r="M18" s="212" t="s">
        <v>61</v>
      </c>
      <c r="N18" s="212" t="s">
        <v>61</v>
      </c>
      <c r="O18" s="215" t="s">
        <v>61</v>
      </c>
      <c r="P18" s="212" t="s">
        <v>61</v>
      </c>
      <c r="Q18" s="214" t="s">
        <v>277</v>
      </c>
      <c r="R18" s="216" t="s">
        <v>278</v>
      </c>
      <c r="S18" s="216" t="s">
        <v>297</v>
      </c>
      <c r="T18" s="216"/>
      <c r="U18" s="216"/>
      <c r="V18" s="211"/>
      <c r="W18" s="214" t="s">
        <v>298</v>
      </c>
      <c r="X18" s="217">
        <v>32</v>
      </c>
      <c r="Z18" s="88"/>
      <c r="AA18" s="89"/>
      <c r="AB18" s="89"/>
      <c r="AC18" s="89"/>
      <c r="AD18" s="89"/>
      <c r="AE18" s="89"/>
      <c r="AF18" s="89"/>
      <c r="AG18" s="89"/>
      <c r="AH18" s="89"/>
      <c r="AI18" s="89"/>
      <c r="AJ18" s="90"/>
      <c r="AK18" s="39" t="s">
        <v>212</v>
      </c>
    </row>
    <row r="19" spans="2:37" s="39" customFormat="1" ht="16.5">
      <c r="B19" s="196"/>
      <c r="C19" s="209">
        <v>45569</v>
      </c>
      <c r="D19" s="187" t="str">
        <f t="shared" si="0"/>
        <v>金</v>
      </c>
      <c r="E19" s="210">
        <v>0.50624999999854481</v>
      </c>
      <c r="F19" s="211" t="s">
        <v>233</v>
      </c>
      <c r="G19" s="212" t="s">
        <v>264</v>
      </c>
      <c r="H19" s="213"/>
      <c r="I19" s="214" t="s">
        <v>276</v>
      </c>
      <c r="J19" s="214" t="s">
        <v>266</v>
      </c>
      <c r="K19" s="212"/>
      <c r="L19" s="212" t="s">
        <v>268</v>
      </c>
      <c r="M19" s="212" t="s">
        <v>61</v>
      </c>
      <c r="N19" s="212" t="s">
        <v>61</v>
      </c>
      <c r="O19" s="215" t="s">
        <v>61</v>
      </c>
      <c r="P19" s="212" t="s">
        <v>61</v>
      </c>
      <c r="Q19" s="214" t="s">
        <v>277</v>
      </c>
      <c r="R19" s="216" t="s">
        <v>278</v>
      </c>
      <c r="S19" s="216" t="s">
        <v>279</v>
      </c>
      <c r="T19" s="216"/>
      <c r="U19" s="216"/>
      <c r="V19" s="211"/>
      <c r="W19" s="214" t="s">
        <v>299</v>
      </c>
      <c r="X19" s="217">
        <v>63</v>
      </c>
      <c r="Z19" s="88"/>
      <c r="AA19" s="89"/>
      <c r="AB19" s="89"/>
      <c r="AC19" s="89"/>
      <c r="AD19" s="89"/>
      <c r="AE19" s="89"/>
      <c r="AF19" s="89"/>
      <c r="AG19" s="89"/>
      <c r="AH19" s="89"/>
      <c r="AI19" s="89"/>
      <c r="AJ19" s="90"/>
      <c r="AK19" s="39" t="s">
        <v>212</v>
      </c>
    </row>
    <row r="20" spans="2:37" s="39" customFormat="1" ht="33">
      <c r="B20" s="196"/>
      <c r="C20" s="209">
        <v>45569</v>
      </c>
      <c r="D20" s="187" t="str">
        <f t="shared" si="0"/>
        <v>金</v>
      </c>
      <c r="E20" s="210">
        <v>0.57152777777810115</v>
      </c>
      <c r="F20" s="211" t="s">
        <v>233</v>
      </c>
      <c r="G20" s="212" t="s">
        <v>264</v>
      </c>
      <c r="H20" s="213"/>
      <c r="I20" s="214" t="s">
        <v>276</v>
      </c>
      <c r="J20" s="214" t="s">
        <v>266</v>
      </c>
      <c r="K20" s="212" t="s">
        <v>282</v>
      </c>
      <c r="L20" s="212" t="s">
        <v>292</v>
      </c>
      <c r="M20" s="212" t="s">
        <v>61</v>
      </c>
      <c r="N20" s="212" t="s">
        <v>61</v>
      </c>
      <c r="O20" s="215" t="s">
        <v>61</v>
      </c>
      <c r="P20" s="212" t="s">
        <v>61</v>
      </c>
      <c r="Q20" s="214" t="s">
        <v>277</v>
      </c>
      <c r="R20" s="216" t="s">
        <v>278</v>
      </c>
      <c r="S20" s="216" t="s">
        <v>300</v>
      </c>
      <c r="T20" s="216" t="s">
        <v>288</v>
      </c>
      <c r="U20" s="216" t="s">
        <v>289</v>
      </c>
      <c r="V20" s="211"/>
      <c r="W20" s="214" t="s">
        <v>301</v>
      </c>
      <c r="X20" s="217">
        <v>34</v>
      </c>
      <c r="Z20" s="88"/>
      <c r="AA20" s="89"/>
      <c r="AB20" s="89"/>
      <c r="AC20" s="89"/>
      <c r="AD20" s="89"/>
      <c r="AE20" s="89"/>
      <c r="AF20" s="89"/>
      <c r="AG20" s="89"/>
      <c r="AH20" s="89"/>
      <c r="AI20" s="89"/>
      <c r="AJ20" s="90"/>
      <c r="AK20" s="39" t="s">
        <v>212</v>
      </c>
    </row>
    <row r="21" spans="2:37" s="39" customFormat="1" ht="16.5">
      <c r="B21" s="196"/>
      <c r="C21" s="209">
        <v>45569</v>
      </c>
      <c r="D21" s="187" t="str">
        <f t="shared" si="0"/>
        <v>金</v>
      </c>
      <c r="E21" s="210">
        <v>0.57569444444379769</v>
      </c>
      <c r="F21" s="211" t="s">
        <v>233</v>
      </c>
      <c r="G21" s="212" t="s">
        <v>284</v>
      </c>
      <c r="H21" s="213"/>
      <c r="I21" s="214" t="s">
        <v>276</v>
      </c>
      <c r="J21" s="214" t="s">
        <v>266</v>
      </c>
      <c r="K21" s="212" t="s">
        <v>285</v>
      </c>
      <c r="L21" s="212" t="s">
        <v>268</v>
      </c>
      <c r="M21" s="212" t="s">
        <v>61</v>
      </c>
      <c r="N21" s="212" t="s">
        <v>61</v>
      </c>
      <c r="O21" s="215" t="s">
        <v>61</v>
      </c>
      <c r="P21" s="212" t="s">
        <v>61</v>
      </c>
      <c r="Q21" s="214" t="s">
        <v>277</v>
      </c>
      <c r="R21" s="216" t="s">
        <v>270</v>
      </c>
      <c r="S21" s="216" t="s">
        <v>279</v>
      </c>
      <c r="T21" s="216"/>
      <c r="U21" s="216"/>
      <c r="V21" s="211"/>
      <c r="W21" s="214" t="s">
        <v>302</v>
      </c>
      <c r="X21" s="217">
        <v>53</v>
      </c>
      <c r="Z21" s="88"/>
      <c r="AA21" s="89"/>
      <c r="AB21" s="89"/>
      <c r="AC21" s="89"/>
      <c r="AD21" s="89"/>
      <c r="AE21" s="89"/>
      <c r="AF21" s="89"/>
      <c r="AG21" s="89"/>
      <c r="AH21" s="89"/>
      <c r="AI21" s="89"/>
      <c r="AJ21" s="90"/>
      <c r="AK21" s="39" t="s">
        <v>212</v>
      </c>
    </row>
    <row r="22" spans="2:37" s="39" customFormat="1" ht="33">
      <c r="B22" s="196"/>
      <c r="C22" s="209">
        <v>45569</v>
      </c>
      <c r="D22" s="187" t="str">
        <f t="shared" si="0"/>
        <v>金</v>
      </c>
      <c r="E22" s="210">
        <v>0.58402777777519077</v>
      </c>
      <c r="F22" s="211" t="s">
        <v>233</v>
      </c>
      <c r="G22" s="212" t="s">
        <v>284</v>
      </c>
      <c r="H22" s="213"/>
      <c r="I22" s="214" t="s">
        <v>276</v>
      </c>
      <c r="J22" s="214" t="s">
        <v>266</v>
      </c>
      <c r="K22" s="212" t="s">
        <v>296</v>
      </c>
      <c r="L22" s="212" t="s">
        <v>303</v>
      </c>
      <c r="M22" s="212" t="s">
        <v>61</v>
      </c>
      <c r="N22" s="212" t="s">
        <v>61</v>
      </c>
      <c r="O22" s="215" t="s">
        <v>61</v>
      </c>
      <c r="P22" s="212" t="s">
        <v>61</v>
      </c>
      <c r="Q22" s="214" t="s">
        <v>269</v>
      </c>
      <c r="R22" s="216" t="s">
        <v>270</v>
      </c>
      <c r="S22" s="216" t="s">
        <v>304</v>
      </c>
      <c r="T22" s="216" t="s">
        <v>272</v>
      </c>
      <c r="U22" s="216" t="s">
        <v>277</v>
      </c>
      <c r="V22" s="211"/>
      <c r="W22" s="214" t="s">
        <v>305</v>
      </c>
      <c r="X22" s="217">
        <v>49</v>
      </c>
      <c r="Z22" s="88"/>
      <c r="AA22" s="89"/>
      <c r="AB22" s="89"/>
      <c r="AC22" s="89"/>
      <c r="AD22" s="89"/>
      <c r="AE22" s="89"/>
      <c r="AF22" s="89"/>
      <c r="AG22" s="89"/>
      <c r="AH22" s="89"/>
      <c r="AI22" s="89"/>
      <c r="AJ22" s="90"/>
      <c r="AK22" s="39" t="s">
        <v>212</v>
      </c>
    </row>
    <row r="23" spans="2:37" s="39" customFormat="1" ht="16.5">
      <c r="B23" s="196"/>
      <c r="C23" s="209">
        <v>45569</v>
      </c>
      <c r="D23" s="187" t="str">
        <f t="shared" si="0"/>
        <v>金</v>
      </c>
      <c r="E23" s="210">
        <v>0.58958333333430346</v>
      </c>
      <c r="F23" s="211" t="s">
        <v>233</v>
      </c>
      <c r="G23" s="212" t="s">
        <v>264</v>
      </c>
      <c r="H23" s="213"/>
      <c r="I23" s="214" t="s">
        <v>276</v>
      </c>
      <c r="J23" s="214" t="s">
        <v>266</v>
      </c>
      <c r="K23" s="212"/>
      <c r="L23" s="212" t="s">
        <v>268</v>
      </c>
      <c r="M23" s="212" t="s">
        <v>61</v>
      </c>
      <c r="N23" s="212" t="s">
        <v>61</v>
      </c>
      <c r="O23" s="215" t="s">
        <v>61</v>
      </c>
      <c r="P23" s="212" t="s">
        <v>61</v>
      </c>
      <c r="Q23" s="214" t="s">
        <v>277</v>
      </c>
      <c r="R23" s="216" t="s">
        <v>278</v>
      </c>
      <c r="S23" s="216" t="s">
        <v>279</v>
      </c>
      <c r="T23" s="216"/>
      <c r="U23" s="216"/>
      <c r="V23" s="211"/>
      <c r="W23" s="214" t="s">
        <v>280</v>
      </c>
      <c r="X23" s="217">
        <v>63</v>
      </c>
      <c r="Z23" s="88"/>
      <c r="AA23" s="89"/>
      <c r="AB23" s="89"/>
      <c r="AC23" s="89"/>
      <c r="AD23" s="89"/>
      <c r="AE23" s="89"/>
      <c r="AF23" s="89"/>
      <c r="AG23" s="89"/>
      <c r="AH23" s="89"/>
      <c r="AI23" s="89"/>
      <c r="AJ23" s="90"/>
      <c r="AK23" s="39" t="s">
        <v>212</v>
      </c>
    </row>
    <row r="24" spans="2:37" s="39" customFormat="1" ht="33">
      <c r="B24" s="196"/>
      <c r="C24" s="209">
        <v>45569</v>
      </c>
      <c r="D24" s="187" t="str">
        <f t="shared" si="0"/>
        <v>金</v>
      </c>
      <c r="E24" s="210">
        <v>0.617361111115315</v>
      </c>
      <c r="F24" s="211" t="s">
        <v>233</v>
      </c>
      <c r="G24" s="212" t="s">
        <v>284</v>
      </c>
      <c r="H24" s="213"/>
      <c r="I24" s="214" t="s">
        <v>276</v>
      </c>
      <c r="J24" s="214" t="s">
        <v>266</v>
      </c>
      <c r="K24" s="212" t="s">
        <v>285</v>
      </c>
      <c r="L24" s="212" t="s">
        <v>268</v>
      </c>
      <c r="M24" s="212" t="s">
        <v>61</v>
      </c>
      <c r="N24" s="212" t="s">
        <v>61</v>
      </c>
      <c r="O24" s="215" t="s">
        <v>61</v>
      </c>
      <c r="P24" s="212" t="s">
        <v>61</v>
      </c>
      <c r="Q24" s="214" t="s">
        <v>277</v>
      </c>
      <c r="R24" s="216" t="s">
        <v>293</v>
      </c>
      <c r="S24" s="216" t="s">
        <v>271</v>
      </c>
      <c r="T24" s="216" t="s">
        <v>288</v>
      </c>
      <c r="U24" s="216" t="s">
        <v>289</v>
      </c>
      <c r="V24" s="211"/>
      <c r="W24" s="214" t="s">
        <v>306</v>
      </c>
      <c r="X24" s="217">
        <v>56</v>
      </c>
      <c r="Z24" s="88"/>
      <c r="AA24" s="89"/>
      <c r="AB24" s="89"/>
      <c r="AC24" s="89"/>
      <c r="AD24" s="89"/>
      <c r="AE24" s="89"/>
      <c r="AF24" s="89"/>
      <c r="AG24" s="89"/>
      <c r="AH24" s="89"/>
      <c r="AI24" s="89"/>
      <c r="AJ24" s="90"/>
      <c r="AK24" s="39" t="s">
        <v>212</v>
      </c>
    </row>
    <row r="25" spans="2:37" s="39" customFormat="1" ht="16.5">
      <c r="B25" s="196"/>
      <c r="C25" s="209">
        <v>45569</v>
      </c>
      <c r="D25" s="187" t="str">
        <f t="shared" si="0"/>
        <v>金</v>
      </c>
      <c r="E25" s="210">
        <v>0.63124999999854481</v>
      </c>
      <c r="F25" s="211" t="s">
        <v>233</v>
      </c>
      <c r="G25" s="212" t="s">
        <v>264</v>
      </c>
      <c r="H25" s="213"/>
      <c r="I25" s="214" t="s">
        <v>276</v>
      </c>
      <c r="J25" s="214" t="s">
        <v>266</v>
      </c>
      <c r="K25" s="212"/>
      <c r="L25" s="212" t="s">
        <v>268</v>
      </c>
      <c r="M25" s="212" t="s">
        <v>61</v>
      </c>
      <c r="N25" s="212" t="s">
        <v>61</v>
      </c>
      <c r="O25" s="215" t="s">
        <v>61</v>
      </c>
      <c r="P25" s="212" t="s">
        <v>61</v>
      </c>
      <c r="Q25" s="214" t="s">
        <v>277</v>
      </c>
      <c r="R25" s="216" t="s">
        <v>278</v>
      </c>
      <c r="S25" s="216" t="s">
        <v>279</v>
      </c>
      <c r="T25" s="216"/>
      <c r="U25" s="216"/>
      <c r="V25" s="211"/>
      <c r="W25" s="214" t="s">
        <v>280</v>
      </c>
      <c r="X25" s="217">
        <v>63</v>
      </c>
      <c r="Z25" s="88"/>
      <c r="AA25" s="89"/>
      <c r="AB25" s="89"/>
      <c r="AC25" s="89"/>
      <c r="AD25" s="89"/>
      <c r="AE25" s="89"/>
      <c r="AF25" s="89"/>
      <c r="AG25" s="89"/>
      <c r="AH25" s="89"/>
      <c r="AI25" s="89"/>
      <c r="AJ25" s="90"/>
      <c r="AK25" s="39" t="s">
        <v>212</v>
      </c>
    </row>
    <row r="26" spans="2:37" s="39" customFormat="1" ht="16.5">
      <c r="B26" s="196"/>
      <c r="C26" s="209">
        <v>45569</v>
      </c>
      <c r="D26" s="187" t="str">
        <f t="shared" si="0"/>
        <v>金</v>
      </c>
      <c r="E26" s="210">
        <v>0.65486111110658385</v>
      </c>
      <c r="F26" s="211" t="s">
        <v>234</v>
      </c>
      <c r="G26" s="212" t="s">
        <v>264</v>
      </c>
      <c r="H26" s="213"/>
      <c r="I26" s="214" t="s">
        <v>276</v>
      </c>
      <c r="J26" s="214" t="s">
        <v>295</v>
      </c>
      <c r="K26" s="212" t="s">
        <v>296</v>
      </c>
      <c r="L26" s="212" t="s">
        <v>292</v>
      </c>
      <c r="M26" s="212" t="s">
        <v>64</v>
      </c>
      <c r="N26" s="212" t="s">
        <v>64</v>
      </c>
      <c r="O26" s="215" t="s">
        <v>61</v>
      </c>
      <c r="P26" s="212" t="s">
        <v>61</v>
      </c>
      <c r="Q26" s="214" t="s">
        <v>277</v>
      </c>
      <c r="R26" s="216" t="s">
        <v>278</v>
      </c>
      <c r="S26" s="216" t="s">
        <v>279</v>
      </c>
      <c r="T26" s="216"/>
      <c r="U26" s="216"/>
      <c r="V26" s="211"/>
      <c r="W26" s="214" t="s">
        <v>307</v>
      </c>
      <c r="X26" s="217">
        <v>32</v>
      </c>
      <c r="Z26" s="88"/>
      <c r="AA26" s="89"/>
      <c r="AB26" s="89"/>
      <c r="AC26" s="89"/>
      <c r="AD26" s="89"/>
      <c r="AE26" s="89"/>
      <c r="AF26" s="89"/>
      <c r="AG26" s="89"/>
      <c r="AH26" s="89"/>
      <c r="AI26" s="89"/>
      <c r="AJ26" s="90"/>
      <c r="AK26" s="39" t="s">
        <v>212</v>
      </c>
    </row>
    <row r="27" spans="2:37" s="39" customFormat="1" ht="16.5">
      <c r="B27" s="196"/>
      <c r="C27" s="209">
        <v>45570</v>
      </c>
      <c r="D27" s="187" t="str">
        <f t="shared" si="0"/>
        <v>土</v>
      </c>
      <c r="E27" s="210">
        <v>0.42291666666278616</v>
      </c>
      <c r="F27" s="211" t="s">
        <v>233</v>
      </c>
      <c r="G27" s="212" t="s">
        <v>264</v>
      </c>
      <c r="H27" s="213"/>
      <c r="I27" s="214" t="s">
        <v>276</v>
      </c>
      <c r="J27" s="214" t="s">
        <v>266</v>
      </c>
      <c r="K27" s="212"/>
      <c r="L27" s="212" t="s">
        <v>268</v>
      </c>
      <c r="M27" s="212" t="s">
        <v>61</v>
      </c>
      <c r="N27" s="212" t="s">
        <v>61</v>
      </c>
      <c r="O27" s="215" t="s">
        <v>61</v>
      </c>
      <c r="P27" s="212" t="s">
        <v>61</v>
      </c>
      <c r="Q27" s="214" t="s">
        <v>277</v>
      </c>
      <c r="R27" s="216" t="s">
        <v>278</v>
      </c>
      <c r="S27" s="216" t="s">
        <v>279</v>
      </c>
      <c r="T27" s="216"/>
      <c r="U27" s="216"/>
      <c r="V27" s="211"/>
      <c r="W27" s="214" t="s">
        <v>280</v>
      </c>
      <c r="X27" s="217">
        <v>63</v>
      </c>
      <c r="Z27" s="88"/>
      <c r="AA27" s="89"/>
      <c r="AB27" s="89"/>
      <c r="AC27" s="89"/>
      <c r="AD27" s="89"/>
      <c r="AE27" s="89"/>
      <c r="AF27" s="89"/>
      <c r="AG27" s="89"/>
      <c r="AH27" s="89"/>
      <c r="AI27" s="89"/>
      <c r="AJ27" s="90"/>
      <c r="AK27" s="39" t="s">
        <v>212</v>
      </c>
    </row>
    <row r="28" spans="2:37" s="39" customFormat="1" ht="16.5">
      <c r="B28" s="196"/>
      <c r="C28" s="209">
        <v>45570</v>
      </c>
      <c r="D28" s="187" t="str">
        <f t="shared" si="0"/>
        <v>土</v>
      </c>
      <c r="E28" s="210">
        <v>0.45902777777519077</v>
      </c>
      <c r="F28" s="211" t="s">
        <v>233</v>
      </c>
      <c r="G28" s="212" t="s">
        <v>284</v>
      </c>
      <c r="H28" s="213"/>
      <c r="I28" s="214" t="s">
        <v>276</v>
      </c>
      <c r="J28" s="214" t="s">
        <v>266</v>
      </c>
      <c r="K28" s="212" t="s">
        <v>285</v>
      </c>
      <c r="L28" s="212" t="s">
        <v>303</v>
      </c>
      <c r="M28" s="212" t="s">
        <v>61</v>
      </c>
      <c r="N28" s="212" t="s">
        <v>61</v>
      </c>
      <c r="O28" s="215" t="s">
        <v>61</v>
      </c>
      <c r="P28" s="212" t="s">
        <v>61</v>
      </c>
      <c r="Q28" s="214" t="s">
        <v>289</v>
      </c>
      <c r="R28" s="216" t="s">
        <v>278</v>
      </c>
      <c r="S28" s="216" t="s">
        <v>308</v>
      </c>
      <c r="T28" s="216"/>
      <c r="U28" s="216"/>
      <c r="V28" s="211"/>
      <c r="W28" s="214" t="s">
        <v>309</v>
      </c>
      <c r="X28" s="217">
        <v>53</v>
      </c>
      <c r="Z28" s="88"/>
      <c r="AA28" s="89"/>
      <c r="AB28" s="89"/>
      <c r="AC28" s="89"/>
      <c r="AD28" s="89"/>
      <c r="AE28" s="89"/>
      <c r="AF28" s="89"/>
      <c r="AG28" s="89"/>
      <c r="AH28" s="89"/>
      <c r="AI28" s="89"/>
      <c r="AJ28" s="90"/>
      <c r="AK28" s="39" t="s">
        <v>212</v>
      </c>
    </row>
    <row r="29" spans="2:37" s="39" customFormat="1" ht="16.5">
      <c r="B29" s="196"/>
      <c r="C29" s="209">
        <v>45570</v>
      </c>
      <c r="D29" s="187" t="str">
        <f t="shared" si="0"/>
        <v>土</v>
      </c>
      <c r="E29" s="210">
        <v>0.46458333333430346</v>
      </c>
      <c r="F29" s="211" t="s">
        <v>233</v>
      </c>
      <c r="G29" s="212" t="s">
        <v>264</v>
      </c>
      <c r="H29" s="213"/>
      <c r="I29" s="214" t="s">
        <v>276</v>
      </c>
      <c r="J29" s="214" t="s">
        <v>266</v>
      </c>
      <c r="K29" s="212"/>
      <c r="L29" s="212" t="s">
        <v>268</v>
      </c>
      <c r="M29" s="212" t="s">
        <v>61</v>
      </c>
      <c r="N29" s="212" t="s">
        <v>61</v>
      </c>
      <c r="O29" s="215" t="s">
        <v>61</v>
      </c>
      <c r="P29" s="212" t="s">
        <v>61</v>
      </c>
      <c r="Q29" s="214" t="s">
        <v>277</v>
      </c>
      <c r="R29" s="216" t="s">
        <v>278</v>
      </c>
      <c r="S29" s="216" t="s">
        <v>279</v>
      </c>
      <c r="T29" s="216"/>
      <c r="U29" s="216"/>
      <c r="V29" s="211"/>
      <c r="W29" s="214" t="s">
        <v>280</v>
      </c>
      <c r="X29" s="217">
        <v>63</v>
      </c>
      <c r="Z29" s="88"/>
      <c r="AA29" s="89"/>
      <c r="AB29" s="89"/>
      <c r="AC29" s="89"/>
      <c r="AD29" s="89"/>
      <c r="AE29" s="89"/>
      <c r="AF29" s="89"/>
      <c r="AG29" s="89"/>
      <c r="AH29" s="89"/>
      <c r="AI29" s="89"/>
      <c r="AJ29" s="90"/>
      <c r="AK29" s="39" t="s">
        <v>212</v>
      </c>
    </row>
    <row r="30" spans="2:37" s="39" customFormat="1" ht="16.5">
      <c r="B30" s="196"/>
      <c r="C30" s="209">
        <v>45570</v>
      </c>
      <c r="D30" s="187" t="str">
        <f t="shared" si="0"/>
        <v>土</v>
      </c>
      <c r="E30" s="210">
        <v>0.50624999999854481</v>
      </c>
      <c r="F30" s="211" t="s">
        <v>233</v>
      </c>
      <c r="G30" s="212" t="s">
        <v>264</v>
      </c>
      <c r="H30" s="213"/>
      <c r="I30" s="214" t="s">
        <v>276</v>
      </c>
      <c r="J30" s="214" t="s">
        <v>266</v>
      </c>
      <c r="K30" s="212"/>
      <c r="L30" s="212" t="s">
        <v>268</v>
      </c>
      <c r="M30" s="212" t="s">
        <v>61</v>
      </c>
      <c r="N30" s="212" t="s">
        <v>61</v>
      </c>
      <c r="O30" s="215" t="s">
        <v>61</v>
      </c>
      <c r="P30" s="212" t="s">
        <v>61</v>
      </c>
      <c r="Q30" s="214" t="s">
        <v>277</v>
      </c>
      <c r="R30" s="216" t="s">
        <v>278</v>
      </c>
      <c r="S30" s="216" t="s">
        <v>279</v>
      </c>
      <c r="T30" s="216"/>
      <c r="U30" s="216"/>
      <c r="V30" s="211"/>
      <c r="W30" s="214" t="s">
        <v>280</v>
      </c>
      <c r="X30" s="217">
        <v>63</v>
      </c>
      <c r="Z30" s="88"/>
      <c r="AA30" s="89"/>
      <c r="AB30" s="89"/>
      <c r="AC30" s="89"/>
      <c r="AD30" s="89"/>
      <c r="AE30" s="89"/>
      <c r="AF30" s="89"/>
      <c r="AG30" s="89"/>
      <c r="AH30" s="89"/>
      <c r="AI30" s="89"/>
      <c r="AJ30" s="90"/>
      <c r="AK30" s="39" t="s">
        <v>212</v>
      </c>
    </row>
    <row r="31" spans="2:37" s="39" customFormat="1" ht="33">
      <c r="B31" s="196"/>
      <c r="C31" s="209">
        <v>45570</v>
      </c>
      <c r="D31" s="187" t="str">
        <f t="shared" si="0"/>
        <v>土</v>
      </c>
      <c r="E31" s="210">
        <v>0.57152777777810115</v>
      </c>
      <c r="F31" s="211" t="s">
        <v>233</v>
      </c>
      <c r="G31" s="212" t="s">
        <v>284</v>
      </c>
      <c r="H31" s="213"/>
      <c r="I31" s="214" t="s">
        <v>276</v>
      </c>
      <c r="J31" s="214" t="s">
        <v>266</v>
      </c>
      <c r="K31" s="212" t="s">
        <v>296</v>
      </c>
      <c r="L31" s="212"/>
      <c r="M31" s="212" t="s">
        <v>64</v>
      </c>
      <c r="N31" s="212" t="s">
        <v>64</v>
      </c>
      <c r="O31" s="215" t="s">
        <v>61</v>
      </c>
      <c r="P31" s="212" t="s">
        <v>61</v>
      </c>
      <c r="Q31" s="214" t="s">
        <v>289</v>
      </c>
      <c r="R31" s="216" t="s">
        <v>270</v>
      </c>
      <c r="S31" s="216" t="s">
        <v>304</v>
      </c>
      <c r="T31" s="216"/>
      <c r="U31" s="216"/>
      <c r="V31" s="211"/>
      <c r="W31" s="214" t="s">
        <v>310</v>
      </c>
      <c r="X31" s="217">
        <v>37</v>
      </c>
      <c r="Z31" s="88"/>
      <c r="AA31" s="89"/>
      <c r="AB31" s="89"/>
      <c r="AC31" s="89"/>
      <c r="AD31" s="89"/>
      <c r="AE31" s="89"/>
      <c r="AF31" s="89"/>
      <c r="AG31" s="89"/>
      <c r="AH31" s="89"/>
      <c r="AI31" s="89"/>
      <c r="AJ31" s="90"/>
      <c r="AK31" s="39" t="s">
        <v>212</v>
      </c>
    </row>
    <row r="32" spans="2:37" s="39" customFormat="1" ht="16.5">
      <c r="B32" s="196"/>
      <c r="C32" s="209">
        <v>45570</v>
      </c>
      <c r="D32" s="187" t="str">
        <f t="shared" si="0"/>
        <v>土</v>
      </c>
      <c r="E32" s="210">
        <v>0.58958333333430346</v>
      </c>
      <c r="F32" s="211" t="s">
        <v>233</v>
      </c>
      <c r="G32" s="212" t="s">
        <v>264</v>
      </c>
      <c r="H32" s="213"/>
      <c r="I32" s="214" t="s">
        <v>276</v>
      </c>
      <c r="J32" s="214" t="s">
        <v>266</v>
      </c>
      <c r="K32" s="212"/>
      <c r="L32" s="212" t="s">
        <v>268</v>
      </c>
      <c r="M32" s="212" t="s">
        <v>61</v>
      </c>
      <c r="N32" s="212" t="s">
        <v>61</v>
      </c>
      <c r="O32" s="215" t="s">
        <v>61</v>
      </c>
      <c r="P32" s="212" t="s">
        <v>61</v>
      </c>
      <c r="Q32" s="214" t="s">
        <v>277</v>
      </c>
      <c r="R32" s="216" t="s">
        <v>278</v>
      </c>
      <c r="S32" s="216" t="s">
        <v>279</v>
      </c>
      <c r="T32" s="216"/>
      <c r="U32" s="216"/>
      <c r="V32" s="211"/>
      <c r="W32" s="214" t="s">
        <v>280</v>
      </c>
      <c r="X32" s="217">
        <v>63</v>
      </c>
      <c r="Z32" s="88"/>
      <c r="AA32" s="89"/>
      <c r="AB32" s="89"/>
      <c r="AC32" s="89"/>
      <c r="AD32" s="89"/>
      <c r="AE32" s="89"/>
      <c r="AF32" s="89"/>
      <c r="AG32" s="89"/>
      <c r="AH32" s="89"/>
      <c r="AI32" s="89"/>
      <c r="AJ32" s="90"/>
      <c r="AK32" s="39" t="s">
        <v>212</v>
      </c>
    </row>
    <row r="33" spans="2:37" s="39" customFormat="1" ht="16.5">
      <c r="B33" s="196"/>
      <c r="C33" s="209">
        <v>45570</v>
      </c>
      <c r="D33" s="187" t="str">
        <f t="shared" si="0"/>
        <v>土</v>
      </c>
      <c r="E33" s="210">
        <v>0.63124999999854481</v>
      </c>
      <c r="F33" s="211" t="s">
        <v>233</v>
      </c>
      <c r="G33" s="212" t="s">
        <v>264</v>
      </c>
      <c r="H33" s="213"/>
      <c r="I33" s="214" t="s">
        <v>276</v>
      </c>
      <c r="J33" s="214" t="s">
        <v>266</v>
      </c>
      <c r="K33" s="212"/>
      <c r="L33" s="212" t="s">
        <v>268</v>
      </c>
      <c r="M33" s="212" t="s">
        <v>61</v>
      </c>
      <c r="N33" s="212" t="s">
        <v>61</v>
      </c>
      <c r="O33" s="215" t="s">
        <v>61</v>
      </c>
      <c r="P33" s="212" t="s">
        <v>61</v>
      </c>
      <c r="Q33" s="214" t="s">
        <v>277</v>
      </c>
      <c r="R33" s="216" t="s">
        <v>278</v>
      </c>
      <c r="S33" s="216" t="s">
        <v>279</v>
      </c>
      <c r="T33" s="216"/>
      <c r="U33" s="216"/>
      <c r="V33" s="211"/>
      <c r="W33" s="214" t="s">
        <v>280</v>
      </c>
      <c r="X33" s="217">
        <v>63</v>
      </c>
      <c r="Z33" s="88"/>
      <c r="AA33" s="89"/>
      <c r="AB33" s="89"/>
      <c r="AC33" s="89"/>
      <c r="AD33" s="89"/>
      <c r="AE33" s="89"/>
      <c r="AF33" s="89"/>
      <c r="AG33" s="89"/>
      <c r="AH33" s="89"/>
      <c r="AI33" s="89"/>
      <c r="AJ33" s="90"/>
      <c r="AK33" s="39" t="s">
        <v>212</v>
      </c>
    </row>
    <row r="34" spans="2:37" s="39" customFormat="1" ht="16.5">
      <c r="B34" s="196"/>
      <c r="C34" s="209">
        <v>45570</v>
      </c>
      <c r="D34" s="187" t="str">
        <f t="shared" si="0"/>
        <v>土</v>
      </c>
      <c r="E34" s="210">
        <v>0.67222222222335404</v>
      </c>
      <c r="F34" s="211" t="s">
        <v>233</v>
      </c>
      <c r="G34" s="212" t="s">
        <v>264</v>
      </c>
      <c r="H34" s="213"/>
      <c r="I34" s="214" t="s">
        <v>276</v>
      </c>
      <c r="J34" s="214" t="s">
        <v>266</v>
      </c>
      <c r="K34" s="212"/>
      <c r="L34" s="212" t="s">
        <v>268</v>
      </c>
      <c r="M34" s="212" t="s">
        <v>61</v>
      </c>
      <c r="N34" s="212" t="s">
        <v>61</v>
      </c>
      <c r="O34" s="215" t="s">
        <v>61</v>
      </c>
      <c r="P34" s="212" t="s">
        <v>61</v>
      </c>
      <c r="Q34" s="214" t="s">
        <v>277</v>
      </c>
      <c r="R34" s="216" t="s">
        <v>278</v>
      </c>
      <c r="S34" s="216" t="s">
        <v>279</v>
      </c>
      <c r="T34" s="216"/>
      <c r="U34" s="216"/>
      <c r="V34" s="211"/>
      <c r="W34" s="214" t="s">
        <v>280</v>
      </c>
      <c r="X34" s="217">
        <v>63</v>
      </c>
      <c r="Z34" s="88"/>
      <c r="AA34" s="89"/>
      <c r="AB34" s="89"/>
      <c r="AC34" s="89"/>
      <c r="AD34" s="89"/>
      <c r="AE34" s="89"/>
      <c r="AF34" s="89"/>
      <c r="AG34" s="89"/>
      <c r="AH34" s="89"/>
      <c r="AI34" s="89"/>
      <c r="AJ34" s="90"/>
      <c r="AK34" s="39" t="s">
        <v>212</v>
      </c>
    </row>
    <row r="35" spans="2:37" s="39" customFormat="1" ht="16.5">
      <c r="B35" s="196"/>
      <c r="C35" s="209"/>
      <c r="D35" s="187" t="str">
        <f t="shared" si="0"/>
        <v/>
      </c>
      <c r="E35" s="210"/>
      <c r="F35" s="211"/>
      <c r="G35" s="212"/>
      <c r="H35" s="213"/>
      <c r="I35" s="214"/>
      <c r="J35" s="214"/>
      <c r="K35" s="212"/>
      <c r="L35" s="212"/>
      <c r="M35" s="212"/>
      <c r="N35" s="212"/>
      <c r="O35" s="215"/>
      <c r="P35" s="212"/>
      <c r="Q35" s="214"/>
      <c r="R35" s="216"/>
      <c r="S35" s="216"/>
      <c r="T35" s="216"/>
      <c r="U35" s="216"/>
      <c r="V35" s="211"/>
      <c r="W35" s="214"/>
      <c r="X35" s="217"/>
      <c r="Z35" s="88"/>
      <c r="AA35" s="89"/>
      <c r="AB35" s="89"/>
      <c r="AC35" s="89"/>
      <c r="AD35" s="89"/>
      <c r="AE35" s="89"/>
      <c r="AF35" s="89"/>
      <c r="AG35" s="89"/>
      <c r="AH35" s="89"/>
      <c r="AI35" s="89"/>
      <c r="AJ35" s="90"/>
      <c r="AK35" s="39" t="s">
        <v>212</v>
      </c>
    </row>
    <row r="36" spans="2:37" s="39" customFormat="1" ht="16.5">
      <c r="B36" s="196"/>
      <c r="C36" s="209"/>
      <c r="D36" s="187" t="str">
        <f t="shared" si="0"/>
        <v/>
      </c>
      <c r="E36" s="210"/>
      <c r="F36" s="211"/>
      <c r="G36" s="212"/>
      <c r="H36" s="213"/>
      <c r="I36" s="214"/>
      <c r="J36" s="214"/>
      <c r="K36" s="212"/>
      <c r="L36" s="212"/>
      <c r="M36" s="212"/>
      <c r="N36" s="212"/>
      <c r="O36" s="215"/>
      <c r="P36" s="212"/>
      <c r="Q36" s="214"/>
      <c r="R36" s="216"/>
      <c r="S36" s="216"/>
      <c r="T36" s="216"/>
      <c r="U36" s="216"/>
      <c r="V36" s="211"/>
      <c r="W36" s="214"/>
      <c r="X36" s="217"/>
      <c r="Z36" s="88"/>
      <c r="AA36" s="89"/>
      <c r="AB36" s="89"/>
      <c r="AC36" s="89"/>
      <c r="AD36" s="89"/>
      <c r="AE36" s="89"/>
      <c r="AF36" s="89"/>
      <c r="AG36" s="89"/>
      <c r="AH36" s="89"/>
      <c r="AI36" s="89"/>
      <c r="AJ36" s="90"/>
      <c r="AK36" s="39" t="s">
        <v>212</v>
      </c>
    </row>
    <row r="37" spans="2:37" s="39" customFormat="1" ht="16.5">
      <c r="B37" s="196"/>
      <c r="C37" s="209"/>
      <c r="D37" s="187" t="str">
        <f t="shared" si="0"/>
        <v/>
      </c>
      <c r="E37" s="210"/>
      <c r="F37" s="211"/>
      <c r="G37" s="212"/>
      <c r="H37" s="213"/>
      <c r="I37" s="214"/>
      <c r="J37" s="214"/>
      <c r="K37" s="212"/>
      <c r="L37" s="212"/>
      <c r="M37" s="212"/>
      <c r="N37" s="212"/>
      <c r="O37" s="215"/>
      <c r="P37" s="212"/>
      <c r="Q37" s="214"/>
      <c r="R37" s="216"/>
      <c r="S37" s="216"/>
      <c r="T37" s="216"/>
      <c r="U37" s="216"/>
      <c r="V37" s="211"/>
      <c r="W37" s="214"/>
      <c r="X37" s="217"/>
      <c r="Z37" s="88"/>
      <c r="AA37" s="89"/>
      <c r="AB37" s="89"/>
      <c r="AC37" s="89"/>
      <c r="AD37" s="89"/>
      <c r="AE37" s="89"/>
      <c r="AF37" s="89"/>
      <c r="AG37" s="89"/>
      <c r="AH37" s="89"/>
      <c r="AI37" s="89"/>
      <c r="AJ37" s="90"/>
      <c r="AK37" s="39" t="s">
        <v>212</v>
      </c>
    </row>
    <row r="38" spans="2:37" s="39" customFormat="1" ht="16.5">
      <c r="B38" s="196"/>
      <c r="C38" s="209"/>
      <c r="D38" s="187" t="str">
        <f t="shared" si="0"/>
        <v/>
      </c>
      <c r="E38" s="210"/>
      <c r="F38" s="211"/>
      <c r="G38" s="212"/>
      <c r="H38" s="213"/>
      <c r="I38" s="214"/>
      <c r="J38" s="214"/>
      <c r="K38" s="212"/>
      <c r="L38" s="212"/>
      <c r="M38" s="212"/>
      <c r="N38" s="212"/>
      <c r="O38" s="215"/>
      <c r="P38" s="212"/>
      <c r="Q38" s="214"/>
      <c r="R38" s="216"/>
      <c r="S38" s="216"/>
      <c r="T38" s="216"/>
      <c r="U38" s="216"/>
      <c r="V38" s="211"/>
      <c r="W38" s="214"/>
      <c r="X38" s="217"/>
      <c r="Z38" s="88"/>
      <c r="AA38" s="89"/>
      <c r="AB38" s="89"/>
      <c r="AC38" s="89"/>
      <c r="AD38" s="89"/>
      <c r="AE38" s="89"/>
      <c r="AF38" s="89"/>
      <c r="AG38" s="89"/>
      <c r="AH38" s="89"/>
      <c r="AI38" s="89"/>
      <c r="AJ38" s="90"/>
      <c r="AK38" s="39" t="s">
        <v>212</v>
      </c>
    </row>
    <row r="39" spans="2:37" s="39" customFormat="1" ht="16.5">
      <c r="B39" s="196"/>
      <c r="C39" s="209"/>
      <c r="D39" s="187" t="str">
        <f t="shared" si="0"/>
        <v/>
      </c>
      <c r="E39" s="210"/>
      <c r="F39" s="211"/>
      <c r="G39" s="212"/>
      <c r="H39" s="213"/>
      <c r="I39" s="214"/>
      <c r="J39" s="214"/>
      <c r="K39" s="212"/>
      <c r="L39" s="212"/>
      <c r="M39" s="212"/>
      <c r="N39" s="212"/>
      <c r="O39" s="215"/>
      <c r="P39" s="212"/>
      <c r="Q39" s="214"/>
      <c r="R39" s="216"/>
      <c r="S39" s="216"/>
      <c r="T39" s="216"/>
      <c r="U39" s="216"/>
      <c r="V39" s="211"/>
      <c r="W39" s="214"/>
      <c r="X39" s="217"/>
      <c r="Z39" s="88"/>
      <c r="AA39" s="89"/>
      <c r="AB39" s="89"/>
      <c r="AC39" s="89"/>
      <c r="AD39" s="89"/>
      <c r="AE39" s="89"/>
      <c r="AF39" s="89"/>
      <c r="AG39" s="89"/>
      <c r="AH39" s="89"/>
      <c r="AI39" s="89"/>
      <c r="AJ39" s="90"/>
      <c r="AK39" s="39" t="s">
        <v>212</v>
      </c>
    </row>
    <row r="40" spans="2:37" s="39" customFormat="1" ht="16.5">
      <c r="B40" s="196"/>
      <c r="C40" s="209"/>
      <c r="D40" s="187" t="str">
        <f t="shared" si="0"/>
        <v/>
      </c>
      <c r="E40" s="210"/>
      <c r="F40" s="211"/>
      <c r="G40" s="212"/>
      <c r="H40" s="213"/>
      <c r="I40" s="214"/>
      <c r="J40" s="214"/>
      <c r="K40" s="212"/>
      <c r="L40" s="212"/>
      <c r="M40" s="212"/>
      <c r="N40" s="212"/>
      <c r="O40" s="215"/>
      <c r="P40" s="212"/>
      <c r="Q40" s="214"/>
      <c r="R40" s="216"/>
      <c r="S40" s="216"/>
      <c r="T40" s="216"/>
      <c r="U40" s="216"/>
      <c r="V40" s="211"/>
      <c r="W40" s="214"/>
      <c r="X40" s="217"/>
      <c r="Z40" s="88"/>
      <c r="AA40" s="89"/>
      <c r="AB40" s="89"/>
      <c r="AC40" s="89"/>
      <c r="AD40" s="89"/>
      <c r="AE40" s="89"/>
      <c r="AF40" s="89"/>
      <c r="AG40" s="89"/>
      <c r="AH40" s="89"/>
      <c r="AI40" s="89"/>
      <c r="AJ40" s="90"/>
      <c r="AK40" s="39" t="s">
        <v>212</v>
      </c>
    </row>
    <row r="41" spans="2:37" s="39" customFormat="1" ht="16.5">
      <c r="B41" s="196"/>
      <c r="C41" s="209"/>
      <c r="D41" s="187" t="str">
        <f t="shared" si="0"/>
        <v/>
      </c>
      <c r="E41" s="210"/>
      <c r="F41" s="211"/>
      <c r="G41" s="212"/>
      <c r="H41" s="213"/>
      <c r="I41" s="214"/>
      <c r="J41" s="214"/>
      <c r="K41" s="212"/>
      <c r="L41" s="212"/>
      <c r="M41" s="212"/>
      <c r="N41" s="212"/>
      <c r="O41" s="215"/>
      <c r="P41" s="212"/>
      <c r="Q41" s="214"/>
      <c r="R41" s="216"/>
      <c r="S41" s="216"/>
      <c r="T41" s="216"/>
      <c r="U41" s="216"/>
      <c r="V41" s="211"/>
      <c r="W41" s="214"/>
      <c r="X41" s="217"/>
      <c r="Z41" s="88"/>
      <c r="AA41" s="89"/>
      <c r="AB41" s="89"/>
      <c r="AC41" s="89"/>
      <c r="AD41" s="89"/>
      <c r="AE41" s="89"/>
      <c r="AF41" s="89"/>
      <c r="AG41" s="89"/>
      <c r="AH41" s="89"/>
      <c r="AI41" s="89"/>
      <c r="AJ41" s="90"/>
      <c r="AK41" s="39" t="s">
        <v>212</v>
      </c>
    </row>
    <row r="42" spans="2:37" s="39" customFormat="1" ht="16.5">
      <c r="B42" s="196"/>
      <c r="C42" s="209"/>
      <c r="D42" s="187" t="str">
        <f t="shared" si="0"/>
        <v/>
      </c>
      <c r="E42" s="210"/>
      <c r="F42" s="211"/>
      <c r="G42" s="212"/>
      <c r="H42" s="213"/>
      <c r="I42" s="214"/>
      <c r="J42" s="214"/>
      <c r="K42" s="212"/>
      <c r="L42" s="212"/>
      <c r="M42" s="212"/>
      <c r="N42" s="212"/>
      <c r="O42" s="215"/>
      <c r="P42" s="212"/>
      <c r="Q42" s="214"/>
      <c r="R42" s="216"/>
      <c r="S42" s="216"/>
      <c r="T42" s="216"/>
      <c r="U42" s="216"/>
      <c r="V42" s="211"/>
      <c r="W42" s="214"/>
      <c r="X42" s="217"/>
      <c r="Z42" s="88"/>
      <c r="AA42" s="89"/>
      <c r="AB42" s="89"/>
      <c r="AC42" s="89"/>
      <c r="AD42" s="89"/>
      <c r="AE42" s="89"/>
      <c r="AF42" s="89"/>
      <c r="AG42" s="89"/>
      <c r="AH42" s="89"/>
      <c r="AI42" s="89"/>
      <c r="AJ42" s="90"/>
      <c r="AK42" s="39" t="s">
        <v>212</v>
      </c>
    </row>
    <row r="43" spans="2:37" s="39" customFormat="1" ht="16.5">
      <c r="B43" s="196"/>
      <c r="C43" s="209"/>
      <c r="D43" s="187" t="str">
        <f t="shared" si="0"/>
        <v/>
      </c>
      <c r="E43" s="210"/>
      <c r="F43" s="211"/>
      <c r="G43" s="212"/>
      <c r="H43" s="213"/>
      <c r="I43" s="214"/>
      <c r="J43" s="214"/>
      <c r="K43" s="212"/>
      <c r="L43" s="212"/>
      <c r="M43" s="212"/>
      <c r="N43" s="212"/>
      <c r="O43" s="215"/>
      <c r="P43" s="212"/>
      <c r="Q43" s="214"/>
      <c r="R43" s="216"/>
      <c r="S43" s="216"/>
      <c r="T43" s="216"/>
      <c r="U43" s="216"/>
      <c r="V43" s="211"/>
      <c r="W43" s="214"/>
      <c r="X43" s="217"/>
      <c r="Z43" s="88"/>
      <c r="AA43" s="89"/>
      <c r="AB43" s="89"/>
      <c r="AC43" s="89"/>
      <c r="AD43" s="89"/>
      <c r="AE43" s="89"/>
      <c r="AF43" s="89"/>
      <c r="AG43" s="89"/>
      <c r="AH43" s="89"/>
      <c r="AI43" s="89"/>
      <c r="AJ43" s="90"/>
      <c r="AK43" s="39" t="s">
        <v>212</v>
      </c>
    </row>
    <row r="44" spans="2:37" s="39" customFormat="1" ht="16.5">
      <c r="B44" s="196"/>
      <c r="C44" s="209"/>
      <c r="D44" s="187" t="str">
        <f t="shared" si="0"/>
        <v/>
      </c>
      <c r="E44" s="210"/>
      <c r="F44" s="211"/>
      <c r="G44" s="212"/>
      <c r="H44" s="213"/>
      <c r="I44" s="214"/>
      <c r="J44" s="214"/>
      <c r="K44" s="212"/>
      <c r="L44" s="212"/>
      <c r="M44" s="212"/>
      <c r="N44" s="212"/>
      <c r="O44" s="215"/>
      <c r="P44" s="212"/>
      <c r="Q44" s="214"/>
      <c r="R44" s="216"/>
      <c r="S44" s="216"/>
      <c r="T44" s="216"/>
      <c r="U44" s="216"/>
      <c r="V44" s="211"/>
      <c r="W44" s="214"/>
      <c r="X44" s="217"/>
      <c r="Z44" s="88"/>
      <c r="AA44" s="89"/>
      <c r="AB44" s="89"/>
      <c r="AC44" s="89"/>
      <c r="AD44" s="89"/>
      <c r="AE44" s="89"/>
      <c r="AF44" s="89"/>
      <c r="AG44" s="89"/>
      <c r="AH44" s="89"/>
      <c r="AI44" s="89"/>
      <c r="AJ44" s="90"/>
      <c r="AK44" s="39" t="s">
        <v>212</v>
      </c>
    </row>
    <row r="45" spans="2:37" s="39" customFormat="1" ht="16.5">
      <c r="B45" s="196"/>
      <c r="C45" s="209"/>
      <c r="D45" s="187" t="str">
        <f t="shared" si="0"/>
        <v/>
      </c>
      <c r="E45" s="210"/>
      <c r="F45" s="211"/>
      <c r="G45" s="212"/>
      <c r="H45" s="213"/>
      <c r="I45" s="214"/>
      <c r="J45" s="214"/>
      <c r="K45" s="212"/>
      <c r="L45" s="212"/>
      <c r="M45" s="212"/>
      <c r="N45" s="212"/>
      <c r="O45" s="215"/>
      <c r="P45" s="212"/>
      <c r="Q45" s="214"/>
      <c r="R45" s="216"/>
      <c r="S45" s="216"/>
      <c r="T45" s="216"/>
      <c r="U45" s="216"/>
      <c r="V45" s="211"/>
      <c r="W45" s="214"/>
      <c r="X45" s="217"/>
      <c r="Z45" s="88"/>
      <c r="AA45" s="89"/>
      <c r="AB45" s="89"/>
      <c r="AC45" s="89"/>
      <c r="AD45" s="89"/>
      <c r="AE45" s="89"/>
      <c r="AF45" s="89"/>
      <c r="AG45" s="89"/>
      <c r="AH45" s="89"/>
      <c r="AI45" s="89"/>
      <c r="AJ45" s="90"/>
      <c r="AK45" s="39" t="s">
        <v>212</v>
      </c>
    </row>
    <row r="46" spans="2:37" s="39" customFormat="1" ht="16.5">
      <c r="B46" s="196"/>
      <c r="C46" s="209"/>
      <c r="D46" s="187" t="str">
        <f t="shared" si="0"/>
        <v/>
      </c>
      <c r="E46" s="210"/>
      <c r="F46" s="211"/>
      <c r="G46" s="212"/>
      <c r="H46" s="213"/>
      <c r="I46" s="214"/>
      <c r="J46" s="214"/>
      <c r="K46" s="212"/>
      <c r="L46" s="212"/>
      <c r="M46" s="212"/>
      <c r="N46" s="212"/>
      <c r="O46" s="215"/>
      <c r="P46" s="212"/>
      <c r="Q46" s="214"/>
      <c r="R46" s="216"/>
      <c r="S46" s="216"/>
      <c r="T46" s="216"/>
      <c r="U46" s="216"/>
      <c r="V46" s="211"/>
      <c r="W46" s="214"/>
      <c r="X46" s="217"/>
      <c r="Z46" s="88"/>
      <c r="AA46" s="89"/>
      <c r="AB46" s="89"/>
      <c r="AC46" s="89"/>
      <c r="AD46" s="89"/>
      <c r="AE46" s="89"/>
      <c r="AF46" s="89"/>
      <c r="AG46" s="89"/>
      <c r="AH46" s="89"/>
      <c r="AI46" s="89"/>
      <c r="AJ46" s="90"/>
      <c r="AK46" s="39" t="s">
        <v>212</v>
      </c>
    </row>
    <row r="47" spans="2:37" s="39" customFormat="1" ht="16.5">
      <c r="B47" s="196"/>
      <c r="C47" s="209"/>
      <c r="D47" s="187" t="str">
        <f t="shared" si="0"/>
        <v/>
      </c>
      <c r="E47" s="210"/>
      <c r="F47" s="211"/>
      <c r="G47" s="212"/>
      <c r="H47" s="213"/>
      <c r="I47" s="214"/>
      <c r="J47" s="214"/>
      <c r="K47" s="212"/>
      <c r="L47" s="212"/>
      <c r="M47" s="212"/>
      <c r="N47" s="212"/>
      <c r="O47" s="215"/>
      <c r="P47" s="212"/>
      <c r="Q47" s="214"/>
      <c r="R47" s="216"/>
      <c r="S47" s="216"/>
      <c r="T47" s="216"/>
      <c r="U47" s="216"/>
      <c r="V47" s="211"/>
      <c r="W47" s="214"/>
      <c r="X47" s="217"/>
      <c r="Z47" s="88"/>
      <c r="AA47" s="89"/>
      <c r="AB47" s="89"/>
      <c r="AC47" s="89"/>
      <c r="AD47" s="89"/>
      <c r="AE47" s="89"/>
      <c r="AF47" s="89"/>
      <c r="AG47" s="89"/>
      <c r="AH47" s="89"/>
      <c r="AI47" s="89"/>
      <c r="AJ47" s="90"/>
      <c r="AK47" s="39" t="s">
        <v>212</v>
      </c>
    </row>
    <row r="48" spans="2:37" s="39" customFormat="1" ht="16.5">
      <c r="B48" s="196"/>
      <c r="C48" s="209"/>
      <c r="D48" s="187" t="str">
        <f t="shared" si="0"/>
        <v/>
      </c>
      <c r="E48" s="210"/>
      <c r="F48" s="211"/>
      <c r="G48" s="212"/>
      <c r="H48" s="213"/>
      <c r="I48" s="214"/>
      <c r="J48" s="214"/>
      <c r="K48" s="212"/>
      <c r="L48" s="212"/>
      <c r="M48" s="212"/>
      <c r="N48" s="212"/>
      <c r="O48" s="215"/>
      <c r="P48" s="212"/>
      <c r="Q48" s="214"/>
      <c r="R48" s="216"/>
      <c r="S48" s="216"/>
      <c r="T48" s="216"/>
      <c r="U48" s="216"/>
      <c r="V48" s="211"/>
      <c r="W48" s="214"/>
      <c r="X48" s="217"/>
      <c r="Z48" s="88"/>
      <c r="AA48" s="89"/>
      <c r="AB48" s="89"/>
      <c r="AC48" s="89"/>
      <c r="AD48" s="89"/>
      <c r="AE48" s="89"/>
      <c r="AF48" s="89"/>
      <c r="AG48" s="89"/>
      <c r="AH48" s="89"/>
      <c r="AI48" s="89"/>
      <c r="AJ48" s="90"/>
      <c r="AK48" s="39" t="s">
        <v>212</v>
      </c>
    </row>
    <row r="49" spans="2:37" s="39" customFormat="1" ht="16.5">
      <c r="B49" s="196"/>
      <c r="C49" s="209"/>
      <c r="D49" s="187" t="str">
        <f t="shared" si="0"/>
        <v/>
      </c>
      <c r="E49" s="210"/>
      <c r="F49" s="211"/>
      <c r="G49" s="212"/>
      <c r="H49" s="213"/>
      <c r="I49" s="214"/>
      <c r="J49" s="214"/>
      <c r="K49" s="212"/>
      <c r="L49" s="212"/>
      <c r="M49" s="212"/>
      <c r="N49" s="212"/>
      <c r="O49" s="215"/>
      <c r="P49" s="212"/>
      <c r="Q49" s="214"/>
      <c r="R49" s="216"/>
      <c r="S49" s="216"/>
      <c r="T49" s="216"/>
      <c r="U49" s="216"/>
      <c r="V49" s="211"/>
      <c r="W49" s="214"/>
      <c r="X49" s="217"/>
      <c r="Z49" s="88"/>
      <c r="AA49" s="89"/>
      <c r="AB49" s="89"/>
      <c r="AC49" s="89"/>
      <c r="AD49" s="89"/>
      <c r="AE49" s="89"/>
      <c r="AF49" s="89"/>
      <c r="AG49" s="89"/>
      <c r="AH49" s="89"/>
      <c r="AI49" s="89"/>
      <c r="AJ49" s="90"/>
      <c r="AK49" s="39" t="s">
        <v>212</v>
      </c>
    </row>
    <row r="50" spans="2:37" s="39" customFormat="1" ht="16.5">
      <c r="B50" s="196"/>
      <c r="C50" s="209"/>
      <c r="D50" s="187" t="str">
        <f t="shared" si="0"/>
        <v/>
      </c>
      <c r="E50" s="210"/>
      <c r="F50" s="211"/>
      <c r="G50" s="212"/>
      <c r="H50" s="213"/>
      <c r="I50" s="214"/>
      <c r="J50" s="214"/>
      <c r="K50" s="212"/>
      <c r="L50" s="212"/>
      <c r="M50" s="212"/>
      <c r="N50" s="212"/>
      <c r="O50" s="215"/>
      <c r="P50" s="212"/>
      <c r="Q50" s="214"/>
      <c r="R50" s="216"/>
      <c r="S50" s="216"/>
      <c r="T50" s="216"/>
      <c r="U50" s="216"/>
      <c r="V50" s="211"/>
      <c r="W50" s="214"/>
      <c r="X50" s="217"/>
      <c r="Z50" s="88"/>
      <c r="AA50" s="89"/>
      <c r="AB50" s="89"/>
      <c r="AC50" s="89"/>
      <c r="AD50" s="89"/>
      <c r="AE50" s="89"/>
      <c r="AF50" s="89"/>
      <c r="AG50" s="89"/>
      <c r="AH50" s="89"/>
      <c r="AI50" s="89"/>
      <c r="AJ50" s="90"/>
      <c r="AK50" s="39" t="s">
        <v>212</v>
      </c>
    </row>
    <row r="51" spans="2:37" s="39" customFormat="1" ht="16.5">
      <c r="B51" s="196"/>
      <c r="C51" s="209"/>
      <c r="D51" s="187" t="str">
        <f t="shared" si="0"/>
        <v/>
      </c>
      <c r="E51" s="210"/>
      <c r="F51" s="211"/>
      <c r="G51" s="212"/>
      <c r="H51" s="213"/>
      <c r="I51" s="214"/>
      <c r="J51" s="214"/>
      <c r="K51" s="212"/>
      <c r="L51" s="212"/>
      <c r="M51" s="212"/>
      <c r="N51" s="212"/>
      <c r="O51" s="215"/>
      <c r="P51" s="212"/>
      <c r="Q51" s="214"/>
      <c r="R51" s="216"/>
      <c r="S51" s="216"/>
      <c r="T51" s="216"/>
      <c r="U51" s="216"/>
      <c r="V51" s="211"/>
      <c r="W51" s="214"/>
      <c r="X51" s="217"/>
      <c r="Z51" s="92"/>
      <c r="AA51" s="93"/>
      <c r="AB51" s="93"/>
      <c r="AC51" s="93"/>
      <c r="AD51" s="93"/>
      <c r="AE51" s="93"/>
      <c r="AF51" s="93"/>
      <c r="AG51" s="93"/>
      <c r="AH51" s="93"/>
      <c r="AI51" s="93"/>
      <c r="AJ51" s="94"/>
      <c r="AK51" s="39" t="s">
        <v>212</v>
      </c>
    </row>
    <row r="52" spans="2:37" s="39" customFormat="1" ht="16.5">
      <c r="B52" s="196"/>
      <c r="C52" s="209"/>
      <c r="D52" s="187" t="str">
        <f t="shared" si="0"/>
        <v/>
      </c>
      <c r="E52" s="210"/>
      <c r="F52" s="211"/>
      <c r="G52" s="212"/>
      <c r="H52" s="213"/>
      <c r="I52" s="214"/>
      <c r="J52" s="214"/>
      <c r="K52" s="212"/>
      <c r="L52" s="212"/>
      <c r="M52" s="212"/>
      <c r="N52" s="212"/>
      <c r="O52" s="215"/>
      <c r="P52" s="212"/>
      <c r="Q52" s="214"/>
      <c r="R52" s="216"/>
      <c r="S52" s="216"/>
      <c r="T52" s="216"/>
      <c r="U52" s="216"/>
      <c r="V52" s="211"/>
      <c r="W52" s="214"/>
      <c r="X52" s="217"/>
      <c r="AK52" s="39" t="s">
        <v>212</v>
      </c>
    </row>
    <row r="53" spans="2:37" s="39" customFormat="1" ht="16.5">
      <c r="B53" s="196"/>
      <c r="C53" s="209"/>
      <c r="D53" s="187" t="str">
        <f t="shared" si="0"/>
        <v/>
      </c>
      <c r="E53" s="210"/>
      <c r="F53" s="211"/>
      <c r="G53" s="212"/>
      <c r="H53" s="213"/>
      <c r="I53" s="214"/>
      <c r="J53" s="214"/>
      <c r="K53" s="212"/>
      <c r="L53" s="212"/>
      <c r="M53" s="212"/>
      <c r="N53" s="212"/>
      <c r="O53" s="215"/>
      <c r="P53" s="212"/>
      <c r="Q53" s="214"/>
      <c r="R53" s="216"/>
      <c r="S53" s="216"/>
      <c r="T53" s="216"/>
      <c r="U53" s="216"/>
      <c r="V53" s="211"/>
      <c r="W53" s="214"/>
      <c r="X53" s="217"/>
      <c r="AK53" s="39" t="s">
        <v>212</v>
      </c>
    </row>
    <row r="54" spans="2:37" s="39" customFormat="1" ht="16.5">
      <c r="B54" s="196"/>
      <c r="C54" s="209"/>
      <c r="D54" s="187" t="str">
        <f t="shared" si="0"/>
        <v/>
      </c>
      <c r="E54" s="210"/>
      <c r="F54" s="211"/>
      <c r="G54" s="212"/>
      <c r="H54" s="213"/>
      <c r="I54" s="214"/>
      <c r="J54" s="214"/>
      <c r="K54" s="212"/>
      <c r="L54" s="212"/>
      <c r="M54" s="212"/>
      <c r="N54" s="212"/>
      <c r="O54" s="215"/>
      <c r="P54" s="212"/>
      <c r="Q54" s="214"/>
      <c r="R54" s="216"/>
      <c r="S54" s="216"/>
      <c r="T54" s="216"/>
      <c r="U54" s="216"/>
      <c r="V54" s="211"/>
      <c r="W54" s="214"/>
      <c r="X54" s="217"/>
      <c r="AK54" s="39" t="s">
        <v>212</v>
      </c>
    </row>
    <row r="55" spans="2:37" s="39" customFormat="1" ht="16.5">
      <c r="B55" s="196"/>
      <c r="C55" s="209"/>
      <c r="D55" s="187" t="str">
        <f t="shared" si="0"/>
        <v/>
      </c>
      <c r="E55" s="210"/>
      <c r="F55" s="211"/>
      <c r="G55" s="212"/>
      <c r="H55" s="213"/>
      <c r="I55" s="214"/>
      <c r="J55" s="214"/>
      <c r="K55" s="212"/>
      <c r="L55" s="212"/>
      <c r="M55" s="212"/>
      <c r="N55" s="212"/>
      <c r="O55" s="215"/>
      <c r="P55" s="212"/>
      <c r="Q55" s="214"/>
      <c r="R55" s="216"/>
      <c r="S55" s="216"/>
      <c r="T55" s="216"/>
      <c r="U55" s="216"/>
      <c r="V55" s="211"/>
      <c r="W55" s="214"/>
      <c r="X55" s="217"/>
      <c r="AK55" s="39" t="s">
        <v>212</v>
      </c>
    </row>
    <row r="56" spans="2:37" s="39" customFormat="1" ht="16.5">
      <c r="B56" s="196"/>
      <c r="C56" s="209"/>
      <c r="D56" s="187" t="str">
        <f t="shared" si="0"/>
        <v/>
      </c>
      <c r="E56" s="210"/>
      <c r="F56" s="211"/>
      <c r="G56" s="212"/>
      <c r="H56" s="213"/>
      <c r="I56" s="214"/>
      <c r="J56" s="214"/>
      <c r="K56" s="212"/>
      <c r="L56" s="212"/>
      <c r="M56" s="212"/>
      <c r="N56" s="212"/>
      <c r="O56" s="215"/>
      <c r="P56" s="212"/>
      <c r="Q56" s="214"/>
      <c r="R56" s="216"/>
      <c r="S56" s="216"/>
      <c r="T56" s="216"/>
      <c r="U56" s="216"/>
      <c r="V56" s="211"/>
      <c r="W56" s="214"/>
      <c r="X56" s="217"/>
      <c r="AK56" s="39" t="s">
        <v>212</v>
      </c>
    </row>
    <row r="57" spans="2:37" s="39" customFormat="1" ht="16.5">
      <c r="B57" s="196"/>
      <c r="C57" s="209"/>
      <c r="D57" s="187" t="str">
        <f t="shared" si="0"/>
        <v/>
      </c>
      <c r="E57" s="210"/>
      <c r="F57" s="211"/>
      <c r="G57" s="212"/>
      <c r="H57" s="213"/>
      <c r="I57" s="214"/>
      <c r="J57" s="214"/>
      <c r="K57" s="212"/>
      <c r="L57" s="212"/>
      <c r="M57" s="212"/>
      <c r="N57" s="212"/>
      <c r="O57" s="215"/>
      <c r="P57" s="212"/>
      <c r="Q57" s="214"/>
      <c r="R57" s="216"/>
      <c r="S57" s="216"/>
      <c r="T57" s="216"/>
      <c r="U57" s="216"/>
      <c r="V57" s="211"/>
      <c r="W57" s="214"/>
      <c r="X57" s="217"/>
      <c r="AK57" s="39" t="s">
        <v>212</v>
      </c>
    </row>
    <row r="58" spans="2:37" s="39" customFormat="1" ht="16.5">
      <c r="B58" s="196"/>
      <c r="C58" s="209"/>
      <c r="D58" s="187" t="str">
        <f t="shared" si="0"/>
        <v/>
      </c>
      <c r="E58" s="210"/>
      <c r="F58" s="211"/>
      <c r="G58" s="212"/>
      <c r="H58" s="213"/>
      <c r="I58" s="214"/>
      <c r="J58" s="214"/>
      <c r="K58" s="212"/>
      <c r="L58" s="212"/>
      <c r="M58" s="212"/>
      <c r="N58" s="212"/>
      <c r="O58" s="215"/>
      <c r="P58" s="212"/>
      <c r="Q58" s="214"/>
      <c r="R58" s="216"/>
      <c r="S58" s="216"/>
      <c r="T58" s="216"/>
      <c r="U58" s="216"/>
      <c r="V58" s="211"/>
      <c r="W58" s="214"/>
      <c r="X58" s="217"/>
      <c r="AK58" s="39" t="s">
        <v>212</v>
      </c>
    </row>
    <row r="59" spans="2:37" s="39" customFormat="1" ht="16.5">
      <c r="B59" s="196"/>
      <c r="C59" s="209"/>
      <c r="D59" s="187" t="str">
        <f t="shared" si="0"/>
        <v/>
      </c>
      <c r="E59" s="210"/>
      <c r="F59" s="211"/>
      <c r="G59" s="212"/>
      <c r="H59" s="213"/>
      <c r="I59" s="214"/>
      <c r="J59" s="214"/>
      <c r="K59" s="212"/>
      <c r="L59" s="212"/>
      <c r="M59" s="212"/>
      <c r="N59" s="212"/>
      <c r="O59" s="215"/>
      <c r="P59" s="212"/>
      <c r="Q59" s="214"/>
      <c r="R59" s="216"/>
      <c r="S59" s="216"/>
      <c r="T59" s="216"/>
      <c r="U59" s="216"/>
      <c r="V59" s="211"/>
      <c r="W59" s="214"/>
      <c r="X59" s="217"/>
      <c r="AK59" s="39" t="s">
        <v>212</v>
      </c>
    </row>
    <row r="60" spans="2:37" s="39" customFormat="1" ht="16.5">
      <c r="B60" s="196"/>
      <c r="C60" s="209"/>
      <c r="D60" s="187" t="str">
        <f t="shared" si="0"/>
        <v/>
      </c>
      <c r="E60" s="210"/>
      <c r="F60" s="211"/>
      <c r="G60" s="212"/>
      <c r="H60" s="213"/>
      <c r="I60" s="214"/>
      <c r="J60" s="214"/>
      <c r="K60" s="212"/>
      <c r="L60" s="212"/>
      <c r="M60" s="212"/>
      <c r="N60" s="212"/>
      <c r="O60" s="215"/>
      <c r="P60" s="212"/>
      <c r="Q60" s="214"/>
      <c r="R60" s="216"/>
      <c r="S60" s="216"/>
      <c r="T60" s="216"/>
      <c r="U60" s="216"/>
      <c r="V60" s="211"/>
      <c r="W60" s="214"/>
      <c r="X60" s="217"/>
      <c r="AK60" s="39" t="s">
        <v>212</v>
      </c>
    </row>
    <row r="61" spans="2:37" s="39" customFormat="1" ht="16.5">
      <c r="B61" s="196"/>
      <c r="C61" s="209"/>
      <c r="D61" s="187" t="str">
        <f t="shared" si="0"/>
        <v/>
      </c>
      <c r="E61" s="210"/>
      <c r="F61" s="211"/>
      <c r="G61" s="212"/>
      <c r="H61" s="213"/>
      <c r="I61" s="214"/>
      <c r="J61" s="214"/>
      <c r="K61" s="212"/>
      <c r="L61" s="212"/>
      <c r="M61" s="212"/>
      <c r="N61" s="212"/>
      <c r="O61" s="215"/>
      <c r="P61" s="212"/>
      <c r="Q61" s="214"/>
      <c r="R61" s="216"/>
      <c r="S61" s="216"/>
      <c r="T61" s="216"/>
      <c r="U61" s="216"/>
      <c r="V61" s="211"/>
      <c r="W61" s="214"/>
      <c r="X61" s="217"/>
      <c r="AK61" s="39" t="s">
        <v>212</v>
      </c>
    </row>
    <row r="62" spans="2:37" s="39" customFormat="1" ht="16.5">
      <c r="B62" s="196"/>
      <c r="C62" s="209"/>
      <c r="D62" s="187" t="str">
        <f t="shared" si="0"/>
        <v/>
      </c>
      <c r="E62" s="210"/>
      <c r="F62" s="211"/>
      <c r="G62" s="212"/>
      <c r="H62" s="213"/>
      <c r="I62" s="214"/>
      <c r="J62" s="214"/>
      <c r="K62" s="212"/>
      <c r="L62" s="212"/>
      <c r="M62" s="212"/>
      <c r="N62" s="212"/>
      <c r="O62" s="215"/>
      <c r="P62" s="212"/>
      <c r="Q62" s="214"/>
      <c r="R62" s="216"/>
      <c r="S62" s="216"/>
      <c r="T62" s="216"/>
      <c r="U62" s="216"/>
      <c r="V62" s="211"/>
      <c r="W62" s="214"/>
      <c r="X62" s="217"/>
      <c r="AK62" s="39" t="s">
        <v>212</v>
      </c>
    </row>
    <row r="63" spans="2:37" s="39" customFormat="1" ht="16.5">
      <c r="B63" s="196"/>
      <c r="C63" s="209"/>
      <c r="D63" s="187" t="str">
        <f t="shared" si="0"/>
        <v/>
      </c>
      <c r="E63" s="210"/>
      <c r="F63" s="211"/>
      <c r="G63" s="212"/>
      <c r="H63" s="213"/>
      <c r="I63" s="214"/>
      <c r="J63" s="214"/>
      <c r="K63" s="212"/>
      <c r="L63" s="212"/>
      <c r="M63" s="212"/>
      <c r="N63" s="212"/>
      <c r="O63" s="215"/>
      <c r="P63" s="212"/>
      <c r="Q63" s="214"/>
      <c r="R63" s="216"/>
      <c r="S63" s="216"/>
      <c r="T63" s="216"/>
      <c r="U63" s="216"/>
      <c r="V63" s="211"/>
      <c r="W63" s="214"/>
      <c r="X63" s="217"/>
      <c r="AK63" s="39" t="s">
        <v>212</v>
      </c>
    </row>
    <row r="64" spans="2:37" s="39" customFormat="1" ht="16.5">
      <c r="B64" s="196"/>
      <c r="C64" s="209"/>
      <c r="D64" s="187" t="str">
        <f t="shared" si="0"/>
        <v/>
      </c>
      <c r="E64" s="210"/>
      <c r="F64" s="211"/>
      <c r="G64" s="212"/>
      <c r="H64" s="213"/>
      <c r="I64" s="214"/>
      <c r="J64" s="214"/>
      <c r="K64" s="212"/>
      <c r="L64" s="212"/>
      <c r="M64" s="212"/>
      <c r="N64" s="212"/>
      <c r="O64" s="215"/>
      <c r="P64" s="212"/>
      <c r="Q64" s="214"/>
      <c r="R64" s="216"/>
      <c r="S64" s="216"/>
      <c r="T64" s="216"/>
      <c r="U64" s="216"/>
      <c r="V64" s="211"/>
      <c r="W64" s="214"/>
      <c r="X64" s="217"/>
      <c r="AK64" s="39" t="s">
        <v>212</v>
      </c>
    </row>
    <row r="65" spans="2:37" s="39" customFormat="1" ht="16.5">
      <c r="B65" s="196"/>
      <c r="C65" s="209"/>
      <c r="D65" s="187" t="str">
        <f t="shared" si="0"/>
        <v/>
      </c>
      <c r="E65" s="210"/>
      <c r="F65" s="211"/>
      <c r="G65" s="212"/>
      <c r="H65" s="213"/>
      <c r="I65" s="214"/>
      <c r="J65" s="214"/>
      <c r="K65" s="212"/>
      <c r="L65" s="212"/>
      <c r="M65" s="212"/>
      <c r="N65" s="212"/>
      <c r="O65" s="215"/>
      <c r="P65" s="212"/>
      <c r="Q65" s="214"/>
      <c r="R65" s="216"/>
      <c r="S65" s="216"/>
      <c r="T65" s="216"/>
      <c r="U65" s="216"/>
      <c r="V65" s="211"/>
      <c r="W65" s="214"/>
      <c r="X65" s="217"/>
      <c r="AK65" s="39" t="s">
        <v>212</v>
      </c>
    </row>
    <row r="66" spans="2:37" s="39" customFormat="1" ht="16.5">
      <c r="B66" s="196"/>
      <c r="C66" s="209"/>
      <c r="D66" s="187" t="str">
        <f t="shared" si="0"/>
        <v/>
      </c>
      <c r="E66" s="210"/>
      <c r="F66" s="211"/>
      <c r="G66" s="212"/>
      <c r="H66" s="213"/>
      <c r="I66" s="214"/>
      <c r="J66" s="214"/>
      <c r="K66" s="212"/>
      <c r="L66" s="212"/>
      <c r="M66" s="212"/>
      <c r="N66" s="212"/>
      <c r="O66" s="215"/>
      <c r="P66" s="212"/>
      <c r="Q66" s="214"/>
      <c r="R66" s="216"/>
      <c r="S66" s="216"/>
      <c r="T66" s="216"/>
      <c r="U66" s="216"/>
      <c r="V66" s="211"/>
      <c r="W66" s="214"/>
      <c r="X66" s="217"/>
      <c r="AK66" s="39" t="s">
        <v>212</v>
      </c>
    </row>
    <row r="67" spans="2:37" s="39" customFormat="1" ht="16.5">
      <c r="B67" s="196"/>
      <c r="C67" s="209"/>
      <c r="D67" s="187" t="str">
        <f t="shared" si="0"/>
        <v/>
      </c>
      <c r="E67" s="210"/>
      <c r="F67" s="211"/>
      <c r="G67" s="212"/>
      <c r="H67" s="213"/>
      <c r="I67" s="214"/>
      <c r="J67" s="214"/>
      <c r="K67" s="212"/>
      <c r="L67" s="212"/>
      <c r="M67" s="212"/>
      <c r="N67" s="212"/>
      <c r="O67" s="215"/>
      <c r="P67" s="212"/>
      <c r="Q67" s="214"/>
      <c r="R67" s="216"/>
      <c r="S67" s="216"/>
      <c r="T67" s="216"/>
      <c r="U67" s="216"/>
      <c r="V67" s="211"/>
      <c r="W67" s="214"/>
      <c r="X67" s="217"/>
      <c r="AK67" s="39" t="s">
        <v>212</v>
      </c>
    </row>
    <row r="68" spans="2:37" s="39" customFormat="1" ht="16.5">
      <c r="B68" s="196"/>
      <c r="C68" s="209"/>
      <c r="D68" s="187" t="str">
        <f t="shared" si="0"/>
        <v/>
      </c>
      <c r="E68" s="210"/>
      <c r="F68" s="211"/>
      <c r="G68" s="212"/>
      <c r="H68" s="213"/>
      <c r="I68" s="214"/>
      <c r="J68" s="214"/>
      <c r="K68" s="212"/>
      <c r="L68" s="212"/>
      <c r="M68" s="212"/>
      <c r="N68" s="212"/>
      <c r="O68" s="215"/>
      <c r="P68" s="212"/>
      <c r="Q68" s="214"/>
      <c r="R68" s="216"/>
      <c r="S68" s="216"/>
      <c r="T68" s="216"/>
      <c r="U68" s="216"/>
      <c r="V68" s="211"/>
      <c r="W68" s="214"/>
      <c r="X68" s="217"/>
      <c r="AK68" s="39" t="s">
        <v>212</v>
      </c>
    </row>
    <row r="69" spans="2:37" s="39" customFormat="1" ht="16.5">
      <c r="B69" s="196"/>
      <c r="C69" s="209"/>
      <c r="D69" s="187" t="str">
        <f t="shared" si="0"/>
        <v/>
      </c>
      <c r="E69" s="210"/>
      <c r="F69" s="211"/>
      <c r="G69" s="212"/>
      <c r="H69" s="213"/>
      <c r="I69" s="214"/>
      <c r="J69" s="214"/>
      <c r="K69" s="212"/>
      <c r="L69" s="212"/>
      <c r="M69" s="212"/>
      <c r="N69" s="212"/>
      <c r="O69" s="215"/>
      <c r="P69" s="212"/>
      <c r="Q69" s="214"/>
      <c r="R69" s="216"/>
      <c r="S69" s="216"/>
      <c r="T69" s="216"/>
      <c r="U69" s="216"/>
      <c r="V69" s="211"/>
      <c r="W69" s="214"/>
      <c r="X69" s="217"/>
      <c r="AK69" s="39" t="s">
        <v>212</v>
      </c>
    </row>
    <row r="70" spans="2:37" s="39" customFormat="1" ht="16.5">
      <c r="B70" s="196"/>
      <c r="C70" s="209"/>
      <c r="D70" s="187" t="str">
        <f t="shared" si="0"/>
        <v/>
      </c>
      <c r="E70" s="210"/>
      <c r="F70" s="211"/>
      <c r="G70" s="212"/>
      <c r="H70" s="213"/>
      <c r="I70" s="214"/>
      <c r="J70" s="214"/>
      <c r="K70" s="212"/>
      <c r="L70" s="212"/>
      <c r="M70" s="212"/>
      <c r="N70" s="212"/>
      <c r="O70" s="215"/>
      <c r="P70" s="212"/>
      <c r="Q70" s="214"/>
      <c r="R70" s="216"/>
      <c r="S70" s="216"/>
      <c r="T70" s="216"/>
      <c r="U70" s="216"/>
      <c r="V70" s="211"/>
      <c r="W70" s="214"/>
      <c r="X70" s="217"/>
      <c r="AK70" s="39" t="s">
        <v>212</v>
      </c>
    </row>
    <row r="71" spans="2:37" s="39" customFormat="1" ht="16.5">
      <c r="B71" s="196"/>
      <c r="C71" s="209"/>
      <c r="D71" s="187" t="str">
        <f t="shared" si="0"/>
        <v/>
      </c>
      <c r="E71" s="210"/>
      <c r="F71" s="211"/>
      <c r="G71" s="212"/>
      <c r="H71" s="213"/>
      <c r="I71" s="214"/>
      <c r="J71" s="214"/>
      <c r="K71" s="212"/>
      <c r="L71" s="212"/>
      <c r="M71" s="212"/>
      <c r="N71" s="212"/>
      <c r="O71" s="215"/>
      <c r="P71" s="212"/>
      <c r="Q71" s="214"/>
      <c r="R71" s="216"/>
      <c r="S71" s="216"/>
      <c r="T71" s="216"/>
      <c r="U71" s="216"/>
      <c r="V71" s="211"/>
      <c r="W71" s="214"/>
      <c r="X71" s="217"/>
      <c r="AK71" s="39" t="s">
        <v>212</v>
      </c>
    </row>
    <row r="72" spans="2:37" s="39" customFormat="1" ht="16.5">
      <c r="B72" s="196"/>
      <c r="C72" s="209"/>
      <c r="D72" s="187" t="str">
        <f t="shared" si="0"/>
        <v/>
      </c>
      <c r="E72" s="210"/>
      <c r="F72" s="211"/>
      <c r="G72" s="212"/>
      <c r="H72" s="213"/>
      <c r="I72" s="214"/>
      <c r="J72" s="214"/>
      <c r="K72" s="212"/>
      <c r="L72" s="212"/>
      <c r="M72" s="212"/>
      <c r="N72" s="212"/>
      <c r="O72" s="215"/>
      <c r="P72" s="212"/>
      <c r="Q72" s="214"/>
      <c r="R72" s="216"/>
      <c r="S72" s="216"/>
      <c r="T72" s="216"/>
      <c r="U72" s="216"/>
      <c r="V72" s="211"/>
      <c r="W72" s="214"/>
      <c r="X72" s="217"/>
      <c r="AK72" s="39" t="s">
        <v>212</v>
      </c>
    </row>
    <row r="73" spans="2:37" s="39" customFormat="1" ht="16.5">
      <c r="B73" s="196"/>
      <c r="C73" s="209"/>
      <c r="D73" s="187" t="str">
        <f t="shared" si="0"/>
        <v/>
      </c>
      <c r="E73" s="210"/>
      <c r="F73" s="211"/>
      <c r="G73" s="212"/>
      <c r="H73" s="213"/>
      <c r="I73" s="214"/>
      <c r="J73" s="214"/>
      <c r="K73" s="212"/>
      <c r="L73" s="212"/>
      <c r="M73" s="212"/>
      <c r="N73" s="212"/>
      <c r="O73" s="215"/>
      <c r="P73" s="212"/>
      <c r="Q73" s="214"/>
      <c r="R73" s="216"/>
      <c r="S73" s="216"/>
      <c r="T73" s="216"/>
      <c r="U73" s="216"/>
      <c r="V73" s="211"/>
      <c r="W73" s="214"/>
      <c r="X73" s="217"/>
      <c r="AK73" s="39" t="s">
        <v>212</v>
      </c>
    </row>
    <row r="74" spans="2:37" s="39" customFormat="1" ht="16.5">
      <c r="B74" s="196"/>
      <c r="C74" s="209"/>
      <c r="D74" s="187" t="str">
        <f t="shared" si="0"/>
        <v/>
      </c>
      <c r="E74" s="210"/>
      <c r="F74" s="211"/>
      <c r="G74" s="212"/>
      <c r="H74" s="213"/>
      <c r="I74" s="214"/>
      <c r="J74" s="214"/>
      <c r="K74" s="212"/>
      <c r="L74" s="212"/>
      <c r="M74" s="212"/>
      <c r="N74" s="212"/>
      <c r="O74" s="215"/>
      <c r="P74" s="212"/>
      <c r="Q74" s="214"/>
      <c r="R74" s="216"/>
      <c r="S74" s="216"/>
      <c r="T74" s="216"/>
      <c r="U74" s="216"/>
      <c r="V74" s="211"/>
      <c r="W74" s="214"/>
      <c r="X74" s="217"/>
      <c r="AK74" s="39" t="s">
        <v>212</v>
      </c>
    </row>
    <row r="75" spans="2:37" s="39" customFormat="1" ht="16.5">
      <c r="B75" s="196"/>
      <c r="C75" s="209"/>
      <c r="D75" s="187" t="str">
        <f t="shared" ref="D75:D105" si="1">IF($C75 &lt;&gt; "", IF(ISERROR(MATCH(C75, 祝日, 0)), TEXT($C75, "aaa"), "祝日"), "")</f>
        <v/>
      </c>
      <c r="E75" s="210"/>
      <c r="F75" s="211"/>
      <c r="G75" s="212"/>
      <c r="H75" s="213"/>
      <c r="I75" s="214"/>
      <c r="J75" s="214"/>
      <c r="K75" s="212"/>
      <c r="L75" s="212"/>
      <c r="M75" s="212"/>
      <c r="N75" s="212"/>
      <c r="O75" s="215"/>
      <c r="P75" s="212"/>
      <c r="Q75" s="214"/>
      <c r="R75" s="216"/>
      <c r="S75" s="216"/>
      <c r="T75" s="216"/>
      <c r="U75" s="216"/>
      <c r="V75" s="211"/>
      <c r="W75" s="214"/>
      <c r="X75" s="217"/>
      <c r="AK75" s="39" t="s">
        <v>212</v>
      </c>
    </row>
    <row r="76" spans="2:37" s="39" customFormat="1" ht="16.5">
      <c r="B76" s="196"/>
      <c r="C76" s="209"/>
      <c r="D76" s="187" t="str">
        <f t="shared" si="1"/>
        <v/>
      </c>
      <c r="E76" s="210"/>
      <c r="F76" s="211"/>
      <c r="G76" s="212"/>
      <c r="H76" s="213"/>
      <c r="I76" s="214"/>
      <c r="J76" s="214"/>
      <c r="K76" s="212"/>
      <c r="L76" s="212"/>
      <c r="M76" s="212"/>
      <c r="N76" s="212"/>
      <c r="O76" s="215"/>
      <c r="P76" s="212"/>
      <c r="Q76" s="214"/>
      <c r="R76" s="216"/>
      <c r="S76" s="216"/>
      <c r="T76" s="216"/>
      <c r="U76" s="216"/>
      <c r="V76" s="211"/>
      <c r="W76" s="214"/>
      <c r="X76" s="217"/>
      <c r="AK76" s="39" t="s">
        <v>212</v>
      </c>
    </row>
    <row r="77" spans="2:37" s="39" customFormat="1" ht="16.5">
      <c r="B77" s="196"/>
      <c r="C77" s="209"/>
      <c r="D77" s="187" t="str">
        <f t="shared" si="1"/>
        <v/>
      </c>
      <c r="E77" s="210"/>
      <c r="F77" s="211"/>
      <c r="G77" s="212"/>
      <c r="H77" s="213"/>
      <c r="I77" s="214"/>
      <c r="J77" s="214"/>
      <c r="K77" s="212"/>
      <c r="L77" s="212"/>
      <c r="M77" s="212"/>
      <c r="N77" s="212"/>
      <c r="O77" s="215"/>
      <c r="P77" s="212"/>
      <c r="Q77" s="214"/>
      <c r="R77" s="216"/>
      <c r="S77" s="216"/>
      <c r="T77" s="216"/>
      <c r="U77" s="216"/>
      <c r="V77" s="211"/>
      <c r="W77" s="214"/>
      <c r="X77" s="217"/>
      <c r="AK77" s="39" t="s">
        <v>212</v>
      </c>
    </row>
    <row r="78" spans="2:37" s="39" customFormat="1" ht="16.5">
      <c r="B78" s="196"/>
      <c r="C78" s="209"/>
      <c r="D78" s="187" t="str">
        <f t="shared" si="1"/>
        <v/>
      </c>
      <c r="E78" s="210"/>
      <c r="F78" s="211"/>
      <c r="G78" s="212"/>
      <c r="H78" s="213"/>
      <c r="I78" s="214"/>
      <c r="J78" s="214"/>
      <c r="K78" s="212"/>
      <c r="L78" s="212"/>
      <c r="M78" s="212"/>
      <c r="N78" s="212"/>
      <c r="O78" s="215"/>
      <c r="P78" s="212"/>
      <c r="Q78" s="214"/>
      <c r="R78" s="216"/>
      <c r="S78" s="216"/>
      <c r="T78" s="216"/>
      <c r="U78" s="216"/>
      <c r="V78" s="211"/>
      <c r="W78" s="214"/>
      <c r="X78" s="217"/>
      <c r="AK78" s="39" t="s">
        <v>212</v>
      </c>
    </row>
    <row r="79" spans="2:37" s="39" customFormat="1" ht="16.5">
      <c r="B79" s="196"/>
      <c r="C79" s="209"/>
      <c r="D79" s="187" t="str">
        <f t="shared" si="1"/>
        <v/>
      </c>
      <c r="E79" s="210"/>
      <c r="F79" s="211"/>
      <c r="G79" s="212"/>
      <c r="H79" s="213"/>
      <c r="I79" s="214"/>
      <c r="J79" s="214"/>
      <c r="K79" s="212"/>
      <c r="L79" s="212"/>
      <c r="M79" s="212"/>
      <c r="N79" s="212"/>
      <c r="O79" s="215"/>
      <c r="P79" s="212"/>
      <c r="Q79" s="214"/>
      <c r="R79" s="216"/>
      <c r="S79" s="216"/>
      <c r="T79" s="216"/>
      <c r="U79" s="216"/>
      <c r="V79" s="211"/>
      <c r="W79" s="214"/>
      <c r="X79" s="217"/>
      <c r="AK79" s="39" t="s">
        <v>212</v>
      </c>
    </row>
    <row r="80" spans="2:37" s="39" customFormat="1" ht="16.5">
      <c r="B80" s="196"/>
      <c r="C80" s="209"/>
      <c r="D80" s="187" t="str">
        <f t="shared" si="1"/>
        <v/>
      </c>
      <c r="E80" s="210"/>
      <c r="F80" s="211"/>
      <c r="G80" s="212"/>
      <c r="H80" s="213"/>
      <c r="I80" s="214"/>
      <c r="J80" s="214"/>
      <c r="K80" s="212"/>
      <c r="L80" s="212"/>
      <c r="M80" s="212"/>
      <c r="N80" s="212"/>
      <c r="O80" s="215"/>
      <c r="P80" s="212"/>
      <c r="Q80" s="214"/>
      <c r="R80" s="216"/>
      <c r="S80" s="216"/>
      <c r="T80" s="216"/>
      <c r="U80" s="216"/>
      <c r="V80" s="211"/>
      <c r="W80" s="214"/>
      <c r="X80" s="217"/>
      <c r="AK80" s="39" t="s">
        <v>212</v>
      </c>
    </row>
    <row r="81" spans="2:37" s="39" customFormat="1" ht="16.5">
      <c r="B81" s="196"/>
      <c r="C81" s="209"/>
      <c r="D81" s="187" t="str">
        <f t="shared" si="1"/>
        <v/>
      </c>
      <c r="E81" s="210"/>
      <c r="F81" s="211"/>
      <c r="G81" s="212"/>
      <c r="H81" s="213"/>
      <c r="I81" s="214"/>
      <c r="J81" s="214"/>
      <c r="K81" s="212"/>
      <c r="L81" s="212"/>
      <c r="M81" s="212"/>
      <c r="N81" s="212"/>
      <c r="O81" s="215"/>
      <c r="P81" s="212"/>
      <c r="Q81" s="214"/>
      <c r="R81" s="216"/>
      <c r="S81" s="216"/>
      <c r="T81" s="216"/>
      <c r="U81" s="216"/>
      <c r="V81" s="211"/>
      <c r="W81" s="214"/>
      <c r="X81" s="217"/>
      <c r="AK81" s="39" t="s">
        <v>212</v>
      </c>
    </row>
    <row r="82" spans="2:37" s="39" customFormat="1" ht="16.5">
      <c r="B82" s="196"/>
      <c r="C82" s="209"/>
      <c r="D82" s="187" t="str">
        <f t="shared" si="1"/>
        <v/>
      </c>
      <c r="E82" s="210"/>
      <c r="F82" s="211"/>
      <c r="G82" s="212"/>
      <c r="H82" s="213"/>
      <c r="I82" s="214"/>
      <c r="J82" s="214"/>
      <c r="K82" s="212"/>
      <c r="L82" s="212"/>
      <c r="M82" s="212"/>
      <c r="N82" s="212"/>
      <c r="O82" s="215"/>
      <c r="P82" s="212"/>
      <c r="Q82" s="214"/>
      <c r="R82" s="216"/>
      <c r="S82" s="216"/>
      <c r="T82" s="216"/>
      <c r="U82" s="216"/>
      <c r="V82" s="211"/>
      <c r="W82" s="214"/>
      <c r="X82" s="217"/>
      <c r="AK82" s="39" t="s">
        <v>212</v>
      </c>
    </row>
    <row r="83" spans="2:37" s="39" customFormat="1" ht="16.5">
      <c r="B83" s="196"/>
      <c r="C83" s="209"/>
      <c r="D83" s="187" t="str">
        <f t="shared" si="1"/>
        <v/>
      </c>
      <c r="E83" s="210"/>
      <c r="F83" s="211"/>
      <c r="G83" s="212"/>
      <c r="H83" s="213"/>
      <c r="I83" s="214"/>
      <c r="J83" s="214"/>
      <c r="K83" s="212"/>
      <c r="L83" s="212"/>
      <c r="M83" s="212"/>
      <c r="N83" s="212"/>
      <c r="O83" s="215"/>
      <c r="P83" s="212"/>
      <c r="Q83" s="214"/>
      <c r="R83" s="216"/>
      <c r="S83" s="216"/>
      <c r="T83" s="216"/>
      <c r="U83" s="216"/>
      <c r="V83" s="211"/>
      <c r="W83" s="214"/>
      <c r="X83" s="217"/>
      <c r="AK83" s="39" t="s">
        <v>212</v>
      </c>
    </row>
    <row r="84" spans="2:37" s="39" customFormat="1" ht="16.5">
      <c r="B84" s="196"/>
      <c r="C84" s="209"/>
      <c r="D84" s="187" t="str">
        <f t="shared" si="1"/>
        <v/>
      </c>
      <c r="E84" s="210"/>
      <c r="F84" s="211"/>
      <c r="G84" s="212"/>
      <c r="H84" s="213"/>
      <c r="I84" s="214"/>
      <c r="J84" s="214"/>
      <c r="K84" s="212"/>
      <c r="L84" s="212"/>
      <c r="M84" s="212"/>
      <c r="N84" s="212"/>
      <c r="O84" s="215"/>
      <c r="P84" s="212"/>
      <c r="Q84" s="214"/>
      <c r="R84" s="216"/>
      <c r="S84" s="216"/>
      <c r="T84" s="216"/>
      <c r="U84" s="216"/>
      <c r="V84" s="211"/>
      <c r="W84" s="214"/>
      <c r="X84" s="217"/>
      <c r="AK84" s="39" t="s">
        <v>212</v>
      </c>
    </row>
    <row r="85" spans="2:37" s="39" customFormat="1" ht="16.5">
      <c r="B85" s="196"/>
      <c r="C85" s="209"/>
      <c r="D85" s="187" t="str">
        <f t="shared" si="1"/>
        <v/>
      </c>
      <c r="E85" s="210"/>
      <c r="F85" s="211"/>
      <c r="G85" s="212"/>
      <c r="H85" s="213"/>
      <c r="I85" s="214"/>
      <c r="J85" s="214"/>
      <c r="K85" s="212"/>
      <c r="L85" s="212"/>
      <c r="M85" s="212"/>
      <c r="N85" s="212"/>
      <c r="O85" s="215"/>
      <c r="P85" s="212"/>
      <c r="Q85" s="214"/>
      <c r="R85" s="216"/>
      <c r="S85" s="216"/>
      <c r="T85" s="216"/>
      <c r="U85" s="216"/>
      <c r="V85" s="211"/>
      <c r="W85" s="214"/>
      <c r="X85" s="217"/>
      <c r="AK85" s="39" t="s">
        <v>212</v>
      </c>
    </row>
    <row r="86" spans="2:37" s="39" customFormat="1" ht="16.5">
      <c r="B86" s="196"/>
      <c r="C86" s="209"/>
      <c r="D86" s="187" t="str">
        <f t="shared" si="1"/>
        <v/>
      </c>
      <c r="E86" s="210"/>
      <c r="F86" s="211"/>
      <c r="G86" s="212"/>
      <c r="H86" s="213"/>
      <c r="I86" s="214"/>
      <c r="J86" s="214"/>
      <c r="K86" s="212"/>
      <c r="L86" s="212"/>
      <c r="M86" s="212"/>
      <c r="N86" s="212"/>
      <c r="O86" s="215"/>
      <c r="P86" s="212"/>
      <c r="Q86" s="214"/>
      <c r="R86" s="216"/>
      <c r="S86" s="216"/>
      <c r="T86" s="216"/>
      <c r="U86" s="216"/>
      <c r="V86" s="211"/>
      <c r="W86" s="214"/>
      <c r="X86" s="217"/>
      <c r="AK86" s="39" t="s">
        <v>212</v>
      </c>
    </row>
    <row r="87" spans="2:37" s="39" customFormat="1" ht="16.5">
      <c r="B87" s="196"/>
      <c r="C87" s="209"/>
      <c r="D87" s="187" t="str">
        <f t="shared" si="1"/>
        <v/>
      </c>
      <c r="E87" s="210"/>
      <c r="F87" s="211"/>
      <c r="G87" s="212"/>
      <c r="H87" s="213"/>
      <c r="I87" s="214"/>
      <c r="J87" s="214"/>
      <c r="K87" s="212"/>
      <c r="L87" s="212"/>
      <c r="M87" s="212"/>
      <c r="N87" s="212"/>
      <c r="O87" s="215"/>
      <c r="P87" s="212"/>
      <c r="Q87" s="214"/>
      <c r="R87" s="216"/>
      <c r="S87" s="216"/>
      <c r="T87" s="216"/>
      <c r="U87" s="216"/>
      <c r="V87" s="211"/>
      <c r="W87" s="214"/>
      <c r="X87" s="217"/>
      <c r="AK87" s="39" t="s">
        <v>212</v>
      </c>
    </row>
    <row r="88" spans="2:37" s="39" customFormat="1" ht="16.5">
      <c r="B88" s="196"/>
      <c r="C88" s="209"/>
      <c r="D88" s="187" t="str">
        <f t="shared" si="1"/>
        <v/>
      </c>
      <c r="E88" s="210"/>
      <c r="F88" s="211"/>
      <c r="G88" s="212"/>
      <c r="H88" s="213"/>
      <c r="I88" s="214"/>
      <c r="J88" s="214"/>
      <c r="K88" s="212"/>
      <c r="L88" s="212"/>
      <c r="M88" s="212"/>
      <c r="N88" s="212"/>
      <c r="O88" s="215"/>
      <c r="P88" s="212"/>
      <c r="Q88" s="214"/>
      <c r="R88" s="216"/>
      <c r="S88" s="216"/>
      <c r="T88" s="216"/>
      <c r="U88" s="216"/>
      <c r="V88" s="211"/>
      <c r="W88" s="214"/>
      <c r="X88" s="217"/>
      <c r="AK88" s="39" t="s">
        <v>212</v>
      </c>
    </row>
    <row r="89" spans="2:37" s="39" customFormat="1" ht="16.5">
      <c r="B89" s="196"/>
      <c r="C89" s="209"/>
      <c r="D89" s="187" t="str">
        <f t="shared" si="1"/>
        <v/>
      </c>
      <c r="E89" s="210"/>
      <c r="F89" s="211"/>
      <c r="G89" s="212"/>
      <c r="H89" s="213"/>
      <c r="I89" s="214"/>
      <c r="J89" s="214"/>
      <c r="K89" s="212"/>
      <c r="L89" s="212"/>
      <c r="M89" s="212"/>
      <c r="N89" s="212"/>
      <c r="O89" s="215"/>
      <c r="P89" s="212"/>
      <c r="Q89" s="214"/>
      <c r="R89" s="216"/>
      <c r="S89" s="216"/>
      <c r="T89" s="216"/>
      <c r="U89" s="216"/>
      <c r="V89" s="211"/>
      <c r="W89" s="214"/>
      <c r="X89" s="217"/>
      <c r="AK89" s="39" t="s">
        <v>212</v>
      </c>
    </row>
    <row r="90" spans="2:37" s="39" customFormat="1" ht="16.5">
      <c r="B90" s="196"/>
      <c r="C90" s="209"/>
      <c r="D90" s="187" t="str">
        <f t="shared" si="1"/>
        <v/>
      </c>
      <c r="E90" s="210"/>
      <c r="F90" s="211"/>
      <c r="G90" s="212"/>
      <c r="H90" s="213"/>
      <c r="I90" s="214"/>
      <c r="J90" s="214"/>
      <c r="K90" s="212"/>
      <c r="L90" s="212"/>
      <c r="M90" s="212"/>
      <c r="N90" s="212"/>
      <c r="O90" s="215"/>
      <c r="P90" s="212"/>
      <c r="Q90" s="214"/>
      <c r="R90" s="216"/>
      <c r="S90" s="216"/>
      <c r="T90" s="216"/>
      <c r="U90" s="216"/>
      <c r="V90" s="211"/>
      <c r="W90" s="214"/>
      <c r="X90" s="217"/>
      <c r="AK90" s="39" t="s">
        <v>212</v>
      </c>
    </row>
    <row r="91" spans="2:37" s="39" customFormat="1" ht="16.5">
      <c r="B91" s="196"/>
      <c r="C91" s="209"/>
      <c r="D91" s="187" t="str">
        <f t="shared" si="1"/>
        <v/>
      </c>
      <c r="E91" s="210"/>
      <c r="F91" s="211"/>
      <c r="G91" s="212"/>
      <c r="H91" s="213"/>
      <c r="I91" s="214"/>
      <c r="J91" s="214"/>
      <c r="K91" s="212"/>
      <c r="L91" s="212"/>
      <c r="M91" s="212"/>
      <c r="N91" s="212"/>
      <c r="O91" s="215"/>
      <c r="P91" s="212"/>
      <c r="Q91" s="214"/>
      <c r="R91" s="216"/>
      <c r="S91" s="216"/>
      <c r="T91" s="216"/>
      <c r="U91" s="216"/>
      <c r="V91" s="211"/>
      <c r="W91" s="214"/>
      <c r="X91" s="217"/>
      <c r="AK91" s="39" t="s">
        <v>212</v>
      </c>
    </row>
    <row r="92" spans="2:37" s="39" customFormat="1" ht="16.5">
      <c r="B92" s="196"/>
      <c r="C92" s="209"/>
      <c r="D92" s="187" t="str">
        <f t="shared" si="1"/>
        <v/>
      </c>
      <c r="E92" s="210"/>
      <c r="F92" s="211"/>
      <c r="G92" s="212"/>
      <c r="H92" s="213"/>
      <c r="I92" s="214"/>
      <c r="J92" s="214"/>
      <c r="K92" s="212"/>
      <c r="L92" s="212"/>
      <c r="M92" s="212"/>
      <c r="N92" s="212"/>
      <c r="O92" s="215"/>
      <c r="P92" s="212"/>
      <c r="Q92" s="214"/>
      <c r="R92" s="216"/>
      <c r="S92" s="216"/>
      <c r="T92" s="216"/>
      <c r="U92" s="216"/>
      <c r="V92" s="211"/>
      <c r="W92" s="214"/>
      <c r="X92" s="217"/>
      <c r="AK92" s="39" t="s">
        <v>212</v>
      </c>
    </row>
    <row r="93" spans="2:37" s="39" customFormat="1" ht="16.5">
      <c r="B93" s="196"/>
      <c r="C93" s="209"/>
      <c r="D93" s="187" t="str">
        <f t="shared" si="1"/>
        <v/>
      </c>
      <c r="E93" s="210"/>
      <c r="F93" s="211"/>
      <c r="G93" s="212"/>
      <c r="H93" s="213"/>
      <c r="I93" s="214"/>
      <c r="J93" s="214"/>
      <c r="K93" s="212"/>
      <c r="L93" s="212"/>
      <c r="M93" s="212"/>
      <c r="N93" s="212"/>
      <c r="O93" s="215"/>
      <c r="P93" s="212"/>
      <c r="Q93" s="214"/>
      <c r="R93" s="216"/>
      <c r="S93" s="216"/>
      <c r="T93" s="216"/>
      <c r="U93" s="216"/>
      <c r="V93" s="211"/>
      <c r="W93" s="214"/>
      <c r="X93" s="217"/>
      <c r="AK93" s="39" t="s">
        <v>212</v>
      </c>
    </row>
    <row r="94" spans="2:37" s="39" customFormat="1" ht="16.5">
      <c r="B94" s="196"/>
      <c r="C94" s="209"/>
      <c r="D94" s="187" t="str">
        <f t="shared" si="1"/>
        <v/>
      </c>
      <c r="E94" s="210"/>
      <c r="F94" s="211"/>
      <c r="G94" s="212"/>
      <c r="H94" s="213"/>
      <c r="I94" s="214"/>
      <c r="J94" s="214"/>
      <c r="K94" s="212"/>
      <c r="L94" s="212"/>
      <c r="M94" s="212"/>
      <c r="N94" s="212"/>
      <c r="O94" s="215"/>
      <c r="P94" s="212"/>
      <c r="Q94" s="214"/>
      <c r="R94" s="216"/>
      <c r="S94" s="216"/>
      <c r="T94" s="216"/>
      <c r="U94" s="216"/>
      <c r="V94" s="211"/>
      <c r="W94" s="214"/>
      <c r="X94" s="217"/>
      <c r="AK94" s="39" t="s">
        <v>212</v>
      </c>
    </row>
    <row r="95" spans="2:37" s="39" customFormat="1" ht="16.5">
      <c r="B95" s="196"/>
      <c r="C95" s="209"/>
      <c r="D95" s="187" t="str">
        <f t="shared" si="1"/>
        <v/>
      </c>
      <c r="E95" s="210"/>
      <c r="F95" s="211"/>
      <c r="G95" s="212"/>
      <c r="H95" s="213"/>
      <c r="I95" s="214"/>
      <c r="J95" s="214"/>
      <c r="K95" s="212"/>
      <c r="L95" s="212"/>
      <c r="M95" s="212"/>
      <c r="N95" s="212"/>
      <c r="O95" s="215"/>
      <c r="P95" s="212"/>
      <c r="Q95" s="214"/>
      <c r="R95" s="216"/>
      <c r="S95" s="216"/>
      <c r="T95" s="216"/>
      <c r="U95" s="216"/>
      <c r="V95" s="211"/>
      <c r="W95" s="214"/>
      <c r="X95" s="217"/>
      <c r="AK95" s="39" t="s">
        <v>212</v>
      </c>
    </row>
    <row r="96" spans="2:37" s="39" customFormat="1" ht="16.5">
      <c r="B96" s="196"/>
      <c r="C96" s="209"/>
      <c r="D96" s="187" t="str">
        <f t="shared" si="1"/>
        <v/>
      </c>
      <c r="E96" s="210"/>
      <c r="F96" s="211"/>
      <c r="G96" s="212"/>
      <c r="H96" s="213"/>
      <c r="I96" s="214"/>
      <c r="J96" s="214"/>
      <c r="K96" s="212"/>
      <c r="L96" s="212"/>
      <c r="M96" s="212"/>
      <c r="N96" s="212"/>
      <c r="O96" s="215"/>
      <c r="P96" s="212"/>
      <c r="Q96" s="214"/>
      <c r="R96" s="216"/>
      <c r="S96" s="216"/>
      <c r="T96" s="216"/>
      <c r="U96" s="216"/>
      <c r="V96" s="211"/>
      <c r="W96" s="214"/>
      <c r="X96" s="217"/>
      <c r="AK96" s="39" t="s">
        <v>212</v>
      </c>
    </row>
    <row r="97" spans="2:37" s="39" customFormat="1" ht="16.5">
      <c r="B97" s="196"/>
      <c r="C97" s="209"/>
      <c r="D97" s="187" t="str">
        <f t="shared" si="1"/>
        <v/>
      </c>
      <c r="E97" s="210"/>
      <c r="F97" s="211"/>
      <c r="G97" s="212"/>
      <c r="H97" s="213"/>
      <c r="I97" s="214"/>
      <c r="J97" s="214"/>
      <c r="K97" s="212"/>
      <c r="L97" s="212"/>
      <c r="M97" s="212"/>
      <c r="N97" s="212"/>
      <c r="O97" s="215"/>
      <c r="P97" s="212"/>
      <c r="Q97" s="214"/>
      <c r="R97" s="216"/>
      <c r="S97" s="216"/>
      <c r="T97" s="216"/>
      <c r="U97" s="216"/>
      <c r="V97" s="211"/>
      <c r="W97" s="214"/>
      <c r="X97" s="217"/>
      <c r="AK97" s="39" t="s">
        <v>212</v>
      </c>
    </row>
    <row r="98" spans="2:37" s="39" customFormat="1" ht="16.5">
      <c r="B98" s="196"/>
      <c r="C98" s="209"/>
      <c r="D98" s="187" t="str">
        <f t="shared" si="1"/>
        <v/>
      </c>
      <c r="E98" s="210"/>
      <c r="F98" s="211"/>
      <c r="G98" s="212"/>
      <c r="H98" s="213"/>
      <c r="I98" s="214"/>
      <c r="J98" s="214"/>
      <c r="K98" s="212"/>
      <c r="L98" s="212"/>
      <c r="M98" s="212"/>
      <c r="N98" s="212"/>
      <c r="O98" s="215"/>
      <c r="P98" s="212"/>
      <c r="Q98" s="214"/>
      <c r="R98" s="216"/>
      <c r="S98" s="216"/>
      <c r="T98" s="216"/>
      <c r="U98" s="216"/>
      <c r="V98" s="211"/>
      <c r="W98" s="214"/>
      <c r="X98" s="217"/>
      <c r="AK98" s="39" t="s">
        <v>212</v>
      </c>
    </row>
    <row r="99" spans="2:37" s="39" customFormat="1" ht="16.5">
      <c r="B99" s="196"/>
      <c r="C99" s="209"/>
      <c r="D99" s="187" t="str">
        <f t="shared" si="1"/>
        <v/>
      </c>
      <c r="E99" s="210"/>
      <c r="F99" s="211"/>
      <c r="G99" s="212"/>
      <c r="H99" s="213"/>
      <c r="I99" s="214"/>
      <c r="J99" s="214"/>
      <c r="K99" s="212"/>
      <c r="L99" s="212"/>
      <c r="M99" s="212"/>
      <c r="N99" s="212"/>
      <c r="O99" s="215"/>
      <c r="P99" s="212"/>
      <c r="Q99" s="214"/>
      <c r="R99" s="216"/>
      <c r="S99" s="216"/>
      <c r="T99" s="216"/>
      <c r="U99" s="216"/>
      <c r="V99" s="211"/>
      <c r="W99" s="214"/>
      <c r="X99" s="217"/>
      <c r="AK99" s="39" t="s">
        <v>212</v>
      </c>
    </row>
    <row r="100" spans="2:37" s="39" customFormat="1" ht="16.5">
      <c r="B100" s="196"/>
      <c r="C100" s="209"/>
      <c r="D100" s="187" t="str">
        <f t="shared" si="1"/>
        <v/>
      </c>
      <c r="E100" s="210"/>
      <c r="F100" s="211"/>
      <c r="G100" s="212"/>
      <c r="H100" s="213"/>
      <c r="I100" s="214"/>
      <c r="J100" s="214"/>
      <c r="K100" s="212"/>
      <c r="L100" s="212"/>
      <c r="M100" s="212"/>
      <c r="N100" s="212"/>
      <c r="O100" s="215"/>
      <c r="P100" s="212"/>
      <c r="Q100" s="214"/>
      <c r="R100" s="216"/>
      <c r="S100" s="216"/>
      <c r="T100" s="216"/>
      <c r="U100" s="216"/>
      <c r="V100" s="211"/>
      <c r="W100" s="214"/>
      <c r="X100" s="217"/>
      <c r="AK100" s="39" t="s">
        <v>212</v>
      </c>
    </row>
    <row r="101" spans="2:37" s="39" customFormat="1" ht="16.5">
      <c r="B101" s="196"/>
      <c r="C101" s="209"/>
      <c r="D101" s="187" t="str">
        <f t="shared" si="1"/>
        <v/>
      </c>
      <c r="E101" s="210"/>
      <c r="F101" s="211"/>
      <c r="G101" s="212"/>
      <c r="H101" s="213"/>
      <c r="I101" s="214"/>
      <c r="J101" s="214"/>
      <c r="K101" s="212"/>
      <c r="L101" s="212"/>
      <c r="M101" s="212"/>
      <c r="N101" s="212"/>
      <c r="O101" s="215"/>
      <c r="P101" s="212"/>
      <c r="Q101" s="214"/>
      <c r="R101" s="216"/>
      <c r="S101" s="216"/>
      <c r="T101" s="216"/>
      <c r="U101" s="216"/>
      <c r="V101" s="211"/>
      <c r="W101" s="214"/>
      <c r="X101" s="217"/>
      <c r="AK101" s="39" t="s">
        <v>212</v>
      </c>
    </row>
    <row r="102" spans="2:37" s="39" customFormat="1" ht="16.5">
      <c r="B102" s="196"/>
      <c r="C102" s="209"/>
      <c r="D102" s="187" t="str">
        <f t="shared" si="1"/>
        <v/>
      </c>
      <c r="E102" s="210"/>
      <c r="F102" s="211"/>
      <c r="G102" s="212"/>
      <c r="H102" s="213"/>
      <c r="I102" s="214"/>
      <c r="J102" s="214"/>
      <c r="K102" s="212"/>
      <c r="L102" s="212"/>
      <c r="M102" s="212"/>
      <c r="N102" s="212"/>
      <c r="O102" s="215"/>
      <c r="P102" s="212"/>
      <c r="Q102" s="214"/>
      <c r="R102" s="216"/>
      <c r="S102" s="216"/>
      <c r="T102" s="216"/>
      <c r="U102" s="216"/>
      <c r="V102" s="211"/>
      <c r="W102" s="214"/>
      <c r="X102" s="217"/>
      <c r="AK102" s="39" t="s">
        <v>212</v>
      </c>
    </row>
    <row r="103" spans="2:37" s="39" customFormat="1" ht="16.5">
      <c r="B103" s="196"/>
      <c r="C103" s="209"/>
      <c r="D103" s="187" t="str">
        <f t="shared" si="1"/>
        <v/>
      </c>
      <c r="E103" s="210"/>
      <c r="F103" s="211"/>
      <c r="G103" s="212"/>
      <c r="H103" s="213"/>
      <c r="I103" s="214"/>
      <c r="J103" s="214"/>
      <c r="K103" s="212"/>
      <c r="L103" s="212"/>
      <c r="M103" s="212"/>
      <c r="N103" s="212"/>
      <c r="O103" s="215"/>
      <c r="P103" s="212"/>
      <c r="Q103" s="214"/>
      <c r="R103" s="216"/>
      <c r="S103" s="216"/>
      <c r="T103" s="216"/>
      <c r="U103" s="216"/>
      <c r="V103" s="211"/>
      <c r="W103" s="214"/>
      <c r="X103" s="217"/>
      <c r="AK103" s="39" t="s">
        <v>212</v>
      </c>
    </row>
    <row r="104" spans="2:37" s="39" customFormat="1" ht="16.5">
      <c r="B104" s="196"/>
      <c r="C104" s="209"/>
      <c r="D104" s="187" t="str">
        <f t="shared" si="1"/>
        <v/>
      </c>
      <c r="E104" s="210"/>
      <c r="F104" s="211"/>
      <c r="G104" s="212"/>
      <c r="H104" s="213"/>
      <c r="I104" s="214"/>
      <c r="J104" s="214"/>
      <c r="K104" s="212"/>
      <c r="L104" s="212"/>
      <c r="M104" s="212"/>
      <c r="N104" s="212"/>
      <c r="O104" s="215"/>
      <c r="P104" s="212"/>
      <c r="Q104" s="214"/>
      <c r="R104" s="216"/>
      <c r="S104" s="216"/>
      <c r="T104" s="216"/>
      <c r="U104" s="216"/>
      <c r="V104" s="211"/>
      <c r="W104" s="214"/>
      <c r="X104" s="217"/>
      <c r="AK104" s="39" t="s">
        <v>212</v>
      </c>
    </row>
    <row r="105" spans="2:37" s="39" customFormat="1" ht="16.5">
      <c r="B105" s="197"/>
      <c r="C105" s="218"/>
      <c r="D105" s="199" t="str">
        <f t="shared" si="1"/>
        <v/>
      </c>
      <c r="E105" s="219"/>
      <c r="F105" s="220"/>
      <c r="G105" s="221"/>
      <c r="H105" s="222"/>
      <c r="I105" s="223"/>
      <c r="J105" s="223"/>
      <c r="K105" s="221"/>
      <c r="L105" s="221"/>
      <c r="M105" s="221"/>
      <c r="N105" s="221"/>
      <c r="O105" s="224"/>
      <c r="P105" s="221"/>
      <c r="Q105" s="223"/>
      <c r="R105" s="225"/>
      <c r="S105" s="225"/>
      <c r="T105" s="225"/>
      <c r="U105" s="225"/>
      <c r="V105" s="220"/>
      <c r="W105" s="223"/>
      <c r="X105" s="226"/>
      <c r="AK105" s="39" t="s">
        <v>212</v>
      </c>
    </row>
    <row r="106" spans="2:37" s="39" customFormat="1" ht="16.5">
      <c r="B106" s="39" t="s">
        <v>212</v>
      </c>
      <c r="C106" s="39" t="s">
        <v>212</v>
      </c>
      <c r="D106" s="39" t="s">
        <v>212</v>
      </c>
      <c r="E106" s="39" t="s">
        <v>212</v>
      </c>
      <c r="F106" s="39" t="s">
        <v>212</v>
      </c>
      <c r="G106" s="39" t="s">
        <v>212</v>
      </c>
      <c r="I106" s="39" t="s">
        <v>212</v>
      </c>
      <c r="J106" s="39" t="s">
        <v>212</v>
      </c>
      <c r="K106" s="39" t="s">
        <v>212</v>
      </c>
      <c r="L106" s="39" t="s">
        <v>212</v>
      </c>
      <c r="M106" s="39" t="s">
        <v>212</v>
      </c>
      <c r="N106" s="39" t="s">
        <v>212</v>
      </c>
      <c r="O106" s="39" t="s">
        <v>212</v>
      </c>
      <c r="P106" s="39" t="s">
        <v>212</v>
      </c>
      <c r="Q106" s="39" t="s">
        <v>212</v>
      </c>
      <c r="R106" s="39" t="s">
        <v>212</v>
      </c>
      <c r="S106" s="39" t="s">
        <v>212</v>
      </c>
      <c r="T106" s="39" t="s">
        <v>212</v>
      </c>
      <c r="U106" s="39" t="s">
        <v>212</v>
      </c>
      <c r="V106" s="39" t="s">
        <v>212</v>
      </c>
      <c r="W106" s="39" t="s">
        <v>212</v>
      </c>
      <c r="X106" s="39" t="s">
        <v>212</v>
      </c>
      <c r="Y106" s="39" t="s">
        <v>22</v>
      </c>
      <c r="Z106" s="39" t="s">
        <v>22</v>
      </c>
      <c r="AA106" s="39" t="s">
        <v>22</v>
      </c>
      <c r="AB106" s="39" t="s">
        <v>22</v>
      </c>
      <c r="AC106" s="39" t="s">
        <v>22</v>
      </c>
      <c r="AD106" s="39" t="s">
        <v>22</v>
      </c>
      <c r="AE106" s="39" t="s">
        <v>22</v>
      </c>
      <c r="AF106" s="39" t="s">
        <v>22</v>
      </c>
      <c r="AG106" s="39" t="s">
        <v>22</v>
      </c>
      <c r="AH106" s="39" t="s">
        <v>22</v>
      </c>
      <c r="AI106" s="39" t="s">
        <v>22</v>
      </c>
      <c r="AJ106" s="39" t="s">
        <v>22</v>
      </c>
      <c r="AK106" s="39" t="s">
        <v>212</v>
      </c>
    </row>
    <row r="107" spans="2:37" s="39" customFormat="1" ht="16.5"/>
  </sheetData>
  <sheetProtection insertRows="0"/>
  <phoneticPr fontId="3"/>
  <dataValidations count="20">
    <dataValidation type="list" allowBlank="1" showInputMessage="1" showErrorMessage="1" sqref="M10:P105" xr:uid="{FA00B25B-A972-4D56-8B81-76FE584069F0}">
      <formula1>"有,無"</formula1>
    </dataValidation>
    <dataValidation type="list" allowBlank="1" showInputMessage="1" sqref="K10" xr:uid="{AC978565-49BD-4465-843E-D6250687133F}">
      <formula1>"交差点,交差点付近,単路,単路(トンネル),単路(橋),踏切,ロータリー,その他"</formula1>
    </dataValidation>
    <dataValidation type="list" allowBlank="1" showInputMessage="1" showErrorMessage="1" sqref="J10:J105" xr:uid="{6CF311F8-F8D9-40D9-8304-4571501701DB}">
      <formula1>"乾燥, 湿潤, 凍結, 積雪"</formula1>
    </dataValidation>
    <dataValidation type="list" allowBlank="1" showInputMessage="1" showErrorMessage="1" sqref="I10:I105" xr:uid="{E2F89C22-3F83-4CAA-B87F-39589B61A25E}">
      <formula1>"良好, 逆光, 夕日, 西日, 夜"</formula1>
    </dataValidation>
    <dataValidation type="list" allowBlank="1" showInputMessage="1" showErrorMessage="1" sqref="F10:F105" xr:uid="{7E8C4648-6EC3-4A7E-A67B-E32A1E76F604}">
      <formula1>"晴れ, 曇り, 降雨, 降雪, 堆雪, キリ"</formula1>
    </dataValidation>
    <dataValidation type="list" allowBlank="1" showErrorMessage="1" sqref="U11:U105" xr:uid="{6D14F2DF-5706-4255-83B3-5D54BF8BFD42}">
      <formula1>"右折,左折,直進,合流,停止,出発,横断"</formula1>
    </dataValidation>
    <dataValidation type="list" allowBlank="1" showInputMessage="1" showErrorMessage="1" sqref="S80:S105 S10:S78"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0:X105" xr:uid="{F4703416-6BB9-44FE-BE54-EC96F8F6B78D}">
      <formula1>0</formula1>
    </dataValidation>
    <dataValidation type="list" allowBlank="1" showInputMessage="1" showErrorMessage="1" sqref="K11:K105" xr:uid="{A432D462-3AE4-4BFA-877D-EEDE60C90F61}">
      <formula1>"交差点,交差点付近,単路,単路(トンネル),単路(橋),踏切,ロータリー,その他"</formula1>
    </dataValidation>
    <dataValidation type="decimal" operator="greaterThanOrEqual" allowBlank="1" showInputMessage="1" showErrorMessage="1" sqref="H10:H105" xr:uid="{FA40A900-C548-444A-BB5E-A15BE52D1063}">
      <formula1>0</formula1>
    </dataValidation>
    <dataValidation type="list" allowBlank="1" showInputMessage="1" showErrorMessage="1" sqref="G10:G105" xr:uid="{52C980BF-3A3A-42D7-B647-A2B7EE15191F}">
      <formula1>"L4想定区間内,L4想定区間外,実証走行ルート外"</formula1>
    </dataValidation>
    <dataValidation allowBlank="1" showInputMessage="1" sqref="V10:V105" xr:uid="{C615667A-0631-4F80-874F-FCD1D7BB5262}"/>
    <dataValidation type="time" operator="greaterThanOrEqual" allowBlank="1" showInputMessage="1" showErrorMessage="1" sqref="E10:E105" xr:uid="{DF23B42D-39B9-467D-A587-9668D8B95CBF}">
      <formula1>0</formula1>
    </dataValidation>
    <dataValidation type="date" operator="greaterThanOrEqual" allowBlank="1" showInputMessage="1" showErrorMessage="1" sqref="C10:C105" xr:uid="{6B6809F1-194A-4628-8346-E002AE5D21BF}">
      <formula1>44927</formula1>
    </dataValidation>
    <dataValidation type="list" allowBlank="1" showInputMessage="1" sqref="U10" xr:uid="{FE3CDE35-61EE-4DDF-A888-2EC2A0F87C78}">
      <formula1>"右折,左折,直進,合流,停止,出発,横断"</formula1>
    </dataValidation>
    <dataValidation type="list" allowBlank="1" showInputMessage="1" showErrorMessage="1" sqref="S79"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0:T105" xr:uid="{F55071C7-ABD3-4DF4-8DFD-69CFAB0D5888}">
      <formula1>"小型車,大型車,自転車,バイク,歩行者"</formula1>
    </dataValidation>
    <dataValidation type="list" allowBlank="1" showInputMessage="1" showErrorMessage="1" sqref="R10:R105" xr:uid="{988D79F8-7461-4CF5-ABF9-CE6D5DDF07C7}">
      <formula1>"ブレーキ操作,アクセル操作,ステアリング操作,非常停止ボタン操作"</formula1>
    </dataValidation>
    <dataValidation type="list" allowBlank="1" showInputMessage="1" showErrorMessage="1" sqref="Q10:Q105" xr:uid="{FCF02E03-6422-4118-82AC-10F900E55DD7}">
      <formula1>"左折,直進,右折,合流,停止,出発,その他"</formula1>
    </dataValidation>
    <dataValidation type="list" allowBlank="1" showInputMessage="1" showErrorMessage="1" sqref="L10:L105" xr:uid="{99A548B4-6BB5-4536-B0DD-7E8E2A04C59F}">
      <formula1>"右カーブ,左カーブ,直線, 坂道,その他"</formula1>
    </dataValidation>
  </dataValidations>
  <hyperlinks>
    <hyperlink ref="R5" location="'手動介入 記入内容補足'!A1" display="※選択肢の記入例はこちら" xr:uid="{F7C1119A-FC66-49BE-A0CE-231A112AABDF}"/>
    <hyperlink ref="S5" location="'手動介入 記入内容補足'!A1" display="※選択肢の記入例はこちら" xr:uid="{F73ADE8D-15CB-4EEC-8589-1D345EE0679D}"/>
    <hyperlink ref="B4" location="'手動介入 昨年度事例'!A1" display="※昨年度事例はこちら" xr:uid="{A45C7756-25C6-43D1-B6CF-27ADFE7EFD8E}"/>
  </hyperlinks>
  <pageMargins left="0.39" right="0.22" top="0.75" bottom="0.75" header="0.3" footer="0.3"/>
  <pageSetup paperSize="9" scale="2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5"/>
  <sheetViews>
    <sheetView showGridLines="0" view="pageBreakPreview" zoomScale="60" zoomScaleNormal="100" workbookViewId="0">
      <pane ySplit="8" topLeftCell="A9" activePane="bottomLeft" state="frozen"/>
      <selection pane="bottomLeft"/>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ht="16.149999999999999" customHeight="1"/>
    <row r="2" spans="2:33">
      <c r="B2" s="53" t="s">
        <v>162</v>
      </c>
      <c r="D2" s="53"/>
    </row>
    <row r="3" spans="2:33">
      <c r="B3" s="39" t="s">
        <v>311</v>
      </c>
      <c r="D3" s="53"/>
    </row>
    <row r="4" spans="2:33">
      <c r="B4" s="39" t="s">
        <v>312</v>
      </c>
      <c r="D4" s="53"/>
      <c r="G4" s="105"/>
    </row>
    <row r="5" spans="2:33" ht="99">
      <c r="B5" s="166" t="s">
        <v>313</v>
      </c>
      <c r="C5" s="53"/>
      <c r="D5" s="53"/>
      <c r="F5" s="55" t="s">
        <v>215</v>
      </c>
      <c r="G5" s="55" t="s">
        <v>314</v>
      </c>
      <c r="H5" s="55" t="s">
        <v>315</v>
      </c>
      <c r="I5" s="55" t="s">
        <v>316</v>
      </c>
      <c r="J5" s="59"/>
      <c r="K5" s="55" t="s">
        <v>240</v>
      </c>
      <c r="L5" s="55" t="s">
        <v>241</v>
      </c>
      <c r="M5" s="57" t="s">
        <v>317</v>
      </c>
      <c r="N5" s="57" t="s">
        <v>318</v>
      </c>
      <c r="O5" s="59" t="s">
        <v>244</v>
      </c>
      <c r="P5" s="59" t="s">
        <v>244</v>
      </c>
      <c r="Q5" s="59" t="s">
        <v>244</v>
      </c>
      <c r="R5" s="57" t="s">
        <v>245</v>
      </c>
      <c r="S5" s="59"/>
    </row>
    <row r="6" spans="2:33" ht="4.9000000000000004" customHeight="1"/>
    <row r="7" spans="2:33" ht="18" customHeight="1">
      <c r="B7" s="82" t="s">
        <v>7</v>
      </c>
      <c r="C7" s="144">
        <v>60</v>
      </c>
      <c r="D7" s="144" t="s">
        <v>217</v>
      </c>
      <c r="E7" s="144">
        <v>61</v>
      </c>
      <c r="F7" s="269">
        <v>62</v>
      </c>
      <c r="G7" s="144">
        <v>63</v>
      </c>
      <c r="H7" s="144">
        <v>64</v>
      </c>
      <c r="I7" s="144">
        <v>65</v>
      </c>
      <c r="J7" s="144">
        <v>66</v>
      </c>
      <c r="K7" s="144">
        <v>67</v>
      </c>
      <c r="L7" s="269">
        <v>68</v>
      </c>
      <c r="M7" s="144">
        <v>69</v>
      </c>
      <c r="N7" s="144">
        <v>70</v>
      </c>
      <c r="O7" s="144">
        <v>71</v>
      </c>
      <c r="P7" s="269">
        <v>72</v>
      </c>
      <c r="Q7" s="144">
        <v>73</v>
      </c>
      <c r="R7" s="144">
        <v>74</v>
      </c>
      <c r="S7" s="152">
        <v>75</v>
      </c>
      <c r="V7" s="83" t="s">
        <v>251</v>
      </c>
      <c r="W7" s="84"/>
      <c r="X7" s="84"/>
      <c r="Y7" s="84"/>
      <c r="Z7" s="84"/>
      <c r="AA7" s="84"/>
      <c r="AB7" s="84"/>
      <c r="AC7" s="84"/>
      <c r="AD7" s="84"/>
      <c r="AE7" s="84"/>
      <c r="AF7" s="85"/>
      <c r="AG7" s="39" t="s">
        <v>212</v>
      </c>
    </row>
    <row r="8" spans="2:33" ht="33">
      <c r="B8" s="86" t="s">
        <v>9</v>
      </c>
      <c r="C8" s="65" t="s">
        <v>103</v>
      </c>
      <c r="D8" s="63" t="s">
        <v>218</v>
      </c>
      <c r="E8" s="63" t="s">
        <v>106</v>
      </c>
      <c r="F8" s="64" t="s">
        <v>47</v>
      </c>
      <c r="G8" s="63" t="s">
        <v>109</v>
      </c>
      <c r="H8" s="63" t="s">
        <v>169</v>
      </c>
      <c r="I8" s="63" t="s">
        <v>172</v>
      </c>
      <c r="J8" s="63" t="s">
        <v>175</v>
      </c>
      <c r="K8" s="64" t="s">
        <v>114</v>
      </c>
      <c r="L8" s="64" t="s">
        <v>117</v>
      </c>
      <c r="M8" s="63" t="s">
        <v>120</v>
      </c>
      <c r="N8" s="63" t="s">
        <v>123</v>
      </c>
      <c r="O8" s="63" t="s">
        <v>126</v>
      </c>
      <c r="P8" s="64" t="s">
        <v>129</v>
      </c>
      <c r="Q8" s="68" t="s">
        <v>131</v>
      </c>
      <c r="R8" s="68" t="s">
        <v>257</v>
      </c>
      <c r="S8" s="249" t="s">
        <v>263</v>
      </c>
      <c r="U8" s="87"/>
      <c r="V8" s="88"/>
      <c r="W8" s="89"/>
      <c r="X8" s="89"/>
      <c r="Y8" s="89"/>
      <c r="Z8" s="89"/>
      <c r="AA8" s="89"/>
      <c r="AB8" s="89"/>
      <c r="AC8" s="89"/>
      <c r="AD8" s="89"/>
      <c r="AE8" s="89"/>
      <c r="AF8" s="90"/>
      <c r="AG8" s="39" t="s">
        <v>212</v>
      </c>
    </row>
    <row r="9" spans="2:33" ht="33">
      <c r="B9" s="91" t="s">
        <v>230</v>
      </c>
      <c r="C9" s="71">
        <v>44927</v>
      </c>
      <c r="D9" s="72" t="str">
        <f t="shared" ref="D9:D40" si="0">IF($C9 &lt;&gt; "", IF(ISERROR(MATCH($C9, 祝日, 0)), TEXT($C9, "aaa"), "祝日"), "")</f>
        <v>日</v>
      </c>
      <c r="E9" s="73">
        <v>0.5083333333333333</v>
      </c>
      <c r="F9" s="78" t="s">
        <v>231</v>
      </c>
      <c r="G9" s="77" t="s">
        <v>264</v>
      </c>
      <c r="H9" s="72" t="s">
        <v>319</v>
      </c>
      <c r="I9" s="72" t="s">
        <v>320</v>
      </c>
      <c r="J9" s="76" t="s">
        <v>321</v>
      </c>
      <c r="K9" s="76" t="s">
        <v>265</v>
      </c>
      <c r="L9" s="76" t="s">
        <v>266</v>
      </c>
      <c r="M9" s="72" t="s">
        <v>296</v>
      </c>
      <c r="N9" s="72" t="s">
        <v>268</v>
      </c>
      <c r="O9" s="72" t="s">
        <v>64</v>
      </c>
      <c r="P9" s="78" t="s">
        <v>61</v>
      </c>
      <c r="Q9" s="77" t="s">
        <v>61</v>
      </c>
      <c r="R9" s="77" t="s">
        <v>64</v>
      </c>
      <c r="S9" s="74">
        <v>1</v>
      </c>
      <c r="V9" s="88"/>
      <c r="W9" s="89"/>
      <c r="X9" s="89"/>
      <c r="Y9" s="89"/>
      <c r="Z9" s="89"/>
      <c r="AA9" s="89"/>
      <c r="AB9" s="89"/>
      <c r="AC9" s="89"/>
      <c r="AD9" s="89"/>
      <c r="AE9" s="89"/>
      <c r="AF9" s="90"/>
      <c r="AG9" s="39" t="s">
        <v>212</v>
      </c>
    </row>
    <row r="10" spans="2:33">
      <c r="B10" s="227" t="s">
        <v>232</v>
      </c>
      <c r="C10" s="228"/>
      <c r="D10" s="229" t="str">
        <f t="shared" si="0"/>
        <v/>
      </c>
      <c r="E10" s="230"/>
      <c r="F10" s="211"/>
      <c r="G10" s="212"/>
      <c r="H10" s="231"/>
      <c r="I10" s="231"/>
      <c r="J10" s="232"/>
      <c r="K10" s="214"/>
      <c r="L10" s="214"/>
      <c r="M10" s="231"/>
      <c r="N10" s="231"/>
      <c r="O10" s="231"/>
      <c r="P10" s="233"/>
      <c r="Q10" s="212"/>
      <c r="R10" s="212"/>
      <c r="S10" s="234"/>
      <c r="V10" s="88" t="s">
        <v>281</v>
      </c>
      <c r="W10" s="89"/>
      <c r="X10" s="89"/>
      <c r="Y10" s="89"/>
      <c r="Z10" s="89"/>
      <c r="AA10" s="89"/>
      <c r="AB10" s="89"/>
      <c r="AC10" s="89"/>
      <c r="AD10" s="89"/>
      <c r="AE10" s="89"/>
      <c r="AF10" s="90"/>
      <c r="AG10" s="39" t="s">
        <v>212</v>
      </c>
    </row>
    <row r="11" spans="2:33">
      <c r="B11" s="235"/>
      <c r="C11" s="228"/>
      <c r="D11" s="229" t="str">
        <f t="shared" si="0"/>
        <v/>
      </c>
      <c r="E11" s="230"/>
      <c r="F11" s="211"/>
      <c r="G11" s="212"/>
      <c r="H11" s="231"/>
      <c r="I11" s="231"/>
      <c r="J11" s="232"/>
      <c r="K11" s="214"/>
      <c r="L11" s="214"/>
      <c r="M11" s="231"/>
      <c r="N11" s="231"/>
      <c r="O11" s="231"/>
      <c r="P11" s="233"/>
      <c r="Q11" s="212"/>
      <c r="R11" s="212"/>
      <c r="S11" s="234"/>
      <c r="V11" s="88" t="s">
        <v>283</v>
      </c>
      <c r="W11" s="89"/>
      <c r="X11" s="89"/>
      <c r="Y11" s="89"/>
      <c r="Z11" s="89"/>
      <c r="AA11" s="89"/>
      <c r="AB11" s="89"/>
      <c r="AC11" s="89"/>
      <c r="AD11" s="89"/>
      <c r="AE11" s="89"/>
      <c r="AF11" s="90"/>
      <c r="AG11" s="39" t="s">
        <v>212</v>
      </c>
    </row>
    <row r="12" spans="2:33">
      <c r="B12" s="235"/>
      <c r="C12" s="228"/>
      <c r="D12" s="229" t="str">
        <f t="shared" si="0"/>
        <v/>
      </c>
      <c r="E12" s="230"/>
      <c r="F12" s="211"/>
      <c r="G12" s="212"/>
      <c r="H12" s="231"/>
      <c r="I12" s="231"/>
      <c r="J12" s="232"/>
      <c r="K12" s="214"/>
      <c r="L12" s="214"/>
      <c r="M12" s="231"/>
      <c r="N12" s="231"/>
      <c r="O12" s="231"/>
      <c r="P12" s="233"/>
      <c r="Q12" s="212"/>
      <c r="R12" s="212"/>
      <c r="S12" s="234"/>
      <c r="V12" s="88" t="s">
        <v>291</v>
      </c>
      <c r="W12" s="89"/>
      <c r="X12" s="89"/>
      <c r="Y12" s="89"/>
      <c r="Z12" s="89"/>
      <c r="AA12" s="89"/>
      <c r="AB12" s="89"/>
      <c r="AC12" s="89"/>
      <c r="AD12" s="89"/>
      <c r="AE12" s="89"/>
      <c r="AF12" s="90"/>
      <c r="AG12" s="39" t="s">
        <v>212</v>
      </c>
    </row>
    <row r="13" spans="2:33">
      <c r="B13" s="235"/>
      <c r="C13" s="228"/>
      <c r="D13" s="229" t="str">
        <f t="shared" si="0"/>
        <v/>
      </c>
      <c r="E13" s="230"/>
      <c r="F13" s="211"/>
      <c r="G13" s="212"/>
      <c r="H13" s="231"/>
      <c r="I13" s="231"/>
      <c r="J13" s="232"/>
      <c r="K13" s="214"/>
      <c r="L13" s="214"/>
      <c r="M13" s="231"/>
      <c r="N13" s="231"/>
      <c r="O13" s="231"/>
      <c r="P13" s="233"/>
      <c r="Q13" s="212"/>
      <c r="R13" s="212"/>
      <c r="S13" s="234"/>
      <c r="V13" s="88"/>
      <c r="W13" s="89"/>
      <c r="X13" s="89"/>
      <c r="Y13" s="89"/>
      <c r="Z13" s="89"/>
      <c r="AA13" s="89"/>
      <c r="AB13" s="89"/>
      <c r="AC13" s="89"/>
      <c r="AD13" s="89"/>
      <c r="AE13" s="89"/>
      <c r="AF13" s="90"/>
      <c r="AG13" s="39" t="s">
        <v>212</v>
      </c>
    </row>
    <row r="14" spans="2:33">
      <c r="B14" s="235"/>
      <c r="C14" s="228"/>
      <c r="D14" s="229" t="str">
        <f t="shared" si="0"/>
        <v/>
      </c>
      <c r="E14" s="230"/>
      <c r="F14" s="211"/>
      <c r="G14" s="212"/>
      <c r="H14" s="231"/>
      <c r="I14" s="231"/>
      <c r="J14" s="232"/>
      <c r="K14" s="214"/>
      <c r="L14" s="214"/>
      <c r="M14" s="231"/>
      <c r="N14" s="231"/>
      <c r="O14" s="231"/>
      <c r="P14" s="233"/>
      <c r="Q14" s="212"/>
      <c r="R14" s="212"/>
      <c r="S14" s="234"/>
      <c r="V14" s="88"/>
      <c r="W14" s="89"/>
      <c r="X14" s="89"/>
      <c r="Y14" s="89"/>
      <c r="Z14" s="89"/>
      <c r="AA14" s="89"/>
      <c r="AB14" s="89"/>
      <c r="AC14" s="89"/>
      <c r="AD14" s="89"/>
      <c r="AE14" s="89"/>
      <c r="AF14" s="90"/>
      <c r="AG14" s="39" t="s">
        <v>212</v>
      </c>
    </row>
    <row r="15" spans="2:33">
      <c r="B15" s="235"/>
      <c r="C15" s="228"/>
      <c r="D15" s="229" t="str">
        <f t="shared" si="0"/>
        <v/>
      </c>
      <c r="E15" s="230"/>
      <c r="F15" s="211"/>
      <c r="G15" s="212"/>
      <c r="H15" s="231"/>
      <c r="I15" s="231"/>
      <c r="J15" s="232"/>
      <c r="K15" s="214"/>
      <c r="L15" s="214"/>
      <c r="M15" s="231"/>
      <c r="N15" s="231"/>
      <c r="O15" s="231"/>
      <c r="P15" s="233"/>
      <c r="Q15" s="212"/>
      <c r="R15" s="212"/>
      <c r="S15" s="234"/>
      <c r="V15" s="88"/>
      <c r="W15" s="89"/>
      <c r="X15" s="89"/>
      <c r="Y15" s="89"/>
      <c r="Z15" s="89"/>
      <c r="AA15" s="89"/>
      <c r="AB15" s="89"/>
      <c r="AC15" s="89"/>
      <c r="AD15" s="89"/>
      <c r="AE15" s="89"/>
      <c r="AF15" s="90"/>
      <c r="AG15" s="39" t="s">
        <v>212</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212</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212</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212</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212</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212</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212</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212</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212</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212</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212</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212</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212</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212</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212</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212</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212</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212</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212</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212</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212</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212</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212</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212</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212</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212</v>
      </c>
    </row>
    <row r="41" spans="2:33">
      <c r="B41" s="235"/>
      <c r="C41" s="228"/>
      <c r="D41" s="229" t="str">
        <f t="shared" ref="D41:D72" si="1">IF($C41 &lt;&gt; "", IF(ISERROR(MATCH($C41, 祝日, 0)), TEXT($C41, "aaa"), "祝日"), "")</f>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212</v>
      </c>
    </row>
    <row r="42" spans="2:33">
      <c r="B42" s="235"/>
      <c r="C42" s="228"/>
      <c r="D42" s="229" t="str">
        <f t="shared" si="1"/>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212</v>
      </c>
    </row>
    <row r="43" spans="2:33">
      <c r="B43" s="235"/>
      <c r="C43" s="228"/>
      <c r="D43" s="229" t="str">
        <f t="shared" si="1"/>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212</v>
      </c>
    </row>
    <row r="44" spans="2:33">
      <c r="B44" s="235"/>
      <c r="C44" s="228"/>
      <c r="D44" s="229" t="str">
        <f t="shared" si="1"/>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212</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212</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212</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212</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212</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212</v>
      </c>
    </row>
    <row r="50" spans="2:33">
      <c r="B50" s="235"/>
      <c r="C50" s="228"/>
      <c r="D50" s="229" t="str">
        <f t="shared" si="1"/>
        <v/>
      </c>
      <c r="E50" s="230"/>
      <c r="F50" s="211"/>
      <c r="G50" s="212"/>
      <c r="H50" s="231"/>
      <c r="I50" s="231"/>
      <c r="J50" s="232"/>
      <c r="K50" s="214"/>
      <c r="L50" s="214"/>
      <c r="M50" s="231"/>
      <c r="N50" s="231"/>
      <c r="O50" s="231"/>
      <c r="P50" s="233"/>
      <c r="Q50" s="212"/>
      <c r="R50" s="212"/>
      <c r="S50" s="234"/>
      <c r="V50" s="92"/>
      <c r="W50" s="93"/>
      <c r="X50" s="93"/>
      <c r="Y50" s="93"/>
      <c r="Z50" s="93"/>
      <c r="AA50" s="93"/>
      <c r="AB50" s="93"/>
      <c r="AC50" s="93"/>
      <c r="AD50" s="93"/>
      <c r="AE50" s="93"/>
      <c r="AF50" s="94"/>
      <c r="AG50" s="39" t="s">
        <v>212</v>
      </c>
    </row>
    <row r="51" spans="2:33">
      <c r="B51" s="235"/>
      <c r="C51" s="228"/>
      <c r="D51" s="229" t="str">
        <f t="shared" si="1"/>
        <v/>
      </c>
      <c r="E51" s="230"/>
      <c r="F51" s="211"/>
      <c r="G51" s="212"/>
      <c r="H51" s="231"/>
      <c r="I51" s="231"/>
      <c r="J51" s="232"/>
      <c r="K51" s="214"/>
      <c r="L51" s="214"/>
      <c r="M51" s="231"/>
      <c r="N51" s="231"/>
      <c r="O51" s="231"/>
      <c r="P51" s="233"/>
      <c r="Q51" s="212"/>
      <c r="R51" s="212"/>
      <c r="S51" s="234"/>
      <c r="AG51" s="39" t="s">
        <v>212</v>
      </c>
    </row>
    <row r="52" spans="2:33">
      <c r="B52" s="235"/>
      <c r="C52" s="228"/>
      <c r="D52" s="229" t="str">
        <f t="shared" si="1"/>
        <v/>
      </c>
      <c r="E52" s="230"/>
      <c r="F52" s="211"/>
      <c r="G52" s="212"/>
      <c r="H52" s="231"/>
      <c r="I52" s="231"/>
      <c r="J52" s="232"/>
      <c r="K52" s="214"/>
      <c r="L52" s="214"/>
      <c r="M52" s="231"/>
      <c r="N52" s="231"/>
      <c r="O52" s="231"/>
      <c r="P52" s="233"/>
      <c r="Q52" s="212"/>
      <c r="R52" s="212"/>
      <c r="S52" s="234"/>
      <c r="AG52" s="39" t="s">
        <v>212</v>
      </c>
    </row>
    <row r="53" spans="2:33">
      <c r="B53" s="235"/>
      <c r="C53" s="228"/>
      <c r="D53" s="229" t="str">
        <f t="shared" si="1"/>
        <v/>
      </c>
      <c r="E53" s="230"/>
      <c r="F53" s="211"/>
      <c r="G53" s="212"/>
      <c r="H53" s="231"/>
      <c r="I53" s="231"/>
      <c r="J53" s="232"/>
      <c r="K53" s="214"/>
      <c r="L53" s="214"/>
      <c r="M53" s="231"/>
      <c r="N53" s="231"/>
      <c r="O53" s="231"/>
      <c r="P53" s="233"/>
      <c r="Q53" s="212"/>
      <c r="R53" s="212"/>
      <c r="S53" s="234"/>
      <c r="AG53" s="39" t="s">
        <v>212</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212</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212</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212</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212</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212</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212</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212</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212</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212</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212</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212</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212</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212</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212</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212</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212</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212</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212</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212</v>
      </c>
    </row>
    <row r="73" spans="2:33">
      <c r="B73" s="235"/>
      <c r="C73" s="228"/>
      <c r="D73" s="229" t="str">
        <f t="shared" ref="D73:D104" si="2">IF($C73 &lt;&gt; "", IF(ISERROR(MATCH($C73, 祝日, 0)), TEXT($C73, "aaa"), "祝日"), "")</f>
        <v/>
      </c>
      <c r="E73" s="230"/>
      <c r="F73" s="211"/>
      <c r="G73" s="212"/>
      <c r="H73" s="231"/>
      <c r="I73" s="231"/>
      <c r="J73" s="232"/>
      <c r="K73" s="214"/>
      <c r="L73" s="214"/>
      <c r="M73" s="231"/>
      <c r="N73" s="231"/>
      <c r="O73" s="231"/>
      <c r="P73" s="233"/>
      <c r="Q73" s="212"/>
      <c r="R73" s="212"/>
      <c r="S73" s="234"/>
      <c r="AG73" s="39" t="s">
        <v>212</v>
      </c>
    </row>
    <row r="74" spans="2:33">
      <c r="B74" s="235"/>
      <c r="C74" s="228"/>
      <c r="D74" s="229" t="str">
        <f t="shared" si="2"/>
        <v/>
      </c>
      <c r="E74" s="230"/>
      <c r="F74" s="211"/>
      <c r="G74" s="212"/>
      <c r="H74" s="231"/>
      <c r="I74" s="231"/>
      <c r="J74" s="232"/>
      <c r="K74" s="214"/>
      <c r="L74" s="214"/>
      <c r="M74" s="231"/>
      <c r="N74" s="231"/>
      <c r="O74" s="231"/>
      <c r="P74" s="233"/>
      <c r="Q74" s="212"/>
      <c r="R74" s="212"/>
      <c r="S74" s="234"/>
      <c r="AG74" s="39" t="s">
        <v>212</v>
      </c>
    </row>
    <row r="75" spans="2:33">
      <c r="B75" s="235"/>
      <c r="C75" s="228"/>
      <c r="D75" s="229" t="str">
        <f t="shared" si="2"/>
        <v/>
      </c>
      <c r="E75" s="230"/>
      <c r="F75" s="211"/>
      <c r="G75" s="212"/>
      <c r="H75" s="231"/>
      <c r="I75" s="231"/>
      <c r="J75" s="232"/>
      <c r="K75" s="214"/>
      <c r="L75" s="214"/>
      <c r="M75" s="231"/>
      <c r="N75" s="231"/>
      <c r="O75" s="231"/>
      <c r="P75" s="233"/>
      <c r="Q75" s="212"/>
      <c r="R75" s="212"/>
      <c r="S75" s="234"/>
      <c r="AG75" s="39" t="s">
        <v>212</v>
      </c>
    </row>
    <row r="76" spans="2:33">
      <c r="B76" s="235"/>
      <c r="C76" s="228"/>
      <c r="D76" s="229" t="str">
        <f t="shared" si="2"/>
        <v/>
      </c>
      <c r="E76" s="230"/>
      <c r="F76" s="211"/>
      <c r="G76" s="212"/>
      <c r="H76" s="231"/>
      <c r="I76" s="231"/>
      <c r="J76" s="232"/>
      <c r="K76" s="214"/>
      <c r="L76" s="214"/>
      <c r="M76" s="231"/>
      <c r="N76" s="231"/>
      <c r="O76" s="231"/>
      <c r="P76" s="233"/>
      <c r="Q76" s="212"/>
      <c r="R76" s="212"/>
      <c r="S76" s="234"/>
      <c r="AG76" s="39" t="s">
        <v>212</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212</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212</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212</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212</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212</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212</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212</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212</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212</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212</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212</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212</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212</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212</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212</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212</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212</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212</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212</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212</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212</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212</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212</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212</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212</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212</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212</v>
      </c>
    </row>
    <row r="104" spans="2:33">
      <c r="B104" s="236"/>
      <c r="C104" s="237"/>
      <c r="D104" s="238" t="str">
        <f t="shared" si="2"/>
        <v/>
      </c>
      <c r="E104" s="239"/>
      <c r="F104" s="220"/>
      <c r="G104" s="221"/>
      <c r="H104" s="240"/>
      <c r="I104" s="240"/>
      <c r="J104" s="241"/>
      <c r="K104" s="223"/>
      <c r="L104" s="223"/>
      <c r="M104" s="240"/>
      <c r="N104" s="240"/>
      <c r="O104" s="240"/>
      <c r="P104" s="242"/>
      <c r="Q104" s="221"/>
      <c r="R104" s="221"/>
      <c r="S104" s="243"/>
      <c r="AG104" s="39" t="s">
        <v>212</v>
      </c>
    </row>
    <row r="105" spans="2:33">
      <c r="B105" s="8" t="s">
        <v>212</v>
      </c>
      <c r="C105" s="39" t="s">
        <v>212</v>
      </c>
      <c r="D105" s="39" t="s">
        <v>212</v>
      </c>
      <c r="E105" s="39" t="s">
        <v>212</v>
      </c>
      <c r="F105" s="39" t="s">
        <v>212</v>
      </c>
      <c r="G105" s="39" t="s">
        <v>212</v>
      </c>
      <c r="H105" s="39" t="s">
        <v>212</v>
      </c>
      <c r="I105" s="39" t="s">
        <v>212</v>
      </c>
      <c r="J105" s="39" t="s">
        <v>212</v>
      </c>
      <c r="K105" s="39" t="s">
        <v>212</v>
      </c>
      <c r="L105" s="39" t="s">
        <v>212</v>
      </c>
      <c r="M105" s="39" t="s">
        <v>212</v>
      </c>
      <c r="N105" s="39" t="s">
        <v>212</v>
      </c>
      <c r="O105" s="39" t="s">
        <v>212</v>
      </c>
      <c r="P105" s="39" t="s">
        <v>212</v>
      </c>
      <c r="Q105" s="39" t="s">
        <v>212</v>
      </c>
      <c r="R105" s="39" t="s">
        <v>212</v>
      </c>
      <c r="S105" s="39" t="s">
        <v>212</v>
      </c>
      <c r="T105" s="39" t="s">
        <v>212</v>
      </c>
      <c r="U105" s="39" t="s">
        <v>212</v>
      </c>
      <c r="V105" s="39" t="s">
        <v>212</v>
      </c>
      <c r="W105" s="39" t="s">
        <v>212</v>
      </c>
      <c r="X105" s="39" t="s">
        <v>212</v>
      </c>
      <c r="Y105" s="39" t="s">
        <v>212</v>
      </c>
      <c r="Z105" s="39" t="s">
        <v>212</v>
      </c>
      <c r="AA105" s="39" t="s">
        <v>212</v>
      </c>
      <c r="AB105" s="39" t="s">
        <v>212</v>
      </c>
      <c r="AC105" s="39" t="s">
        <v>212</v>
      </c>
      <c r="AD105" s="39" t="s">
        <v>212</v>
      </c>
      <c r="AE105" s="39" t="s">
        <v>212</v>
      </c>
      <c r="AF105" s="39" t="s">
        <v>212</v>
      </c>
      <c r="AG105" s="39" t="s">
        <v>212</v>
      </c>
    </row>
  </sheetData>
  <sheetProtection insertRows="0"/>
  <phoneticPr fontId="3"/>
  <dataValidations count="12">
    <dataValidation type="list" allowBlank="1" showInputMessage="1" showErrorMessage="1" sqref="I9:I104" xr:uid="{BAF826CE-2514-42F9-8456-B9B4A99603AE}">
      <formula1>"人的要因, 環境的要因, 車両的要因, 不明・他"</formula1>
    </dataValidation>
    <dataValidation type="list" allowBlank="1" showInputMessage="1" showErrorMessage="1" sqref="M9:M104" xr:uid="{39D61EF5-C279-470F-92F8-DD78A5F7509B}">
      <formula1>"交差点,交差点付近,単路,単路(トンネル),単路(橋),踏切"</formula1>
    </dataValidation>
    <dataValidation type="list" allowBlank="1" showInputMessage="1" showErrorMessage="1" sqref="N9:N104" xr:uid="{F89F8BF9-1299-4D9F-97FD-D1FD426290A9}">
      <formula1>"右カーブ,左カーブ,直線"</formula1>
    </dataValidation>
    <dataValidation type="list" allowBlank="1" showInputMessage="1" showErrorMessage="1" sqref="O9:P104" xr:uid="{2CD9850E-43E0-4CFF-8710-8A3CCB4E5001}">
      <formula1>"有, 無"</formula1>
    </dataValidation>
    <dataValidation type="list" allowBlank="1" showInputMessage="1" showErrorMessage="1" sqref="H9:H104" xr:uid="{720AEA26-487A-40BE-9051-1CDA9E2B1B2A}">
      <formula1>"ヒヤリハット,事故発生"</formula1>
    </dataValidation>
    <dataValidation type="date" operator="greaterThanOrEqual" allowBlank="1" showInputMessage="1" showErrorMessage="1" sqref="C9:C104" xr:uid="{79D4ABC9-97E3-4894-958B-B00CB03C9078}">
      <formula1>44927</formula1>
    </dataValidation>
    <dataValidation type="time" operator="greaterThanOrEqual" allowBlank="1" showInputMessage="1" showErrorMessage="1" sqref="E9:E104" xr:uid="{A1895DF9-6053-447C-95AB-BBFEF9A678BF}">
      <formula1>0</formula1>
    </dataValidation>
    <dataValidation type="list" allowBlank="1" showInputMessage="1" showErrorMessage="1" sqref="G9:G104" xr:uid="{132E9350-C83E-42E8-A324-5B02B9B80485}">
      <formula1>"L4想定区間内,L4想定区間外"</formula1>
    </dataValidation>
    <dataValidation type="list" allowBlank="1" showInputMessage="1" showErrorMessage="1" sqref="F9:F104" xr:uid="{0189F322-5C5F-4E38-A1F4-F073C31BD4ED}">
      <formula1>"晴れ, 曇り, 降雨, 降雪, 堆雪, キリ"</formula1>
    </dataValidation>
    <dataValidation type="list" allowBlank="1" showInputMessage="1" showErrorMessage="1" sqref="K9:K104" xr:uid="{C2FA6645-57C2-4D0B-A6C9-5445E177161B}">
      <formula1>"良好, 逆光, 夕日, 西日, 夜"</formula1>
    </dataValidation>
    <dataValidation type="list" allowBlank="1" showInputMessage="1" showErrorMessage="1" sqref="L9:L104" xr:uid="{82326808-89CD-48C6-96DB-3EF91EB2BCCC}">
      <formula1>"乾燥, 湿潤, 凍結, 積雪"</formula1>
    </dataValidation>
    <dataValidation type="list" allowBlank="1" showInputMessage="1" showErrorMessage="1" sqref="Q9:R104" xr:uid="{98491695-7754-45AC-9074-0A036C37DBB5}">
      <formula1>"有,無"</formula1>
    </dataValidation>
  </dataValidations>
  <hyperlinks>
    <hyperlink ref="B5" location="※参考_発生要因・道路形状の分類!A1" display="※発生要因、道路形状の凡例はこちら" xr:uid="{3196E42D-4C3E-400A-B65B-918DF9BA837B}"/>
  </hyperlinks>
  <pageMargins left="0.49" right="0.2" top="0.75" bottom="0.75" header="0.3" footer="0.3"/>
  <pageSetup paperSize="9" scale="3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L104"/>
  <sheetViews>
    <sheetView showGridLines="0" view="pageBreakPreview" zoomScale="60" zoomScaleNormal="100" workbookViewId="0">
      <pane ySplit="7" topLeftCell="A8" activePane="bottomLeft" state="frozen"/>
      <selection pane="bottomLeft" activeCell="I15" sqref="I15"/>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2" ht="16.149999999999999" customHeight="1"/>
    <row r="2" spans="2:12">
      <c r="B2" s="53" t="s">
        <v>322</v>
      </c>
      <c r="D2" s="53"/>
    </row>
    <row r="3" spans="2:12">
      <c r="B3" s="8" t="s">
        <v>323</v>
      </c>
      <c r="C3" s="53"/>
      <c r="D3" s="53"/>
    </row>
    <row r="4" spans="2:12" ht="49.5">
      <c r="B4" s="43"/>
      <c r="C4" s="53"/>
      <c r="D4" s="53"/>
      <c r="I4" s="7" t="s">
        <v>324</v>
      </c>
      <c r="J4" s="95"/>
    </row>
    <row r="5" spans="2:12" ht="4.9000000000000004" customHeight="1"/>
    <row r="6" spans="2:12" ht="18" customHeight="1">
      <c r="B6" s="96" t="s">
        <v>7</v>
      </c>
      <c r="C6" s="144">
        <v>79</v>
      </c>
      <c r="D6" s="144" t="s">
        <v>217</v>
      </c>
      <c r="E6" s="144">
        <v>80</v>
      </c>
      <c r="F6" s="144">
        <v>81</v>
      </c>
      <c r="G6" s="144">
        <v>82</v>
      </c>
      <c r="H6" s="144">
        <v>83</v>
      </c>
      <c r="I6" s="144">
        <v>84</v>
      </c>
      <c r="J6" s="152">
        <v>85</v>
      </c>
      <c r="K6" s="39" t="s">
        <v>212</v>
      </c>
    </row>
    <row r="7" spans="2:12">
      <c r="B7" s="86" t="s">
        <v>9</v>
      </c>
      <c r="C7" s="65" t="s">
        <v>103</v>
      </c>
      <c r="D7" s="63" t="s">
        <v>218</v>
      </c>
      <c r="E7" s="63" t="s">
        <v>325</v>
      </c>
      <c r="F7" s="63" t="s">
        <v>326</v>
      </c>
      <c r="G7" s="63" t="s">
        <v>203</v>
      </c>
      <c r="H7" s="63" t="s">
        <v>205</v>
      </c>
      <c r="I7" s="63" t="s">
        <v>327</v>
      </c>
      <c r="J7" s="69" t="s">
        <v>328</v>
      </c>
      <c r="K7" s="39" t="s">
        <v>212</v>
      </c>
      <c r="L7" s="87"/>
    </row>
    <row r="8" spans="2:12">
      <c r="B8" s="70" t="s">
        <v>230</v>
      </c>
      <c r="C8" s="71">
        <v>44927</v>
      </c>
      <c r="D8" s="72" t="str">
        <f t="shared" ref="D8:D71" si="0">IF($C8 &lt;&gt; "", IF(ISERROR(MATCH(C8, 祝日, 0)), TEXT($C8, "aaa"), "祝日"), "")</f>
        <v>日</v>
      </c>
      <c r="E8" s="73">
        <v>0.4861111111111111</v>
      </c>
      <c r="F8" s="73">
        <v>0.49305555555555558</v>
      </c>
      <c r="G8" s="73">
        <v>0.5083333333333333</v>
      </c>
      <c r="H8" s="73">
        <v>0.52083333333333337</v>
      </c>
      <c r="I8" s="72" t="s">
        <v>329</v>
      </c>
      <c r="J8" s="74" t="s">
        <v>330</v>
      </c>
      <c r="K8" s="39" t="s">
        <v>212</v>
      </c>
    </row>
    <row r="9" spans="2:12">
      <c r="B9" s="208" t="s">
        <v>232</v>
      </c>
      <c r="C9" s="209"/>
      <c r="D9" s="187" t="str">
        <f t="shared" si="0"/>
        <v/>
      </c>
      <c r="E9" s="210"/>
      <c r="F9" s="210"/>
      <c r="G9" s="210"/>
      <c r="H9" s="210"/>
      <c r="I9" s="216"/>
      <c r="J9" s="244"/>
      <c r="K9" s="39" t="s">
        <v>212</v>
      </c>
    </row>
    <row r="10" spans="2:12">
      <c r="B10" s="208"/>
      <c r="C10" s="209"/>
      <c r="D10" s="187" t="str">
        <f t="shared" si="0"/>
        <v/>
      </c>
      <c r="E10" s="210"/>
      <c r="F10" s="210"/>
      <c r="G10" s="210"/>
      <c r="H10" s="210"/>
      <c r="I10" s="216"/>
      <c r="J10" s="244"/>
      <c r="K10" s="39" t="s">
        <v>212</v>
      </c>
    </row>
    <row r="11" spans="2:12">
      <c r="B11" s="208"/>
      <c r="C11" s="209"/>
      <c r="D11" s="187" t="str">
        <f t="shared" si="0"/>
        <v/>
      </c>
      <c r="E11" s="210"/>
      <c r="F11" s="210"/>
      <c r="G11" s="210"/>
      <c r="H11" s="210"/>
      <c r="I11" s="216"/>
      <c r="J11" s="244"/>
      <c r="K11" s="39" t="s">
        <v>212</v>
      </c>
    </row>
    <row r="12" spans="2:12">
      <c r="B12" s="208"/>
      <c r="C12" s="209"/>
      <c r="D12" s="187" t="str">
        <f t="shared" si="0"/>
        <v/>
      </c>
      <c r="E12" s="210"/>
      <c r="F12" s="210"/>
      <c r="G12" s="210"/>
      <c r="H12" s="210"/>
      <c r="I12" s="216"/>
      <c r="J12" s="244"/>
      <c r="K12" s="39" t="s">
        <v>212</v>
      </c>
    </row>
    <row r="13" spans="2:12">
      <c r="B13" s="208"/>
      <c r="C13" s="209"/>
      <c r="D13" s="187" t="str">
        <f t="shared" si="0"/>
        <v/>
      </c>
      <c r="E13" s="210"/>
      <c r="F13" s="210"/>
      <c r="G13" s="210"/>
      <c r="H13" s="210"/>
      <c r="I13" s="216"/>
      <c r="J13" s="244"/>
      <c r="K13" s="39" t="s">
        <v>212</v>
      </c>
    </row>
    <row r="14" spans="2:12">
      <c r="B14" s="208"/>
      <c r="C14" s="209"/>
      <c r="D14" s="187" t="str">
        <f t="shared" si="0"/>
        <v/>
      </c>
      <c r="E14" s="210"/>
      <c r="F14" s="210"/>
      <c r="G14" s="210"/>
      <c r="H14" s="210"/>
      <c r="I14" s="216"/>
      <c r="J14" s="244"/>
      <c r="K14" s="39" t="s">
        <v>212</v>
      </c>
    </row>
    <row r="15" spans="2:12">
      <c r="B15" s="208"/>
      <c r="C15" s="209"/>
      <c r="D15" s="187" t="str">
        <f t="shared" si="0"/>
        <v/>
      </c>
      <c r="E15" s="210"/>
      <c r="F15" s="210"/>
      <c r="G15" s="210"/>
      <c r="H15" s="210"/>
      <c r="I15" s="216"/>
      <c r="J15" s="244"/>
      <c r="K15" s="39" t="s">
        <v>212</v>
      </c>
    </row>
    <row r="16" spans="2:12">
      <c r="B16" s="208"/>
      <c r="C16" s="209"/>
      <c r="D16" s="187" t="str">
        <f t="shared" si="0"/>
        <v/>
      </c>
      <c r="E16" s="210"/>
      <c r="F16" s="210"/>
      <c r="G16" s="210"/>
      <c r="H16" s="210"/>
      <c r="I16" s="216"/>
      <c r="J16" s="244"/>
      <c r="K16" s="39" t="s">
        <v>212</v>
      </c>
    </row>
    <row r="17" spans="2:11">
      <c r="B17" s="208"/>
      <c r="C17" s="209"/>
      <c r="D17" s="187" t="str">
        <f t="shared" si="0"/>
        <v/>
      </c>
      <c r="E17" s="210"/>
      <c r="F17" s="210"/>
      <c r="G17" s="210"/>
      <c r="H17" s="210"/>
      <c r="I17" s="216"/>
      <c r="J17" s="244"/>
      <c r="K17" s="39" t="s">
        <v>212</v>
      </c>
    </row>
    <row r="18" spans="2:11">
      <c r="B18" s="208"/>
      <c r="C18" s="209"/>
      <c r="D18" s="187" t="str">
        <f t="shared" si="0"/>
        <v/>
      </c>
      <c r="E18" s="210"/>
      <c r="F18" s="210"/>
      <c r="G18" s="210"/>
      <c r="H18" s="210"/>
      <c r="I18" s="216"/>
      <c r="J18" s="244"/>
      <c r="K18" s="39" t="s">
        <v>212</v>
      </c>
    </row>
    <row r="19" spans="2:11">
      <c r="B19" s="208"/>
      <c r="C19" s="209"/>
      <c r="D19" s="187" t="str">
        <f t="shared" si="0"/>
        <v/>
      </c>
      <c r="E19" s="210"/>
      <c r="F19" s="210"/>
      <c r="G19" s="210"/>
      <c r="H19" s="210"/>
      <c r="I19" s="216"/>
      <c r="J19" s="244"/>
      <c r="K19" s="39" t="s">
        <v>212</v>
      </c>
    </row>
    <row r="20" spans="2:11">
      <c r="B20" s="208"/>
      <c r="C20" s="209"/>
      <c r="D20" s="187" t="str">
        <f t="shared" si="0"/>
        <v/>
      </c>
      <c r="E20" s="210"/>
      <c r="F20" s="210"/>
      <c r="G20" s="210"/>
      <c r="H20" s="210"/>
      <c r="I20" s="216"/>
      <c r="J20" s="244"/>
      <c r="K20" s="39" t="s">
        <v>212</v>
      </c>
    </row>
    <row r="21" spans="2:11">
      <c r="B21" s="208"/>
      <c r="C21" s="209"/>
      <c r="D21" s="187" t="str">
        <f t="shared" si="0"/>
        <v/>
      </c>
      <c r="E21" s="210"/>
      <c r="F21" s="210"/>
      <c r="G21" s="210"/>
      <c r="H21" s="210"/>
      <c r="I21" s="216"/>
      <c r="J21" s="244"/>
      <c r="K21" s="39" t="s">
        <v>212</v>
      </c>
    </row>
    <row r="22" spans="2:11">
      <c r="B22" s="208"/>
      <c r="C22" s="209"/>
      <c r="D22" s="187" t="str">
        <f t="shared" si="0"/>
        <v/>
      </c>
      <c r="E22" s="210"/>
      <c r="F22" s="210"/>
      <c r="G22" s="210"/>
      <c r="H22" s="210"/>
      <c r="I22" s="216"/>
      <c r="J22" s="244"/>
      <c r="K22" s="39" t="s">
        <v>212</v>
      </c>
    </row>
    <row r="23" spans="2:11">
      <c r="B23" s="208"/>
      <c r="C23" s="209"/>
      <c r="D23" s="187" t="str">
        <f t="shared" si="0"/>
        <v/>
      </c>
      <c r="E23" s="210"/>
      <c r="F23" s="210"/>
      <c r="G23" s="210"/>
      <c r="H23" s="210"/>
      <c r="I23" s="216"/>
      <c r="J23" s="244"/>
      <c r="K23" s="39" t="s">
        <v>212</v>
      </c>
    </row>
    <row r="24" spans="2:11">
      <c r="B24" s="208"/>
      <c r="C24" s="209"/>
      <c r="D24" s="187" t="str">
        <f t="shared" si="0"/>
        <v/>
      </c>
      <c r="E24" s="210"/>
      <c r="F24" s="210"/>
      <c r="G24" s="210"/>
      <c r="H24" s="210"/>
      <c r="I24" s="216"/>
      <c r="J24" s="244"/>
      <c r="K24" s="39" t="s">
        <v>212</v>
      </c>
    </row>
    <row r="25" spans="2:11">
      <c r="B25" s="208"/>
      <c r="C25" s="209"/>
      <c r="D25" s="187" t="str">
        <f t="shared" si="0"/>
        <v/>
      </c>
      <c r="E25" s="210"/>
      <c r="F25" s="210"/>
      <c r="G25" s="210"/>
      <c r="H25" s="210"/>
      <c r="I25" s="216"/>
      <c r="J25" s="244"/>
      <c r="K25" s="39" t="s">
        <v>212</v>
      </c>
    </row>
    <row r="26" spans="2:11">
      <c r="B26" s="208"/>
      <c r="C26" s="209"/>
      <c r="D26" s="187" t="str">
        <f t="shared" si="0"/>
        <v/>
      </c>
      <c r="E26" s="210"/>
      <c r="F26" s="210"/>
      <c r="G26" s="210"/>
      <c r="H26" s="210"/>
      <c r="I26" s="216"/>
      <c r="J26" s="244"/>
      <c r="K26" s="39" t="s">
        <v>212</v>
      </c>
    </row>
    <row r="27" spans="2:11">
      <c r="B27" s="208"/>
      <c r="C27" s="209"/>
      <c r="D27" s="187" t="str">
        <f t="shared" si="0"/>
        <v/>
      </c>
      <c r="E27" s="210"/>
      <c r="F27" s="210"/>
      <c r="G27" s="210"/>
      <c r="H27" s="210"/>
      <c r="I27" s="216"/>
      <c r="J27" s="244"/>
      <c r="K27" s="39" t="s">
        <v>212</v>
      </c>
    </row>
    <row r="28" spans="2:11">
      <c r="B28" s="208"/>
      <c r="C28" s="209"/>
      <c r="D28" s="187" t="str">
        <f t="shared" si="0"/>
        <v/>
      </c>
      <c r="E28" s="210"/>
      <c r="F28" s="210"/>
      <c r="G28" s="210"/>
      <c r="H28" s="210"/>
      <c r="I28" s="216"/>
      <c r="J28" s="244"/>
      <c r="K28" s="39" t="s">
        <v>212</v>
      </c>
    </row>
    <row r="29" spans="2:11">
      <c r="B29" s="208"/>
      <c r="C29" s="209"/>
      <c r="D29" s="187" t="str">
        <f t="shared" si="0"/>
        <v/>
      </c>
      <c r="E29" s="210"/>
      <c r="F29" s="210"/>
      <c r="G29" s="210"/>
      <c r="H29" s="210"/>
      <c r="I29" s="216"/>
      <c r="J29" s="244"/>
      <c r="K29" s="39" t="s">
        <v>212</v>
      </c>
    </row>
    <row r="30" spans="2:11">
      <c r="B30" s="208"/>
      <c r="C30" s="209"/>
      <c r="D30" s="187" t="str">
        <f t="shared" si="0"/>
        <v/>
      </c>
      <c r="E30" s="210"/>
      <c r="F30" s="210"/>
      <c r="G30" s="210"/>
      <c r="H30" s="210"/>
      <c r="I30" s="216"/>
      <c r="J30" s="244"/>
      <c r="K30" s="39" t="s">
        <v>212</v>
      </c>
    </row>
    <row r="31" spans="2:11">
      <c r="B31" s="208"/>
      <c r="C31" s="209"/>
      <c r="D31" s="187" t="str">
        <f t="shared" si="0"/>
        <v/>
      </c>
      <c r="E31" s="210"/>
      <c r="F31" s="210"/>
      <c r="G31" s="210"/>
      <c r="H31" s="210"/>
      <c r="I31" s="216"/>
      <c r="J31" s="244"/>
      <c r="K31" s="39" t="s">
        <v>212</v>
      </c>
    </row>
    <row r="32" spans="2:11">
      <c r="B32" s="208"/>
      <c r="C32" s="209"/>
      <c r="D32" s="187" t="str">
        <f t="shared" si="0"/>
        <v/>
      </c>
      <c r="E32" s="210"/>
      <c r="F32" s="210"/>
      <c r="G32" s="210"/>
      <c r="H32" s="210"/>
      <c r="I32" s="216"/>
      <c r="J32" s="244"/>
      <c r="K32" s="39" t="s">
        <v>212</v>
      </c>
    </row>
    <row r="33" spans="2:11">
      <c r="B33" s="208"/>
      <c r="C33" s="209"/>
      <c r="D33" s="187" t="str">
        <f t="shared" si="0"/>
        <v/>
      </c>
      <c r="E33" s="210"/>
      <c r="F33" s="210"/>
      <c r="G33" s="210"/>
      <c r="H33" s="210"/>
      <c r="I33" s="216"/>
      <c r="J33" s="244"/>
      <c r="K33" s="39" t="s">
        <v>212</v>
      </c>
    </row>
    <row r="34" spans="2:11">
      <c r="B34" s="208"/>
      <c r="C34" s="209"/>
      <c r="D34" s="187" t="str">
        <f t="shared" si="0"/>
        <v/>
      </c>
      <c r="E34" s="210"/>
      <c r="F34" s="210"/>
      <c r="G34" s="210"/>
      <c r="H34" s="210"/>
      <c r="I34" s="216"/>
      <c r="J34" s="244"/>
      <c r="K34" s="39" t="s">
        <v>212</v>
      </c>
    </row>
    <row r="35" spans="2:11">
      <c r="B35" s="208"/>
      <c r="C35" s="209"/>
      <c r="D35" s="187" t="str">
        <f t="shared" si="0"/>
        <v/>
      </c>
      <c r="E35" s="210"/>
      <c r="F35" s="210"/>
      <c r="G35" s="210"/>
      <c r="H35" s="210"/>
      <c r="I35" s="216"/>
      <c r="J35" s="244"/>
      <c r="K35" s="39" t="s">
        <v>212</v>
      </c>
    </row>
    <row r="36" spans="2:11">
      <c r="B36" s="208"/>
      <c r="C36" s="209"/>
      <c r="D36" s="187" t="str">
        <f t="shared" si="0"/>
        <v/>
      </c>
      <c r="E36" s="210"/>
      <c r="F36" s="210"/>
      <c r="G36" s="210"/>
      <c r="H36" s="210"/>
      <c r="I36" s="216"/>
      <c r="J36" s="244"/>
      <c r="K36" s="39" t="s">
        <v>212</v>
      </c>
    </row>
    <row r="37" spans="2:11">
      <c r="B37" s="208"/>
      <c r="C37" s="209"/>
      <c r="D37" s="187" t="str">
        <f t="shared" si="0"/>
        <v/>
      </c>
      <c r="E37" s="210"/>
      <c r="F37" s="210"/>
      <c r="G37" s="210"/>
      <c r="H37" s="210"/>
      <c r="I37" s="216"/>
      <c r="J37" s="244"/>
      <c r="K37" s="39" t="s">
        <v>212</v>
      </c>
    </row>
    <row r="38" spans="2:11">
      <c r="B38" s="208"/>
      <c r="C38" s="209"/>
      <c r="D38" s="187" t="str">
        <f t="shared" si="0"/>
        <v/>
      </c>
      <c r="E38" s="210"/>
      <c r="F38" s="210"/>
      <c r="G38" s="210"/>
      <c r="H38" s="210"/>
      <c r="I38" s="216"/>
      <c r="J38" s="244"/>
      <c r="K38" s="39" t="s">
        <v>212</v>
      </c>
    </row>
    <row r="39" spans="2:11">
      <c r="B39" s="208"/>
      <c r="C39" s="209"/>
      <c r="D39" s="187" t="str">
        <f t="shared" si="0"/>
        <v/>
      </c>
      <c r="E39" s="210"/>
      <c r="F39" s="210"/>
      <c r="G39" s="210"/>
      <c r="H39" s="210"/>
      <c r="I39" s="216"/>
      <c r="J39" s="244"/>
      <c r="K39" s="39" t="s">
        <v>212</v>
      </c>
    </row>
    <row r="40" spans="2:11">
      <c r="B40" s="208"/>
      <c r="C40" s="209"/>
      <c r="D40" s="187" t="str">
        <f t="shared" si="0"/>
        <v/>
      </c>
      <c r="E40" s="210"/>
      <c r="F40" s="210"/>
      <c r="G40" s="210"/>
      <c r="H40" s="210"/>
      <c r="I40" s="216"/>
      <c r="J40" s="244"/>
      <c r="K40" s="39" t="s">
        <v>212</v>
      </c>
    </row>
    <row r="41" spans="2:11">
      <c r="B41" s="208"/>
      <c r="C41" s="209"/>
      <c r="D41" s="187" t="str">
        <f t="shared" si="0"/>
        <v/>
      </c>
      <c r="E41" s="210"/>
      <c r="F41" s="210"/>
      <c r="G41" s="210"/>
      <c r="H41" s="210"/>
      <c r="I41" s="216"/>
      <c r="J41" s="244"/>
      <c r="K41" s="39" t="s">
        <v>212</v>
      </c>
    </row>
    <row r="42" spans="2:11">
      <c r="B42" s="208"/>
      <c r="C42" s="209"/>
      <c r="D42" s="187" t="str">
        <f t="shared" si="0"/>
        <v/>
      </c>
      <c r="E42" s="210"/>
      <c r="F42" s="210"/>
      <c r="G42" s="210"/>
      <c r="H42" s="210"/>
      <c r="I42" s="216"/>
      <c r="J42" s="244"/>
      <c r="K42" s="39" t="s">
        <v>212</v>
      </c>
    </row>
    <row r="43" spans="2:11">
      <c r="B43" s="208"/>
      <c r="C43" s="209"/>
      <c r="D43" s="187" t="str">
        <f t="shared" si="0"/>
        <v/>
      </c>
      <c r="E43" s="210"/>
      <c r="F43" s="210"/>
      <c r="G43" s="210"/>
      <c r="H43" s="210"/>
      <c r="I43" s="216"/>
      <c r="J43" s="244"/>
      <c r="K43" s="39" t="s">
        <v>212</v>
      </c>
    </row>
    <row r="44" spans="2:11">
      <c r="B44" s="208"/>
      <c r="C44" s="209"/>
      <c r="D44" s="187" t="str">
        <f t="shared" si="0"/>
        <v/>
      </c>
      <c r="E44" s="210"/>
      <c r="F44" s="210"/>
      <c r="G44" s="210"/>
      <c r="H44" s="210"/>
      <c r="I44" s="216"/>
      <c r="J44" s="244"/>
      <c r="K44" s="39" t="s">
        <v>212</v>
      </c>
    </row>
    <row r="45" spans="2:11">
      <c r="B45" s="208"/>
      <c r="C45" s="209"/>
      <c r="D45" s="187" t="str">
        <f t="shared" si="0"/>
        <v/>
      </c>
      <c r="E45" s="210"/>
      <c r="F45" s="210"/>
      <c r="G45" s="210"/>
      <c r="H45" s="210"/>
      <c r="I45" s="216"/>
      <c r="J45" s="244"/>
      <c r="K45" s="39" t="s">
        <v>212</v>
      </c>
    </row>
    <row r="46" spans="2:11">
      <c r="B46" s="208"/>
      <c r="C46" s="209"/>
      <c r="D46" s="187" t="str">
        <f t="shared" si="0"/>
        <v/>
      </c>
      <c r="E46" s="210"/>
      <c r="F46" s="210"/>
      <c r="G46" s="210"/>
      <c r="H46" s="210"/>
      <c r="I46" s="216"/>
      <c r="J46" s="244"/>
      <c r="K46" s="39" t="s">
        <v>212</v>
      </c>
    </row>
    <row r="47" spans="2:11">
      <c r="B47" s="208"/>
      <c r="C47" s="209"/>
      <c r="D47" s="187" t="str">
        <f t="shared" si="0"/>
        <v/>
      </c>
      <c r="E47" s="210"/>
      <c r="F47" s="210"/>
      <c r="G47" s="210"/>
      <c r="H47" s="210"/>
      <c r="I47" s="216"/>
      <c r="J47" s="244"/>
      <c r="K47" s="39" t="s">
        <v>212</v>
      </c>
    </row>
    <row r="48" spans="2:11">
      <c r="B48" s="208"/>
      <c r="C48" s="209"/>
      <c r="D48" s="187" t="str">
        <f t="shared" si="0"/>
        <v/>
      </c>
      <c r="E48" s="210"/>
      <c r="F48" s="210"/>
      <c r="G48" s="210"/>
      <c r="H48" s="210"/>
      <c r="I48" s="216"/>
      <c r="J48" s="244"/>
      <c r="K48" s="39" t="s">
        <v>212</v>
      </c>
    </row>
    <row r="49" spans="2:11">
      <c r="B49" s="208"/>
      <c r="C49" s="209"/>
      <c r="D49" s="187" t="str">
        <f t="shared" si="0"/>
        <v/>
      </c>
      <c r="E49" s="210"/>
      <c r="F49" s="210"/>
      <c r="G49" s="210"/>
      <c r="H49" s="210"/>
      <c r="I49" s="216"/>
      <c r="J49" s="244"/>
      <c r="K49" s="39" t="s">
        <v>212</v>
      </c>
    </row>
    <row r="50" spans="2:11">
      <c r="B50" s="208"/>
      <c r="C50" s="209"/>
      <c r="D50" s="187" t="str">
        <f t="shared" si="0"/>
        <v/>
      </c>
      <c r="E50" s="210"/>
      <c r="F50" s="210"/>
      <c r="G50" s="210"/>
      <c r="H50" s="210"/>
      <c r="I50" s="216"/>
      <c r="J50" s="244"/>
      <c r="K50" s="39" t="s">
        <v>212</v>
      </c>
    </row>
    <row r="51" spans="2:11">
      <c r="B51" s="208"/>
      <c r="C51" s="209"/>
      <c r="D51" s="187" t="str">
        <f t="shared" si="0"/>
        <v/>
      </c>
      <c r="E51" s="210"/>
      <c r="F51" s="210"/>
      <c r="G51" s="210"/>
      <c r="H51" s="210"/>
      <c r="I51" s="216"/>
      <c r="J51" s="244"/>
      <c r="K51" s="39" t="s">
        <v>212</v>
      </c>
    </row>
    <row r="52" spans="2:11">
      <c r="B52" s="208"/>
      <c r="C52" s="209"/>
      <c r="D52" s="187" t="str">
        <f t="shared" si="0"/>
        <v/>
      </c>
      <c r="E52" s="210"/>
      <c r="F52" s="210"/>
      <c r="G52" s="210"/>
      <c r="H52" s="210"/>
      <c r="I52" s="216"/>
      <c r="J52" s="244"/>
      <c r="K52" s="39" t="s">
        <v>212</v>
      </c>
    </row>
    <row r="53" spans="2:11">
      <c r="B53" s="208"/>
      <c r="C53" s="209"/>
      <c r="D53" s="187" t="str">
        <f t="shared" si="0"/>
        <v/>
      </c>
      <c r="E53" s="210"/>
      <c r="F53" s="210"/>
      <c r="G53" s="210"/>
      <c r="H53" s="210"/>
      <c r="I53" s="216"/>
      <c r="J53" s="244"/>
      <c r="K53" s="39" t="s">
        <v>212</v>
      </c>
    </row>
    <row r="54" spans="2:11">
      <c r="B54" s="208"/>
      <c r="C54" s="209"/>
      <c r="D54" s="187" t="str">
        <f t="shared" si="0"/>
        <v/>
      </c>
      <c r="E54" s="210"/>
      <c r="F54" s="210"/>
      <c r="G54" s="210"/>
      <c r="H54" s="210"/>
      <c r="I54" s="216"/>
      <c r="J54" s="244"/>
      <c r="K54" s="39" t="s">
        <v>212</v>
      </c>
    </row>
    <row r="55" spans="2:11">
      <c r="B55" s="208"/>
      <c r="C55" s="209"/>
      <c r="D55" s="187" t="str">
        <f t="shared" si="0"/>
        <v/>
      </c>
      <c r="E55" s="210"/>
      <c r="F55" s="210"/>
      <c r="G55" s="210"/>
      <c r="H55" s="210"/>
      <c r="I55" s="216"/>
      <c r="J55" s="244"/>
      <c r="K55" s="39" t="s">
        <v>212</v>
      </c>
    </row>
    <row r="56" spans="2:11">
      <c r="B56" s="208"/>
      <c r="C56" s="209"/>
      <c r="D56" s="187" t="str">
        <f t="shared" si="0"/>
        <v/>
      </c>
      <c r="E56" s="210"/>
      <c r="F56" s="210"/>
      <c r="G56" s="210"/>
      <c r="H56" s="210"/>
      <c r="I56" s="216"/>
      <c r="J56" s="244"/>
      <c r="K56" s="39" t="s">
        <v>212</v>
      </c>
    </row>
    <row r="57" spans="2:11">
      <c r="B57" s="208"/>
      <c r="C57" s="209"/>
      <c r="D57" s="187" t="str">
        <f t="shared" si="0"/>
        <v/>
      </c>
      <c r="E57" s="210"/>
      <c r="F57" s="210"/>
      <c r="G57" s="210"/>
      <c r="H57" s="210"/>
      <c r="I57" s="216"/>
      <c r="J57" s="244"/>
      <c r="K57" s="39" t="s">
        <v>212</v>
      </c>
    </row>
    <row r="58" spans="2:11">
      <c r="B58" s="208"/>
      <c r="C58" s="209"/>
      <c r="D58" s="187" t="str">
        <f t="shared" si="0"/>
        <v/>
      </c>
      <c r="E58" s="210"/>
      <c r="F58" s="210"/>
      <c r="G58" s="210"/>
      <c r="H58" s="210"/>
      <c r="I58" s="216"/>
      <c r="J58" s="244"/>
      <c r="K58" s="39" t="s">
        <v>212</v>
      </c>
    </row>
    <row r="59" spans="2:11">
      <c r="B59" s="208"/>
      <c r="C59" s="209"/>
      <c r="D59" s="187" t="str">
        <f t="shared" si="0"/>
        <v/>
      </c>
      <c r="E59" s="210"/>
      <c r="F59" s="210"/>
      <c r="G59" s="210"/>
      <c r="H59" s="210"/>
      <c r="I59" s="216"/>
      <c r="J59" s="244"/>
      <c r="K59" s="39" t="s">
        <v>212</v>
      </c>
    </row>
    <row r="60" spans="2:11">
      <c r="B60" s="208"/>
      <c r="C60" s="209"/>
      <c r="D60" s="187" t="str">
        <f t="shared" si="0"/>
        <v/>
      </c>
      <c r="E60" s="210"/>
      <c r="F60" s="210"/>
      <c r="G60" s="210"/>
      <c r="H60" s="210"/>
      <c r="I60" s="216"/>
      <c r="J60" s="244"/>
      <c r="K60" s="39" t="s">
        <v>212</v>
      </c>
    </row>
    <row r="61" spans="2:11">
      <c r="B61" s="208"/>
      <c r="C61" s="209"/>
      <c r="D61" s="187" t="str">
        <f t="shared" si="0"/>
        <v/>
      </c>
      <c r="E61" s="210"/>
      <c r="F61" s="210"/>
      <c r="G61" s="210"/>
      <c r="H61" s="210"/>
      <c r="I61" s="216"/>
      <c r="J61" s="244"/>
      <c r="K61" s="39" t="s">
        <v>212</v>
      </c>
    </row>
    <row r="62" spans="2:11">
      <c r="B62" s="208"/>
      <c r="C62" s="209"/>
      <c r="D62" s="187" t="str">
        <f t="shared" si="0"/>
        <v/>
      </c>
      <c r="E62" s="210"/>
      <c r="F62" s="210"/>
      <c r="G62" s="210"/>
      <c r="H62" s="210"/>
      <c r="I62" s="216"/>
      <c r="J62" s="244"/>
      <c r="K62" s="39" t="s">
        <v>212</v>
      </c>
    </row>
    <row r="63" spans="2:11">
      <c r="B63" s="208"/>
      <c r="C63" s="209"/>
      <c r="D63" s="187" t="str">
        <f t="shared" si="0"/>
        <v/>
      </c>
      <c r="E63" s="210"/>
      <c r="F63" s="210"/>
      <c r="G63" s="210"/>
      <c r="H63" s="210"/>
      <c r="I63" s="216"/>
      <c r="J63" s="244"/>
      <c r="K63" s="39" t="s">
        <v>212</v>
      </c>
    </row>
    <row r="64" spans="2:11">
      <c r="B64" s="208"/>
      <c r="C64" s="209"/>
      <c r="D64" s="187" t="str">
        <f t="shared" si="0"/>
        <v/>
      </c>
      <c r="E64" s="210"/>
      <c r="F64" s="210"/>
      <c r="G64" s="210"/>
      <c r="H64" s="210"/>
      <c r="I64" s="216"/>
      <c r="J64" s="244"/>
      <c r="K64" s="39" t="s">
        <v>212</v>
      </c>
    </row>
    <row r="65" spans="2:11">
      <c r="B65" s="208"/>
      <c r="C65" s="209"/>
      <c r="D65" s="187" t="str">
        <f t="shared" si="0"/>
        <v/>
      </c>
      <c r="E65" s="210"/>
      <c r="F65" s="210"/>
      <c r="G65" s="210"/>
      <c r="H65" s="210"/>
      <c r="I65" s="216"/>
      <c r="J65" s="244"/>
      <c r="K65" s="39" t="s">
        <v>212</v>
      </c>
    </row>
    <row r="66" spans="2:11">
      <c r="B66" s="208"/>
      <c r="C66" s="209"/>
      <c r="D66" s="187" t="str">
        <f t="shared" si="0"/>
        <v/>
      </c>
      <c r="E66" s="210"/>
      <c r="F66" s="210"/>
      <c r="G66" s="210"/>
      <c r="H66" s="210"/>
      <c r="I66" s="216"/>
      <c r="J66" s="244"/>
      <c r="K66" s="39" t="s">
        <v>212</v>
      </c>
    </row>
    <row r="67" spans="2:11">
      <c r="B67" s="208"/>
      <c r="C67" s="209"/>
      <c r="D67" s="187" t="str">
        <f t="shared" si="0"/>
        <v/>
      </c>
      <c r="E67" s="210"/>
      <c r="F67" s="210"/>
      <c r="G67" s="210"/>
      <c r="H67" s="210"/>
      <c r="I67" s="216"/>
      <c r="J67" s="244"/>
      <c r="K67" s="39" t="s">
        <v>212</v>
      </c>
    </row>
    <row r="68" spans="2:11">
      <c r="B68" s="208"/>
      <c r="C68" s="209"/>
      <c r="D68" s="187" t="str">
        <f t="shared" si="0"/>
        <v/>
      </c>
      <c r="E68" s="210"/>
      <c r="F68" s="210"/>
      <c r="G68" s="210"/>
      <c r="H68" s="210"/>
      <c r="I68" s="216"/>
      <c r="J68" s="244"/>
      <c r="K68" s="39" t="s">
        <v>212</v>
      </c>
    </row>
    <row r="69" spans="2:11">
      <c r="B69" s="208"/>
      <c r="C69" s="209"/>
      <c r="D69" s="187" t="str">
        <f t="shared" si="0"/>
        <v/>
      </c>
      <c r="E69" s="210"/>
      <c r="F69" s="210"/>
      <c r="G69" s="210"/>
      <c r="H69" s="210"/>
      <c r="I69" s="216"/>
      <c r="J69" s="244"/>
      <c r="K69" s="39" t="s">
        <v>212</v>
      </c>
    </row>
    <row r="70" spans="2:11">
      <c r="B70" s="208"/>
      <c r="C70" s="209"/>
      <c r="D70" s="187" t="str">
        <f t="shared" si="0"/>
        <v/>
      </c>
      <c r="E70" s="210"/>
      <c r="F70" s="210"/>
      <c r="G70" s="210"/>
      <c r="H70" s="210"/>
      <c r="I70" s="216"/>
      <c r="J70" s="244"/>
      <c r="K70" s="39" t="s">
        <v>212</v>
      </c>
    </row>
    <row r="71" spans="2:11">
      <c r="B71" s="208"/>
      <c r="C71" s="209"/>
      <c r="D71" s="187" t="str">
        <f t="shared" si="0"/>
        <v/>
      </c>
      <c r="E71" s="210"/>
      <c r="F71" s="210"/>
      <c r="G71" s="210"/>
      <c r="H71" s="210"/>
      <c r="I71" s="216"/>
      <c r="J71" s="244"/>
      <c r="K71" s="39" t="s">
        <v>212</v>
      </c>
    </row>
    <row r="72" spans="2:11">
      <c r="B72" s="208"/>
      <c r="C72" s="209"/>
      <c r="D72" s="187" t="str">
        <f t="shared" ref="D72:D103" si="1">IF($C72 &lt;&gt; "", IF(ISERROR(MATCH(C72, 祝日, 0)), TEXT($C72, "aaa"), "祝日"), "")</f>
        <v/>
      </c>
      <c r="E72" s="210"/>
      <c r="F72" s="210"/>
      <c r="G72" s="210"/>
      <c r="H72" s="210"/>
      <c r="I72" s="216"/>
      <c r="J72" s="244"/>
      <c r="K72" s="39" t="s">
        <v>212</v>
      </c>
    </row>
    <row r="73" spans="2:11">
      <c r="B73" s="208"/>
      <c r="C73" s="209"/>
      <c r="D73" s="187" t="str">
        <f t="shared" si="1"/>
        <v/>
      </c>
      <c r="E73" s="210"/>
      <c r="F73" s="210"/>
      <c r="G73" s="210"/>
      <c r="H73" s="210"/>
      <c r="I73" s="216"/>
      <c r="J73" s="244"/>
      <c r="K73" s="39" t="s">
        <v>212</v>
      </c>
    </row>
    <row r="74" spans="2:11">
      <c r="B74" s="208"/>
      <c r="C74" s="209"/>
      <c r="D74" s="187" t="str">
        <f t="shared" si="1"/>
        <v/>
      </c>
      <c r="E74" s="210"/>
      <c r="F74" s="210"/>
      <c r="G74" s="210"/>
      <c r="H74" s="210"/>
      <c r="I74" s="216"/>
      <c r="J74" s="244"/>
      <c r="K74" s="39" t="s">
        <v>212</v>
      </c>
    </row>
    <row r="75" spans="2:11">
      <c r="B75" s="208"/>
      <c r="C75" s="209"/>
      <c r="D75" s="187" t="str">
        <f t="shared" si="1"/>
        <v/>
      </c>
      <c r="E75" s="210"/>
      <c r="F75" s="210"/>
      <c r="G75" s="210"/>
      <c r="H75" s="210"/>
      <c r="I75" s="216"/>
      <c r="J75" s="244"/>
      <c r="K75" s="39" t="s">
        <v>212</v>
      </c>
    </row>
    <row r="76" spans="2:11">
      <c r="B76" s="208"/>
      <c r="C76" s="209"/>
      <c r="D76" s="187" t="str">
        <f t="shared" si="1"/>
        <v/>
      </c>
      <c r="E76" s="210"/>
      <c r="F76" s="210"/>
      <c r="G76" s="210"/>
      <c r="H76" s="210"/>
      <c r="I76" s="216"/>
      <c r="J76" s="244"/>
      <c r="K76" s="39" t="s">
        <v>212</v>
      </c>
    </row>
    <row r="77" spans="2:11">
      <c r="B77" s="208"/>
      <c r="C77" s="209"/>
      <c r="D77" s="187" t="str">
        <f t="shared" si="1"/>
        <v/>
      </c>
      <c r="E77" s="210"/>
      <c r="F77" s="210"/>
      <c r="G77" s="210"/>
      <c r="H77" s="210"/>
      <c r="I77" s="216"/>
      <c r="J77" s="244"/>
      <c r="K77" s="39" t="s">
        <v>212</v>
      </c>
    </row>
    <row r="78" spans="2:11">
      <c r="B78" s="208"/>
      <c r="C78" s="209"/>
      <c r="D78" s="187" t="str">
        <f t="shared" si="1"/>
        <v/>
      </c>
      <c r="E78" s="210"/>
      <c r="F78" s="210"/>
      <c r="G78" s="210"/>
      <c r="H78" s="210"/>
      <c r="I78" s="216"/>
      <c r="J78" s="244"/>
      <c r="K78" s="39" t="s">
        <v>212</v>
      </c>
    </row>
    <row r="79" spans="2:11">
      <c r="B79" s="208"/>
      <c r="C79" s="209"/>
      <c r="D79" s="187" t="str">
        <f t="shared" si="1"/>
        <v/>
      </c>
      <c r="E79" s="210"/>
      <c r="F79" s="210"/>
      <c r="G79" s="210"/>
      <c r="H79" s="210"/>
      <c r="I79" s="216"/>
      <c r="J79" s="244"/>
      <c r="K79" s="39" t="s">
        <v>212</v>
      </c>
    </row>
    <row r="80" spans="2:11">
      <c r="B80" s="208"/>
      <c r="C80" s="209"/>
      <c r="D80" s="187" t="str">
        <f t="shared" si="1"/>
        <v/>
      </c>
      <c r="E80" s="210"/>
      <c r="F80" s="210"/>
      <c r="G80" s="210"/>
      <c r="H80" s="210"/>
      <c r="I80" s="216"/>
      <c r="J80" s="244"/>
      <c r="K80" s="39" t="s">
        <v>212</v>
      </c>
    </row>
    <row r="81" spans="2:11">
      <c r="B81" s="208"/>
      <c r="C81" s="209"/>
      <c r="D81" s="187" t="str">
        <f t="shared" si="1"/>
        <v/>
      </c>
      <c r="E81" s="210"/>
      <c r="F81" s="210"/>
      <c r="G81" s="210"/>
      <c r="H81" s="210"/>
      <c r="I81" s="216"/>
      <c r="J81" s="244"/>
      <c r="K81" s="39" t="s">
        <v>212</v>
      </c>
    </row>
    <row r="82" spans="2:11">
      <c r="B82" s="208"/>
      <c r="C82" s="209"/>
      <c r="D82" s="187" t="str">
        <f t="shared" si="1"/>
        <v/>
      </c>
      <c r="E82" s="210"/>
      <c r="F82" s="210"/>
      <c r="G82" s="210"/>
      <c r="H82" s="210"/>
      <c r="I82" s="216"/>
      <c r="J82" s="244"/>
      <c r="K82" s="39" t="s">
        <v>212</v>
      </c>
    </row>
    <row r="83" spans="2:11">
      <c r="B83" s="208"/>
      <c r="C83" s="209"/>
      <c r="D83" s="187" t="str">
        <f t="shared" si="1"/>
        <v/>
      </c>
      <c r="E83" s="210"/>
      <c r="F83" s="210"/>
      <c r="G83" s="210"/>
      <c r="H83" s="210"/>
      <c r="I83" s="216"/>
      <c r="J83" s="244"/>
      <c r="K83" s="39" t="s">
        <v>212</v>
      </c>
    </row>
    <row r="84" spans="2:11">
      <c r="B84" s="208"/>
      <c r="C84" s="209"/>
      <c r="D84" s="187" t="str">
        <f t="shared" si="1"/>
        <v/>
      </c>
      <c r="E84" s="210"/>
      <c r="F84" s="210"/>
      <c r="G84" s="210"/>
      <c r="H84" s="210"/>
      <c r="I84" s="216"/>
      <c r="J84" s="244"/>
      <c r="K84" s="39" t="s">
        <v>212</v>
      </c>
    </row>
    <row r="85" spans="2:11">
      <c r="B85" s="208"/>
      <c r="C85" s="209"/>
      <c r="D85" s="187" t="str">
        <f t="shared" si="1"/>
        <v/>
      </c>
      <c r="E85" s="210"/>
      <c r="F85" s="210"/>
      <c r="G85" s="210"/>
      <c r="H85" s="210"/>
      <c r="I85" s="216"/>
      <c r="J85" s="244"/>
      <c r="K85" s="39" t="s">
        <v>212</v>
      </c>
    </row>
    <row r="86" spans="2:11">
      <c r="B86" s="208"/>
      <c r="C86" s="209"/>
      <c r="D86" s="187" t="str">
        <f t="shared" si="1"/>
        <v/>
      </c>
      <c r="E86" s="210"/>
      <c r="F86" s="210"/>
      <c r="G86" s="210"/>
      <c r="H86" s="210"/>
      <c r="I86" s="216"/>
      <c r="J86" s="244"/>
      <c r="K86" s="39" t="s">
        <v>212</v>
      </c>
    </row>
    <row r="87" spans="2:11">
      <c r="B87" s="208"/>
      <c r="C87" s="209"/>
      <c r="D87" s="187" t="str">
        <f t="shared" si="1"/>
        <v/>
      </c>
      <c r="E87" s="210"/>
      <c r="F87" s="210"/>
      <c r="G87" s="210"/>
      <c r="H87" s="210"/>
      <c r="I87" s="216"/>
      <c r="J87" s="244"/>
      <c r="K87" s="39" t="s">
        <v>212</v>
      </c>
    </row>
    <row r="88" spans="2:11">
      <c r="B88" s="208"/>
      <c r="C88" s="209"/>
      <c r="D88" s="187" t="str">
        <f t="shared" si="1"/>
        <v/>
      </c>
      <c r="E88" s="210"/>
      <c r="F88" s="210"/>
      <c r="G88" s="210"/>
      <c r="H88" s="210"/>
      <c r="I88" s="216"/>
      <c r="J88" s="244"/>
      <c r="K88" s="39" t="s">
        <v>212</v>
      </c>
    </row>
    <row r="89" spans="2:11">
      <c r="B89" s="208"/>
      <c r="C89" s="209"/>
      <c r="D89" s="187" t="str">
        <f t="shared" si="1"/>
        <v/>
      </c>
      <c r="E89" s="210"/>
      <c r="F89" s="210"/>
      <c r="G89" s="210"/>
      <c r="H89" s="210"/>
      <c r="I89" s="216"/>
      <c r="J89" s="244"/>
      <c r="K89" s="39" t="s">
        <v>212</v>
      </c>
    </row>
    <row r="90" spans="2:11">
      <c r="B90" s="208"/>
      <c r="C90" s="209"/>
      <c r="D90" s="187" t="str">
        <f t="shared" si="1"/>
        <v/>
      </c>
      <c r="E90" s="210"/>
      <c r="F90" s="210"/>
      <c r="G90" s="210"/>
      <c r="H90" s="210"/>
      <c r="I90" s="216"/>
      <c r="J90" s="244"/>
      <c r="K90" s="39" t="s">
        <v>212</v>
      </c>
    </row>
    <row r="91" spans="2:11">
      <c r="B91" s="208"/>
      <c r="C91" s="209"/>
      <c r="D91" s="187" t="str">
        <f t="shared" si="1"/>
        <v/>
      </c>
      <c r="E91" s="210"/>
      <c r="F91" s="210"/>
      <c r="G91" s="210"/>
      <c r="H91" s="210"/>
      <c r="I91" s="216"/>
      <c r="J91" s="244"/>
      <c r="K91" s="39" t="s">
        <v>212</v>
      </c>
    </row>
    <row r="92" spans="2:11">
      <c r="B92" s="208"/>
      <c r="C92" s="209"/>
      <c r="D92" s="187" t="str">
        <f t="shared" si="1"/>
        <v/>
      </c>
      <c r="E92" s="210"/>
      <c r="F92" s="210"/>
      <c r="G92" s="210"/>
      <c r="H92" s="210"/>
      <c r="I92" s="216"/>
      <c r="J92" s="244"/>
      <c r="K92" s="39" t="s">
        <v>212</v>
      </c>
    </row>
    <row r="93" spans="2:11">
      <c r="B93" s="208"/>
      <c r="C93" s="209"/>
      <c r="D93" s="187" t="str">
        <f t="shared" si="1"/>
        <v/>
      </c>
      <c r="E93" s="210"/>
      <c r="F93" s="210"/>
      <c r="G93" s="210"/>
      <c r="H93" s="210"/>
      <c r="I93" s="216"/>
      <c r="J93" s="244"/>
      <c r="K93" s="39" t="s">
        <v>212</v>
      </c>
    </row>
    <row r="94" spans="2:11">
      <c r="B94" s="208"/>
      <c r="C94" s="209"/>
      <c r="D94" s="187" t="str">
        <f t="shared" si="1"/>
        <v/>
      </c>
      <c r="E94" s="210"/>
      <c r="F94" s="210"/>
      <c r="G94" s="210"/>
      <c r="H94" s="210"/>
      <c r="I94" s="216"/>
      <c r="J94" s="244"/>
      <c r="K94" s="39" t="s">
        <v>212</v>
      </c>
    </row>
    <row r="95" spans="2:11">
      <c r="B95" s="208"/>
      <c r="C95" s="209"/>
      <c r="D95" s="187" t="str">
        <f t="shared" si="1"/>
        <v/>
      </c>
      <c r="E95" s="210"/>
      <c r="F95" s="210"/>
      <c r="G95" s="210"/>
      <c r="H95" s="210"/>
      <c r="I95" s="216"/>
      <c r="J95" s="244"/>
      <c r="K95" s="39" t="s">
        <v>212</v>
      </c>
    </row>
    <row r="96" spans="2:11">
      <c r="B96" s="208"/>
      <c r="C96" s="209"/>
      <c r="D96" s="187" t="str">
        <f t="shared" si="1"/>
        <v/>
      </c>
      <c r="E96" s="210"/>
      <c r="F96" s="210"/>
      <c r="G96" s="210"/>
      <c r="H96" s="210"/>
      <c r="I96" s="216"/>
      <c r="J96" s="244"/>
      <c r="K96" s="39" t="s">
        <v>212</v>
      </c>
    </row>
    <row r="97" spans="2:11">
      <c r="B97" s="208"/>
      <c r="C97" s="209"/>
      <c r="D97" s="187" t="str">
        <f t="shared" si="1"/>
        <v/>
      </c>
      <c r="E97" s="210"/>
      <c r="F97" s="210"/>
      <c r="G97" s="210"/>
      <c r="H97" s="210"/>
      <c r="I97" s="216"/>
      <c r="J97" s="244"/>
      <c r="K97" s="39" t="s">
        <v>212</v>
      </c>
    </row>
    <row r="98" spans="2:11">
      <c r="B98" s="208"/>
      <c r="C98" s="209"/>
      <c r="D98" s="187" t="str">
        <f t="shared" si="1"/>
        <v/>
      </c>
      <c r="E98" s="210"/>
      <c r="F98" s="210"/>
      <c r="G98" s="210"/>
      <c r="H98" s="210"/>
      <c r="I98" s="216"/>
      <c r="J98" s="244"/>
      <c r="K98" s="39" t="s">
        <v>212</v>
      </c>
    </row>
    <row r="99" spans="2:11">
      <c r="B99" s="208"/>
      <c r="C99" s="209"/>
      <c r="D99" s="187" t="str">
        <f t="shared" si="1"/>
        <v/>
      </c>
      <c r="E99" s="210"/>
      <c r="F99" s="210"/>
      <c r="G99" s="210"/>
      <c r="H99" s="210"/>
      <c r="I99" s="216"/>
      <c r="J99" s="244"/>
      <c r="K99" s="39" t="s">
        <v>212</v>
      </c>
    </row>
    <row r="100" spans="2:11">
      <c r="B100" s="208"/>
      <c r="C100" s="209"/>
      <c r="D100" s="187" t="str">
        <f t="shared" si="1"/>
        <v/>
      </c>
      <c r="E100" s="210"/>
      <c r="F100" s="210"/>
      <c r="G100" s="210"/>
      <c r="H100" s="210"/>
      <c r="I100" s="216"/>
      <c r="J100" s="244"/>
      <c r="K100" s="39" t="s">
        <v>212</v>
      </c>
    </row>
    <row r="101" spans="2:11">
      <c r="B101" s="208"/>
      <c r="C101" s="209"/>
      <c r="D101" s="187" t="str">
        <f t="shared" si="1"/>
        <v/>
      </c>
      <c r="E101" s="210"/>
      <c r="F101" s="210"/>
      <c r="G101" s="210"/>
      <c r="H101" s="210"/>
      <c r="I101" s="216"/>
      <c r="J101" s="244"/>
      <c r="K101" s="39" t="s">
        <v>212</v>
      </c>
    </row>
    <row r="102" spans="2:11">
      <c r="B102" s="208"/>
      <c r="C102" s="209"/>
      <c r="D102" s="187" t="str">
        <f t="shared" si="1"/>
        <v/>
      </c>
      <c r="E102" s="210"/>
      <c r="F102" s="210"/>
      <c r="G102" s="210"/>
      <c r="H102" s="210"/>
      <c r="I102" s="216"/>
      <c r="J102" s="244"/>
      <c r="K102" s="39" t="s">
        <v>212</v>
      </c>
    </row>
    <row r="103" spans="2:11">
      <c r="B103" s="245"/>
      <c r="C103" s="218"/>
      <c r="D103" s="199" t="str">
        <f t="shared" si="1"/>
        <v/>
      </c>
      <c r="E103" s="219"/>
      <c r="F103" s="219"/>
      <c r="G103" s="219"/>
      <c r="H103" s="219"/>
      <c r="I103" s="225"/>
      <c r="J103" s="246"/>
      <c r="K103" s="39" t="s">
        <v>212</v>
      </c>
    </row>
    <row r="104" spans="2:11">
      <c r="B104" s="8" t="s">
        <v>212</v>
      </c>
      <c r="C104" s="39" t="s">
        <v>212</v>
      </c>
      <c r="D104" s="39" t="s">
        <v>212</v>
      </c>
      <c r="E104" s="39" t="s">
        <v>212</v>
      </c>
      <c r="F104" s="39" t="s">
        <v>212</v>
      </c>
      <c r="G104" s="39" t="s">
        <v>212</v>
      </c>
      <c r="H104" s="39" t="s">
        <v>212</v>
      </c>
      <c r="I104" s="39" t="s">
        <v>212</v>
      </c>
      <c r="J104" s="39" t="s">
        <v>212</v>
      </c>
      <c r="K104" s="39" t="s">
        <v>212</v>
      </c>
    </row>
  </sheetData>
  <sheetProtection algorithmName="SHA-1" hashValue="5EDvAdd2xtE16gV6j72bQD++12k=" saltValue="t/oRpZvwlfpfLoDf3vwFyw==" spinCount="100000" sheet="1" insertRows="0"/>
  <phoneticPr fontId="3"/>
  <dataValidations count="3">
    <dataValidation type="list" allowBlank="1" showInputMessage="1" showErrorMessage="1" sqref="I8:I103" xr:uid="{2BBD0CB6-720D-44F2-AA33-8FEB7BFD633C}">
      <formula1>"悪天候, 交通渋滞, 乗客の対応, システムトラブル, その他"</formula1>
    </dataValidation>
    <dataValidation type="date" operator="greaterThanOrEqual" allowBlank="1" showInputMessage="1" showErrorMessage="1" sqref="C8:C103" xr:uid="{D8023EDB-22CC-46F2-9A1C-0D76042C473C}">
      <formula1>44927</formula1>
    </dataValidation>
    <dataValidation type="time" operator="greaterThanOrEqual" allowBlank="1" showInputMessage="1" showErrorMessage="1" sqref="E8:H103" xr:uid="{E735E3A1-396B-496A-8A81-29B6EB62FD82}">
      <formula1>0</formula1>
    </dataValidation>
  </dataValidations>
  <pageMargins left="0.7" right="0.24" top="0.5" bottom="0.75" header="0.3" footer="0.3"/>
  <pageSetup paperSize="9" scale="4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39" customWidth="1"/>
    <col min="2" max="16384" width="8" style="139"/>
  </cols>
  <sheetData>
    <row r="1" spans="2:2" ht="16.149999999999999" customHeight="1"/>
    <row r="2" spans="2:2">
      <c r="B2" s="164" t="s">
        <v>235</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65" t="s">
        <v>331</v>
      </c>
      <c r="C2" s="142"/>
      <c r="D2" s="142"/>
      <c r="E2" s="142"/>
    </row>
    <row r="3" spans="2:5">
      <c r="B3" s="142"/>
      <c r="C3" s="142" t="s">
        <v>332</v>
      </c>
      <c r="D3" s="142"/>
      <c r="E3" s="142"/>
    </row>
    <row r="4" spans="2:5">
      <c r="B4" s="142"/>
      <c r="C4" s="142" t="s">
        <v>333</v>
      </c>
      <c r="D4" s="142"/>
      <c r="E4" s="142"/>
    </row>
    <row r="5" spans="2:5">
      <c r="B5" s="142"/>
      <c r="C5" s="142"/>
      <c r="D5" s="142"/>
      <c r="E5" s="142"/>
    </row>
    <row r="6" spans="2:5">
      <c r="B6" s="160" t="s">
        <v>334</v>
      </c>
      <c r="C6" s="277" t="s">
        <v>335</v>
      </c>
      <c r="D6" s="278" t="s">
        <v>336</v>
      </c>
      <c r="E6" s="279" t="s">
        <v>337</v>
      </c>
    </row>
    <row r="7" spans="2:5">
      <c r="B7" s="161">
        <v>1</v>
      </c>
      <c r="C7" s="283" t="s">
        <v>271</v>
      </c>
      <c r="D7" s="270" t="s">
        <v>293</v>
      </c>
      <c r="E7" s="271" t="s">
        <v>338</v>
      </c>
    </row>
    <row r="8" spans="2:5">
      <c r="B8" s="162">
        <v>2</v>
      </c>
      <c r="C8" s="284"/>
      <c r="D8" s="272" t="s">
        <v>270</v>
      </c>
      <c r="E8" s="273" t="s">
        <v>339</v>
      </c>
    </row>
    <row r="9" spans="2:5">
      <c r="B9" s="162">
        <v>3</v>
      </c>
      <c r="C9" s="274" t="s">
        <v>340</v>
      </c>
      <c r="D9" s="272" t="s">
        <v>293</v>
      </c>
      <c r="E9" s="273" t="s">
        <v>341</v>
      </c>
    </row>
    <row r="10" spans="2:5">
      <c r="B10" s="162">
        <v>4</v>
      </c>
      <c r="C10" s="281" t="s">
        <v>297</v>
      </c>
      <c r="D10" s="272" t="s">
        <v>270</v>
      </c>
      <c r="E10" s="273" t="s">
        <v>342</v>
      </c>
    </row>
    <row r="11" spans="2:5">
      <c r="B11" s="162">
        <v>5</v>
      </c>
      <c r="C11" s="285"/>
      <c r="D11" s="272" t="s">
        <v>293</v>
      </c>
      <c r="E11" s="273" t="s">
        <v>343</v>
      </c>
    </row>
    <row r="12" spans="2:5">
      <c r="B12" s="162">
        <v>6</v>
      </c>
      <c r="C12" s="285"/>
      <c r="D12" s="272" t="s">
        <v>270</v>
      </c>
      <c r="E12" s="273" t="s">
        <v>344</v>
      </c>
    </row>
    <row r="13" spans="2:5">
      <c r="B13" s="162">
        <v>7</v>
      </c>
      <c r="C13" s="284"/>
      <c r="D13" s="272" t="s">
        <v>293</v>
      </c>
      <c r="E13" s="273" t="s">
        <v>345</v>
      </c>
    </row>
    <row r="14" spans="2:5">
      <c r="B14" s="162">
        <v>8</v>
      </c>
      <c r="C14" s="281" t="s">
        <v>287</v>
      </c>
      <c r="D14" s="272" t="s">
        <v>270</v>
      </c>
      <c r="E14" s="273" t="s">
        <v>346</v>
      </c>
    </row>
    <row r="15" spans="2:5">
      <c r="B15" s="162">
        <v>9</v>
      </c>
      <c r="C15" s="285"/>
      <c r="D15" s="272" t="s">
        <v>293</v>
      </c>
      <c r="E15" s="273" t="s">
        <v>347</v>
      </c>
    </row>
    <row r="16" spans="2:5">
      <c r="B16" s="162">
        <v>10</v>
      </c>
      <c r="C16" s="284"/>
      <c r="D16" s="272" t="s">
        <v>270</v>
      </c>
      <c r="E16" s="273" t="s">
        <v>348</v>
      </c>
    </row>
    <row r="17" spans="2:5">
      <c r="B17" s="162">
        <v>11</v>
      </c>
      <c r="C17" s="281" t="s">
        <v>304</v>
      </c>
      <c r="D17" s="272" t="s">
        <v>270</v>
      </c>
      <c r="E17" s="273" t="s">
        <v>349</v>
      </c>
    </row>
    <row r="18" spans="2:5">
      <c r="B18" s="162">
        <v>12</v>
      </c>
      <c r="C18" s="284"/>
      <c r="D18" s="272" t="s">
        <v>270</v>
      </c>
      <c r="E18" s="273" t="s">
        <v>350</v>
      </c>
    </row>
    <row r="19" spans="2:5">
      <c r="B19" s="162">
        <v>13</v>
      </c>
      <c r="C19" s="281" t="s">
        <v>300</v>
      </c>
      <c r="D19" s="272" t="s">
        <v>351</v>
      </c>
      <c r="E19" s="273" t="s">
        <v>352</v>
      </c>
    </row>
    <row r="20" spans="2:5">
      <c r="B20" s="162">
        <v>14</v>
      </c>
      <c r="C20" s="284"/>
      <c r="D20" s="272" t="s">
        <v>293</v>
      </c>
      <c r="E20" s="273" t="s">
        <v>353</v>
      </c>
    </row>
    <row r="21" spans="2:5">
      <c r="B21" s="162">
        <v>15</v>
      </c>
      <c r="C21" s="281" t="s">
        <v>308</v>
      </c>
      <c r="D21" s="272" t="s">
        <v>270</v>
      </c>
      <c r="E21" s="273" t="s">
        <v>354</v>
      </c>
    </row>
    <row r="22" spans="2:5">
      <c r="B22" s="163">
        <v>16</v>
      </c>
      <c r="C22" s="282"/>
      <c r="D22" s="275" t="s">
        <v>293</v>
      </c>
      <c r="E22" s="276" t="s">
        <v>355</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A3" zoomScaleNormal="100" workbookViewId="0"/>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356</v>
      </c>
      <c r="D2" s="53"/>
      <c r="G2" s="38"/>
      <c r="H2" s="38"/>
      <c r="I2" s="38"/>
      <c r="X2" s="38"/>
    </row>
    <row r="3" spans="2:46" s="39" customFormat="1" ht="16.5">
      <c r="B3" s="53"/>
      <c r="D3" s="53"/>
      <c r="G3" s="38"/>
      <c r="H3" s="38"/>
      <c r="I3" s="38"/>
      <c r="X3" s="38"/>
    </row>
    <row r="4" spans="2:46" s="39" customFormat="1" ht="165">
      <c r="B4" s="43"/>
      <c r="C4" s="53"/>
      <c r="D4" s="53"/>
      <c r="F4" s="55" t="s">
        <v>357</v>
      </c>
      <c r="G4" s="55" t="s">
        <v>239</v>
      </c>
      <c r="H4" s="113"/>
      <c r="I4" s="55" t="s">
        <v>240</v>
      </c>
      <c r="J4" s="55" t="s">
        <v>241</v>
      </c>
      <c r="K4" s="57" t="s">
        <v>358</v>
      </c>
      <c r="L4" s="58" t="s">
        <v>243</v>
      </c>
      <c r="M4" s="59" t="s">
        <v>244</v>
      </c>
      <c r="N4" s="59" t="s">
        <v>244</v>
      </c>
      <c r="O4" s="59" t="s">
        <v>244</v>
      </c>
      <c r="P4" s="57" t="s">
        <v>245</v>
      </c>
      <c r="Q4" s="55" t="s">
        <v>246</v>
      </c>
      <c r="R4" s="60" t="s">
        <v>247</v>
      </c>
      <c r="S4" s="60" t="s">
        <v>248</v>
      </c>
      <c r="T4" s="55" t="s">
        <v>359</v>
      </c>
      <c r="U4" s="55" t="s">
        <v>250</v>
      </c>
      <c r="V4" s="55"/>
      <c r="W4" s="56"/>
      <c r="X4" s="113"/>
    </row>
    <row r="5" spans="2:46" s="39" customFormat="1" ht="4.9000000000000004" customHeight="1">
      <c r="V5" s="7"/>
    </row>
    <row r="6" spans="2:46" s="39" customFormat="1" ht="18" customHeight="1">
      <c r="B6" s="61" t="s">
        <v>216</v>
      </c>
      <c r="C6" s="144">
        <v>37</v>
      </c>
      <c r="D6" s="144" t="s">
        <v>217</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251</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9</v>
      </c>
      <c r="C7" s="63" t="s">
        <v>103</v>
      </c>
      <c r="D7" s="63" t="s">
        <v>218</v>
      </c>
      <c r="E7" s="63" t="s">
        <v>106</v>
      </c>
      <c r="F7" s="64" t="s">
        <v>47</v>
      </c>
      <c r="G7" s="114" t="s">
        <v>360</v>
      </c>
      <c r="H7" s="114" t="s">
        <v>112</v>
      </c>
      <c r="I7" s="64" t="s">
        <v>114</v>
      </c>
      <c r="J7" s="64" t="s">
        <v>117</v>
      </c>
      <c r="K7" s="63" t="s">
        <v>253</v>
      </c>
      <c r="L7" s="63" t="s">
        <v>254</v>
      </c>
      <c r="M7" s="63" t="s">
        <v>255</v>
      </c>
      <c r="N7" s="63" t="s">
        <v>256</v>
      </c>
      <c r="O7" s="66" t="s">
        <v>131</v>
      </c>
      <c r="P7" s="68" t="s">
        <v>257</v>
      </c>
      <c r="Q7" s="67" t="s">
        <v>258</v>
      </c>
      <c r="R7" s="63" t="s">
        <v>259</v>
      </c>
      <c r="S7" s="63" t="s">
        <v>141</v>
      </c>
      <c r="T7" s="68" t="s">
        <v>260</v>
      </c>
      <c r="U7" s="68" t="s">
        <v>261</v>
      </c>
      <c r="V7" s="67" t="s">
        <v>262</v>
      </c>
      <c r="W7" s="64" t="s">
        <v>152</v>
      </c>
      <c r="X7" s="69" t="s">
        <v>361</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230</v>
      </c>
      <c r="C8" s="71">
        <v>45048</v>
      </c>
      <c r="D8" s="115" t="s">
        <v>362</v>
      </c>
      <c r="E8" s="128">
        <v>0.4236111111111111</v>
      </c>
      <c r="F8" s="115" t="s">
        <v>231</v>
      </c>
      <c r="G8" s="77" t="s">
        <v>284</v>
      </c>
      <c r="H8" s="130">
        <v>100</v>
      </c>
      <c r="I8" s="129" t="s">
        <v>265</v>
      </c>
      <c r="J8" s="129" t="s">
        <v>266</v>
      </c>
      <c r="K8" s="129" t="s">
        <v>267</v>
      </c>
      <c r="L8" s="129" t="s">
        <v>268</v>
      </c>
      <c r="M8" s="129" t="s">
        <v>64</v>
      </c>
      <c r="N8" s="129" t="s">
        <v>61</v>
      </c>
      <c r="O8" s="129" t="s">
        <v>61</v>
      </c>
      <c r="P8" s="77" t="s">
        <v>64</v>
      </c>
      <c r="Q8" s="129" t="s">
        <v>269</v>
      </c>
      <c r="R8" s="115" t="s">
        <v>270</v>
      </c>
      <c r="S8" s="115" t="s">
        <v>363</v>
      </c>
      <c r="T8" s="115" t="s">
        <v>272</v>
      </c>
      <c r="U8" s="115" t="s">
        <v>273</v>
      </c>
      <c r="V8" s="115" t="s">
        <v>274</v>
      </c>
      <c r="W8" s="76" t="s">
        <v>275</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7" t="s">
        <v>232</v>
      </c>
      <c r="C9" s="122">
        <v>45313</v>
      </c>
      <c r="D9" s="123" t="s">
        <v>364</v>
      </c>
      <c r="E9" s="124">
        <v>0.4909722222222222</v>
      </c>
      <c r="F9" s="81" t="s">
        <v>231</v>
      </c>
      <c r="G9" s="80" t="s">
        <v>284</v>
      </c>
      <c r="H9" s="126">
        <v>200</v>
      </c>
      <c r="I9" s="80" t="s">
        <v>276</v>
      </c>
      <c r="J9" s="80" t="s">
        <v>266</v>
      </c>
      <c r="K9" s="80" t="s">
        <v>282</v>
      </c>
      <c r="L9" s="80" t="s">
        <v>292</v>
      </c>
      <c r="M9" s="80" t="s">
        <v>61</v>
      </c>
      <c r="N9" s="80" t="s">
        <v>61</v>
      </c>
      <c r="O9" s="80" t="s">
        <v>61</v>
      </c>
      <c r="P9" s="80" t="s">
        <v>64</v>
      </c>
      <c r="Q9" s="80" t="s">
        <v>277</v>
      </c>
      <c r="R9" s="81" t="s">
        <v>293</v>
      </c>
      <c r="S9" s="81" t="s">
        <v>271</v>
      </c>
      <c r="T9" s="81" t="s">
        <v>365</v>
      </c>
      <c r="U9" s="81" t="s">
        <v>289</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899999999999999" customHeight="1">
      <c r="B10" s="51"/>
      <c r="C10" s="122">
        <v>45313</v>
      </c>
      <c r="D10" s="123" t="s">
        <v>364</v>
      </c>
      <c r="E10" s="124">
        <v>0.49583333333333335</v>
      </c>
      <c r="F10" s="81" t="s">
        <v>231</v>
      </c>
      <c r="G10" s="80" t="s">
        <v>284</v>
      </c>
      <c r="H10" s="126">
        <v>100</v>
      </c>
      <c r="I10" s="80" t="s">
        <v>276</v>
      </c>
      <c r="J10" s="80" t="s">
        <v>266</v>
      </c>
      <c r="K10" s="80" t="s">
        <v>296</v>
      </c>
      <c r="L10" s="80" t="s">
        <v>292</v>
      </c>
      <c r="M10" s="80" t="s">
        <v>64</v>
      </c>
      <c r="N10" s="80" t="s">
        <v>61</v>
      </c>
      <c r="O10" s="80" t="s">
        <v>61</v>
      </c>
      <c r="P10" s="80" t="s">
        <v>64</v>
      </c>
      <c r="Q10" s="80" t="s">
        <v>269</v>
      </c>
      <c r="R10" s="81" t="s">
        <v>270</v>
      </c>
      <c r="S10" s="116" t="s">
        <v>308</v>
      </c>
      <c r="T10" s="116" t="s">
        <v>279</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899999999999999" customHeight="1">
      <c r="B11" s="51"/>
      <c r="C11" s="122">
        <v>45313</v>
      </c>
      <c r="D11" s="123" t="s">
        <v>364</v>
      </c>
      <c r="E11" s="124">
        <v>0.49583333333333335</v>
      </c>
      <c r="F11" s="81" t="s">
        <v>231</v>
      </c>
      <c r="G11" s="80" t="s">
        <v>284</v>
      </c>
      <c r="H11" s="126">
        <v>200</v>
      </c>
      <c r="I11" s="80" t="s">
        <v>276</v>
      </c>
      <c r="J11" s="80" t="s">
        <v>266</v>
      </c>
      <c r="K11" s="80" t="s">
        <v>282</v>
      </c>
      <c r="L11" s="80" t="s">
        <v>292</v>
      </c>
      <c r="M11" s="80" t="s">
        <v>61</v>
      </c>
      <c r="N11" s="80" t="s">
        <v>61</v>
      </c>
      <c r="O11" s="80" t="s">
        <v>61</v>
      </c>
      <c r="P11" s="80" t="s">
        <v>64</v>
      </c>
      <c r="Q11" s="80" t="s">
        <v>277</v>
      </c>
      <c r="R11" s="81" t="s">
        <v>293</v>
      </c>
      <c r="S11" s="81" t="s">
        <v>271</v>
      </c>
      <c r="T11" s="81" t="s">
        <v>366</v>
      </c>
      <c r="U11" s="81" t="s">
        <v>289</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899999999999999" customHeight="1">
      <c r="B12" s="51"/>
      <c r="C12" s="122">
        <v>45313</v>
      </c>
      <c r="D12" s="123" t="s">
        <v>364</v>
      </c>
      <c r="E12" s="124">
        <v>0.49652777777777779</v>
      </c>
      <c r="F12" s="81" t="s">
        <v>231</v>
      </c>
      <c r="G12" s="80" t="s">
        <v>284</v>
      </c>
      <c r="H12" s="126">
        <v>200</v>
      </c>
      <c r="I12" s="80" t="s">
        <v>276</v>
      </c>
      <c r="J12" s="80" t="s">
        <v>266</v>
      </c>
      <c r="K12" s="80" t="s">
        <v>282</v>
      </c>
      <c r="L12" s="80" t="s">
        <v>292</v>
      </c>
      <c r="M12" s="80" t="s">
        <v>61</v>
      </c>
      <c r="N12" s="80" t="s">
        <v>61</v>
      </c>
      <c r="O12" s="80" t="s">
        <v>61</v>
      </c>
      <c r="P12" s="80" t="s">
        <v>64</v>
      </c>
      <c r="Q12" s="80" t="s">
        <v>277</v>
      </c>
      <c r="R12" s="81" t="s">
        <v>293</v>
      </c>
      <c r="S12" s="81" t="s">
        <v>271</v>
      </c>
      <c r="T12" s="81" t="s">
        <v>366</v>
      </c>
      <c r="U12" s="81" t="s">
        <v>289</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899999999999999" customHeight="1">
      <c r="B13" s="51"/>
      <c r="C13" s="122">
        <v>45313</v>
      </c>
      <c r="D13" s="123" t="s">
        <v>364</v>
      </c>
      <c r="E13" s="124">
        <v>0.49930555555555556</v>
      </c>
      <c r="F13" s="81" t="s">
        <v>231</v>
      </c>
      <c r="G13" s="80" t="s">
        <v>284</v>
      </c>
      <c r="H13" s="126">
        <v>200</v>
      </c>
      <c r="I13" s="80" t="s">
        <v>276</v>
      </c>
      <c r="J13" s="80" t="s">
        <v>266</v>
      </c>
      <c r="K13" s="80" t="s">
        <v>282</v>
      </c>
      <c r="L13" s="80" t="s">
        <v>292</v>
      </c>
      <c r="M13" s="80" t="s">
        <v>61</v>
      </c>
      <c r="N13" s="80" t="s">
        <v>61</v>
      </c>
      <c r="O13" s="80" t="s">
        <v>61</v>
      </c>
      <c r="P13" s="80" t="s">
        <v>64</v>
      </c>
      <c r="Q13" s="80" t="s">
        <v>277</v>
      </c>
      <c r="R13" s="81" t="s">
        <v>293</v>
      </c>
      <c r="S13" s="81" t="s">
        <v>271</v>
      </c>
      <c r="T13" s="81" t="s">
        <v>366</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899999999999999" customHeight="1">
      <c r="B14" s="51"/>
      <c r="C14" s="122">
        <v>45313</v>
      </c>
      <c r="D14" s="123" t="s">
        <v>364</v>
      </c>
      <c r="E14" s="124">
        <v>0.50277777777777777</v>
      </c>
      <c r="F14" s="81" t="s">
        <v>231</v>
      </c>
      <c r="G14" s="80" t="s">
        <v>284</v>
      </c>
      <c r="H14" s="126">
        <v>200</v>
      </c>
      <c r="I14" s="80" t="s">
        <v>276</v>
      </c>
      <c r="J14" s="80" t="s">
        <v>266</v>
      </c>
      <c r="K14" s="80" t="s">
        <v>267</v>
      </c>
      <c r="L14" s="80" t="s">
        <v>292</v>
      </c>
      <c r="M14" s="80" t="s">
        <v>61</v>
      </c>
      <c r="N14" s="80" t="s">
        <v>61</v>
      </c>
      <c r="O14" s="80" t="s">
        <v>64</v>
      </c>
      <c r="P14" s="80" t="s">
        <v>64</v>
      </c>
      <c r="Q14" s="80" t="s">
        <v>367</v>
      </c>
      <c r="R14" s="81" t="s">
        <v>293</v>
      </c>
      <c r="S14" s="81" t="s">
        <v>271</v>
      </c>
      <c r="T14" s="81" t="s">
        <v>366</v>
      </c>
      <c r="U14" s="81" t="s">
        <v>289</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899999999999999" customHeight="1">
      <c r="B15" s="51"/>
      <c r="C15" s="122">
        <v>45313</v>
      </c>
      <c r="D15" s="123" t="s">
        <v>364</v>
      </c>
      <c r="E15" s="124">
        <v>0.51111111111111107</v>
      </c>
      <c r="F15" s="81" t="s">
        <v>233</v>
      </c>
      <c r="G15" s="80" t="s">
        <v>284</v>
      </c>
      <c r="H15" s="126">
        <v>100</v>
      </c>
      <c r="I15" s="80" t="s">
        <v>276</v>
      </c>
      <c r="J15" s="80" t="s">
        <v>266</v>
      </c>
      <c r="K15" s="80" t="s">
        <v>296</v>
      </c>
      <c r="L15" s="80" t="s">
        <v>292</v>
      </c>
      <c r="M15" s="80" t="s">
        <v>64</v>
      </c>
      <c r="N15" s="80" t="s">
        <v>61</v>
      </c>
      <c r="O15" s="80" t="s">
        <v>61</v>
      </c>
      <c r="P15" s="80" t="s">
        <v>64</v>
      </c>
      <c r="Q15" s="80" t="s">
        <v>277</v>
      </c>
      <c r="R15" s="81" t="s">
        <v>278</v>
      </c>
      <c r="S15" s="81" t="s">
        <v>308</v>
      </c>
      <c r="T15" s="81" t="s">
        <v>366</v>
      </c>
      <c r="U15" s="81" t="s">
        <v>273</v>
      </c>
      <c r="V15" s="116"/>
      <c r="W15" s="251" t="s">
        <v>368</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899999999999999" customHeight="1">
      <c r="B16" s="51"/>
      <c r="C16" s="122">
        <v>45313</v>
      </c>
      <c r="D16" s="123" t="s">
        <v>364</v>
      </c>
      <c r="E16" s="124">
        <v>0.51180555555555551</v>
      </c>
      <c r="F16" s="81" t="s">
        <v>233</v>
      </c>
      <c r="G16" s="80" t="s">
        <v>284</v>
      </c>
      <c r="H16" s="126">
        <v>200</v>
      </c>
      <c r="I16" s="80" t="s">
        <v>276</v>
      </c>
      <c r="J16" s="80" t="s">
        <v>266</v>
      </c>
      <c r="K16" s="80" t="s">
        <v>267</v>
      </c>
      <c r="L16" s="80" t="s">
        <v>292</v>
      </c>
      <c r="M16" s="80" t="s">
        <v>61</v>
      </c>
      <c r="N16" s="80" t="s">
        <v>61</v>
      </c>
      <c r="O16" s="80" t="s">
        <v>64</v>
      </c>
      <c r="P16" s="80" t="s">
        <v>64</v>
      </c>
      <c r="Q16" s="80" t="s">
        <v>367</v>
      </c>
      <c r="R16" s="81" t="s">
        <v>293</v>
      </c>
      <c r="S16" s="81" t="s">
        <v>271</v>
      </c>
      <c r="T16" s="81" t="s">
        <v>366</v>
      </c>
      <c r="U16" s="81" t="s">
        <v>289</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899999999999999" customHeight="1">
      <c r="B17" s="51"/>
      <c r="C17" s="122">
        <v>45313</v>
      </c>
      <c r="D17" s="123" t="s">
        <v>364</v>
      </c>
      <c r="E17" s="124">
        <v>0.51597222222222228</v>
      </c>
      <c r="F17" s="81" t="s">
        <v>233</v>
      </c>
      <c r="G17" s="80" t="s">
        <v>284</v>
      </c>
      <c r="H17" s="126">
        <v>100</v>
      </c>
      <c r="I17" s="80" t="s">
        <v>276</v>
      </c>
      <c r="J17" s="80" t="s">
        <v>266</v>
      </c>
      <c r="K17" s="80" t="s">
        <v>282</v>
      </c>
      <c r="L17" s="80" t="s">
        <v>292</v>
      </c>
      <c r="M17" s="80" t="s">
        <v>61</v>
      </c>
      <c r="N17" s="80" t="s">
        <v>61</v>
      </c>
      <c r="O17" s="80" t="s">
        <v>61</v>
      </c>
      <c r="P17" s="80" t="s">
        <v>64</v>
      </c>
      <c r="Q17" s="80" t="s">
        <v>277</v>
      </c>
      <c r="R17" s="81" t="s">
        <v>293</v>
      </c>
      <c r="S17" s="81" t="s">
        <v>287</v>
      </c>
      <c r="T17" s="81" t="s">
        <v>369</v>
      </c>
      <c r="U17" s="81" t="s">
        <v>277</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899999999999999" customHeight="1">
      <c r="B18" s="51"/>
      <c r="C18" s="122">
        <v>45313</v>
      </c>
      <c r="D18" s="123" t="s">
        <v>364</v>
      </c>
      <c r="E18" s="124">
        <v>0.51666666666666672</v>
      </c>
      <c r="F18" s="81" t="s">
        <v>233</v>
      </c>
      <c r="G18" s="80" t="s">
        <v>284</v>
      </c>
      <c r="H18" s="126">
        <v>200</v>
      </c>
      <c r="I18" s="80" t="s">
        <v>276</v>
      </c>
      <c r="J18" s="80" t="s">
        <v>266</v>
      </c>
      <c r="K18" s="80" t="s">
        <v>282</v>
      </c>
      <c r="L18" s="80" t="s">
        <v>292</v>
      </c>
      <c r="M18" s="80" t="s">
        <v>61</v>
      </c>
      <c r="N18" s="80" t="s">
        <v>61</v>
      </c>
      <c r="O18" s="80" t="s">
        <v>61</v>
      </c>
      <c r="P18" s="80" t="s">
        <v>64</v>
      </c>
      <c r="Q18" s="80" t="s">
        <v>277</v>
      </c>
      <c r="R18" s="81" t="s">
        <v>293</v>
      </c>
      <c r="S18" s="81" t="s">
        <v>271</v>
      </c>
      <c r="T18" s="81" t="s">
        <v>366</v>
      </c>
      <c r="U18" s="81" t="s">
        <v>289</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899999999999999" customHeight="1">
      <c r="B19" s="51"/>
      <c r="C19" s="122">
        <v>45313</v>
      </c>
      <c r="D19" s="123" t="s">
        <v>364</v>
      </c>
      <c r="E19" s="124">
        <v>0.51736111111111116</v>
      </c>
      <c r="F19" s="81" t="s">
        <v>233</v>
      </c>
      <c r="G19" s="80" t="s">
        <v>284</v>
      </c>
      <c r="H19" s="126">
        <v>200</v>
      </c>
      <c r="I19" s="80" t="s">
        <v>276</v>
      </c>
      <c r="J19" s="80" t="s">
        <v>266</v>
      </c>
      <c r="K19" s="80" t="s">
        <v>282</v>
      </c>
      <c r="L19" s="80" t="s">
        <v>292</v>
      </c>
      <c r="M19" s="80" t="s">
        <v>61</v>
      </c>
      <c r="N19" s="80" t="s">
        <v>61</v>
      </c>
      <c r="O19" s="80" t="s">
        <v>61</v>
      </c>
      <c r="P19" s="80" t="s">
        <v>64</v>
      </c>
      <c r="Q19" s="80" t="s">
        <v>277</v>
      </c>
      <c r="R19" s="81" t="s">
        <v>293</v>
      </c>
      <c r="S19" s="81" t="s">
        <v>271</v>
      </c>
      <c r="T19" s="81" t="s">
        <v>365</v>
      </c>
      <c r="U19" s="81" t="s">
        <v>289</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899999999999999" customHeight="1">
      <c r="B20" s="51"/>
      <c r="C20" s="122">
        <v>45313</v>
      </c>
      <c r="D20" s="123" t="s">
        <v>364</v>
      </c>
      <c r="E20" s="124">
        <v>0.5180555555555556</v>
      </c>
      <c r="F20" s="81" t="s">
        <v>233</v>
      </c>
      <c r="G20" s="80" t="s">
        <v>264</v>
      </c>
      <c r="H20" s="126">
        <v>100</v>
      </c>
      <c r="I20" s="80" t="s">
        <v>276</v>
      </c>
      <c r="J20" s="80" t="s">
        <v>266</v>
      </c>
      <c r="K20" s="80" t="s">
        <v>282</v>
      </c>
      <c r="L20" s="80" t="s">
        <v>292</v>
      </c>
      <c r="M20" s="80" t="s">
        <v>61</v>
      </c>
      <c r="N20" s="80" t="s">
        <v>61</v>
      </c>
      <c r="O20" s="80" t="s">
        <v>61</v>
      </c>
      <c r="P20" s="80" t="s">
        <v>64</v>
      </c>
      <c r="Q20" s="80" t="s">
        <v>277</v>
      </c>
      <c r="R20" s="81" t="s">
        <v>270</v>
      </c>
      <c r="S20" s="81" t="s">
        <v>308</v>
      </c>
      <c r="T20" s="81" t="s">
        <v>366</v>
      </c>
      <c r="U20" s="81" t="s">
        <v>289</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899999999999999" customHeight="1">
      <c r="B21" s="51"/>
      <c r="C21" s="122">
        <v>45313</v>
      </c>
      <c r="D21" s="123" t="s">
        <v>364</v>
      </c>
      <c r="E21" s="124">
        <v>0.52430555555555558</v>
      </c>
      <c r="F21" s="81" t="s">
        <v>233</v>
      </c>
      <c r="G21" s="80" t="s">
        <v>284</v>
      </c>
      <c r="H21" s="126">
        <v>100</v>
      </c>
      <c r="I21" s="80" t="s">
        <v>276</v>
      </c>
      <c r="J21" s="80" t="s">
        <v>266</v>
      </c>
      <c r="K21" s="80" t="s">
        <v>296</v>
      </c>
      <c r="L21" s="80" t="s">
        <v>292</v>
      </c>
      <c r="M21" s="80" t="s">
        <v>64</v>
      </c>
      <c r="N21" s="80" t="s">
        <v>64</v>
      </c>
      <c r="O21" s="80" t="s">
        <v>61</v>
      </c>
      <c r="P21" s="80" t="s">
        <v>64</v>
      </c>
      <c r="Q21" s="80" t="s">
        <v>277</v>
      </c>
      <c r="R21" s="81" t="s">
        <v>293</v>
      </c>
      <c r="S21" s="81" t="s">
        <v>279</v>
      </c>
      <c r="T21" s="81" t="s">
        <v>279</v>
      </c>
      <c r="U21" s="81"/>
      <c r="V21" s="81"/>
      <c r="W21" s="251" t="s">
        <v>370</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899999999999999" customHeight="1">
      <c r="B22" s="51"/>
      <c r="C22" s="122">
        <v>45313</v>
      </c>
      <c r="D22" s="123" t="s">
        <v>364</v>
      </c>
      <c r="E22" s="124">
        <v>0.53263888888888888</v>
      </c>
      <c r="F22" s="81" t="s">
        <v>231</v>
      </c>
      <c r="G22" s="80" t="s">
        <v>284</v>
      </c>
      <c r="H22" s="126">
        <v>200</v>
      </c>
      <c r="I22" s="80" t="s">
        <v>276</v>
      </c>
      <c r="J22" s="80" t="s">
        <v>266</v>
      </c>
      <c r="K22" s="80" t="s">
        <v>282</v>
      </c>
      <c r="L22" s="80" t="s">
        <v>292</v>
      </c>
      <c r="M22" s="80" t="s">
        <v>61</v>
      </c>
      <c r="N22" s="80" t="s">
        <v>64</v>
      </c>
      <c r="O22" s="80" t="s">
        <v>61</v>
      </c>
      <c r="P22" s="80" t="s">
        <v>64</v>
      </c>
      <c r="Q22" s="80" t="s">
        <v>277</v>
      </c>
      <c r="R22" s="81" t="s">
        <v>293</v>
      </c>
      <c r="S22" s="81" t="s">
        <v>271</v>
      </c>
      <c r="T22" s="81" t="s">
        <v>366</v>
      </c>
      <c r="U22" s="81" t="s">
        <v>289</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899999999999999" customHeight="1">
      <c r="B23" s="51"/>
      <c r="C23" s="122">
        <v>45313</v>
      </c>
      <c r="D23" s="123" t="s">
        <v>364</v>
      </c>
      <c r="E23" s="124">
        <v>0.53402777777777777</v>
      </c>
      <c r="F23" s="81" t="s">
        <v>233</v>
      </c>
      <c r="G23" s="80" t="s">
        <v>284</v>
      </c>
      <c r="H23" s="126">
        <v>100</v>
      </c>
      <c r="I23" s="80" t="s">
        <v>276</v>
      </c>
      <c r="J23" s="80" t="s">
        <v>266</v>
      </c>
      <c r="K23" s="80" t="s">
        <v>282</v>
      </c>
      <c r="L23" s="80" t="s">
        <v>292</v>
      </c>
      <c r="M23" s="80" t="s">
        <v>61</v>
      </c>
      <c r="N23" s="80" t="s">
        <v>61</v>
      </c>
      <c r="O23" s="80" t="s">
        <v>61</v>
      </c>
      <c r="P23" s="80" t="s">
        <v>64</v>
      </c>
      <c r="Q23" s="80" t="s">
        <v>277</v>
      </c>
      <c r="R23" s="81" t="s">
        <v>270</v>
      </c>
      <c r="S23" s="81" t="s">
        <v>287</v>
      </c>
      <c r="T23" s="81" t="s">
        <v>371</v>
      </c>
      <c r="U23" s="81" t="s">
        <v>372</v>
      </c>
      <c r="V23" s="81"/>
      <c r="W23" s="251" t="s">
        <v>373</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899999999999999" customHeight="1">
      <c r="B24" s="51"/>
      <c r="C24" s="122">
        <v>45313</v>
      </c>
      <c r="D24" s="123" t="s">
        <v>364</v>
      </c>
      <c r="E24" s="124">
        <v>0.53611111111111109</v>
      </c>
      <c r="F24" s="81" t="s">
        <v>233</v>
      </c>
      <c r="G24" s="80" t="s">
        <v>284</v>
      </c>
      <c r="H24" s="126">
        <v>100</v>
      </c>
      <c r="I24" s="80" t="s">
        <v>276</v>
      </c>
      <c r="J24" s="80" t="s">
        <v>266</v>
      </c>
      <c r="K24" s="80" t="s">
        <v>296</v>
      </c>
      <c r="L24" s="80" t="s">
        <v>292</v>
      </c>
      <c r="M24" s="80" t="s">
        <v>64</v>
      </c>
      <c r="N24" s="80" t="s">
        <v>64</v>
      </c>
      <c r="O24" s="80" t="s">
        <v>61</v>
      </c>
      <c r="P24" s="80" t="s">
        <v>64</v>
      </c>
      <c r="Q24" s="80" t="s">
        <v>277</v>
      </c>
      <c r="R24" s="81" t="s">
        <v>293</v>
      </c>
      <c r="S24" s="81" t="s">
        <v>287</v>
      </c>
      <c r="T24" s="81" t="s">
        <v>369</v>
      </c>
      <c r="U24" s="81" t="s">
        <v>277</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899999999999999" customHeight="1">
      <c r="B25" s="51"/>
      <c r="C25" s="122">
        <v>45313</v>
      </c>
      <c r="D25" s="123" t="s">
        <v>364</v>
      </c>
      <c r="E25" s="124">
        <v>0.53680555555555554</v>
      </c>
      <c r="F25" s="81" t="s">
        <v>233</v>
      </c>
      <c r="G25" s="80" t="s">
        <v>284</v>
      </c>
      <c r="H25" s="126">
        <v>200</v>
      </c>
      <c r="I25" s="80" t="s">
        <v>276</v>
      </c>
      <c r="J25" s="80" t="s">
        <v>266</v>
      </c>
      <c r="K25" s="80" t="s">
        <v>282</v>
      </c>
      <c r="L25" s="80" t="s">
        <v>292</v>
      </c>
      <c r="M25" s="80" t="s">
        <v>61</v>
      </c>
      <c r="N25" s="80" t="s">
        <v>61</v>
      </c>
      <c r="O25" s="80" t="s">
        <v>61</v>
      </c>
      <c r="P25" s="80" t="s">
        <v>64</v>
      </c>
      <c r="Q25" s="80" t="s">
        <v>277</v>
      </c>
      <c r="R25" s="81" t="s">
        <v>293</v>
      </c>
      <c r="S25" s="81" t="s">
        <v>271</v>
      </c>
      <c r="T25" s="81" t="s">
        <v>366</v>
      </c>
      <c r="U25" s="81" t="s">
        <v>289</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899999999999999" customHeight="1">
      <c r="B26" s="51"/>
      <c r="C26" s="122">
        <v>45313</v>
      </c>
      <c r="D26" s="123" t="s">
        <v>364</v>
      </c>
      <c r="E26" s="124">
        <v>0.54097222222222219</v>
      </c>
      <c r="F26" s="81" t="s">
        <v>233</v>
      </c>
      <c r="G26" s="80" t="s">
        <v>284</v>
      </c>
      <c r="H26" s="126">
        <v>200</v>
      </c>
      <c r="I26" s="80" t="s">
        <v>276</v>
      </c>
      <c r="J26" s="80" t="s">
        <v>266</v>
      </c>
      <c r="K26" s="80" t="s">
        <v>267</v>
      </c>
      <c r="L26" s="80" t="s">
        <v>292</v>
      </c>
      <c r="M26" s="80" t="s">
        <v>61</v>
      </c>
      <c r="N26" s="80" t="s">
        <v>61</v>
      </c>
      <c r="O26" s="80" t="s">
        <v>64</v>
      </c>
      <c r="P26" s="80" t="s">
        <v>64</v>
      </c>
      <c r="Q26" s="80" t="s">
        <v>289</v>
      </c>
      <c r="R26" s="81" t="s">
        <v>293</v>
      </c>
      <c r="S26" s="81" t="s">
        <v>271</v>
      </c>
      <c r="T26" s="81" t="s">
        <v>366</v>
      </c>
      <c r="U26" s="81" t="s">
        <v>289</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899999999999999" customHeight="1">
      <c r="B27" s="51"/>
      <c r="C27" s="122">
        <v>45313</v>
      </c>
      <c r="D27" s="123" t="s">
        <v>364</v>
      </c>
      <c r="E27" s="124">
        <v>0.54374999999999996</v>
      </c>
      <c r="F27" s="81" t="s">
        <v>231</v>
      </c>
      <c r="G27" s="80" t="s">
        <v>284</v>
      </c>
      <c r="H27" s="126">
        <v>100</v>
      </c>
      <c r="I27" s="80" t="s">
        <v>276</v>
      </c>
      <c r="J27" s="80" t="s">
        <v>266</v>
      </c>
      <c r="K27" s="80" t="s">
        <v>282</v>
      </c>
      <c r="L27" s="80" t="s">
        <v>292</v>
      </c>
      <c r="M27" s="80" t="s">
        <v>61</v>
      </c>
      <c r="N27" s="80" t="s">
        <v>61</v>
      </c>
      <c r="O27" s="80" t="s">
        <v>61</v>
      </c>
      <c r="P27" s="80" t="s">
        <v>64</v>
      </c>
      <c r="Q27" s="80" t="s">
        <v>277</v>
      </c>
      <c r="R27" s="81" t="s">
        <v>270</v>
      </c>
      <c r="S27" s="81" t="s">
        <v>308</v>
      </c>
      <c r="T27" s="81" t="s">
        <v>371</v>
      </c>
      <c r="U27" s="81" t="s">
        <v>372</v>
      </c>
      <c r="V27" s="81"/>
      <c r="W27" s="251" t="s">
        <v>374</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899999999999999" customHeight="1">
      <c r="B28" s="51"/>
      <c r="C28" s="122">
        <v>45313</v>
      </c>
      <c r="D28" s="123" t="s">
        <v>364</v>
      </c>
      <c r="E28" s="124">
        <v>0.61597222222222225</v>
      </c>
      <c r="F28" s="81" t="s">
        <v>231</v>
      </c>
      <c r="G28" s="80" t="s">
        <v>284</v>
      </c>
      <c r="H28" s="126">
        <v>100</v>
      </c>
      <c r="I28" s="80" t="s">
        <v>276</v>
      </c>
      <c r="J28" s="80" t="s">
        <v>266</v>
      </c>
      <c r="K28" s="80" t="s">
        <v>296</v>
      </c>
      <c r="L28" s="80" t="s">
        <v>292</v>
      </c>
      <c r="M28" s="80" t="s">
        <v>64</v>
      </c>
      <c r="N28" s="80" t="s">
        <v>64</v>
      </c>
      <c r="O28" s="80" t="s">
        <v>61</v>
      </c>
      <c r="P28" s="80" t="s">
        <v>64</v>
      </c>
      <c r="Q28" s="80" t="s">
        <v>277</v>
      </c>
      <c r="R28" s="81" t="s">
        <v>270</v>
      </c>
      <c r="S28" s="81" t="s">
        <v>363</v>
      </c>
      <c r="T28" s="81" t="s">
        <v>366</v>
      </c>
      <c r="U28" s="81" t="s">
        <v>269</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899999999999999" customHeight="1">
      <c r="B29" s="51"/>
      <c r="C29" s="122">
        <v>45313</v>
      </c>
      <c r="D29" s="123" t="s">
        <v>364</v>
      </c>
      <c r="E29" s="124">
        <v>0.61875000000000002</v>
      </c>
      <c r="F29" s="81" t="s">
        <v>231</v>
      </c>
      <c r="G29" s="80" t="s">
        <v>284</v>
      </c>
      <c r="H29" s="126">
        <v>200</v>
      </c>
      <c r="I29" s="80" t="s">
        <v>276</v>
      </c>
      <c r="J29" s="80" t="s">
        <v>266</v>
      </c>
      <c r="K29" s="80" t="s">
        <v>282</v>
      </c>
      <c r="L29" s="80" t="s">
        <v>292</v>
      </c>
      <c r="M29" s="80" t="s">
        <v>61</v>
      </c>
      <c r="N29" s="80" t="s">
        <v>61</v>
      </c>
      <c r="O29" s="80" t="s">
        <v>61</v>
      </c>
      <c r="P29" s="80" t="s">
        <v>64</v>
      </c>
      <c r="Q29" s="80" t="s">
        <v>277</v>
      </c>
      <c r="R29" s="81" t="s">
        <v>293</v>
      </c>
      <c r="S29" s="81" t="s">
        <v>271</v>
      </c>
      <c r="T29" s="81" t="s">
        <v>366</v>
      </c>
      <c r="U29" s="81" t="s">
        <v>289</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899999999999999" customHeight="1">
      <c r="B30" s="51"/>
      <c r="C30" s="122">
        <v>45313</v>
      </c>
      <c r="D30" s="123" t="s">
        <v>364</v>
      </c>
      <c r="E30" s="124">
        <v>0.63888888888888884</v>
      </c>
      <c r="F30" s="81" t="s">
        <v>231</v>
      </c>
      <c r="G30" s="80" t="s">
        <v>284</v>
      </c>
      <c r="H30" s="126">
        <v>100</v>
      </c>
      <c r="I30" s="80" t="s">
        <v>276</v>
      </c>
      <c r="J30" s="80" t="s">
        <v>266</v>
      </c>
      <c r="K30" s="80" t="s">
        <v>282</v>
      </c>
      <c r="L30" s="80" t="s">
        <v>292</v>
      </c>
      <c r="M30" s="80" t="s">
        <v>61</v>
      </c>
      <c r="N30" s="80" t="s">
        <v>61</v>
      </c>
      <c r="O30" s="80" t="s">
        <v>61</v>
      </c>
      <c r="P30" s="80" t="s">
        <v>64</v>
      </c>
      <c r="Q30" s="80" t="s">
        <v>277</v>
      </c>
      <c r="R30" s="81" t="s">
        <v>270</v>
      </c>
      <c r="S30" s="81" t="s">
        <v>287</v>
      </c>
      <c r="T30" s="81" t="s">
        <v>371</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899999999999999" customHeight="1">
      <c r="B31" s="51"/>
      <c r="C31" s="122">
        <v>45313</v>
      </c>
      <c r="D31" s="123" t="s">
        <v>364</v>
      </c>
      <c r="E31" s="124">
        <v>0.63958333333333328</v>
      </c>
      <c r="F31" s="81" t="s">
        <v>231</v>
      </c>
      <c r="G31" s="80" t="s">
        <v>284</v>
      </c>
      <c r="H31" s="126">
        <v>100</v>
      </c>
      <c r="I31" s="80" t="s">
        <v>276</v>
      </c>
      <c r="J31" s="80" t="s">
        <v>266</v>
      </c>
      <c r="K31" s="80" t="s">
        <v>296</v>
      </c>
      <c r="L31" s="80" t="s">
        <v>292</v>
      </c>
      <c r="M31" s="80" t="s">
        <v>64</v>
      </c>
      <c r="N31" s="80" t="s">
        <v>64</v>
      </c>
      <c r="O31" s="80" t="s">
        <v>61</v>
      </c>
      <c r="P31" s="80" t="s">
        <v>64</v>
      </c>
      <c r="Q31" s="80" t="s">
        <v>277</v>
      </c>
      <c r="R31" s="81" t="s">
        <v>270</v>
      </c>
      <c r="S31" s="81" t="s">
        <v>308</v>
      </c>
      <c r="T31" s="81" t="s">
        <v>279</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899999999999999" customHeight="1">
      <c r="B32" s="51"/>
      <c r="C32" s="122">
        <v>45313</v>
      </c>
      <c r="D32" s="123" t="s">
        <v>364</v>
      </c>
      <c r="E32" s="124">
        <v>0.64027777777777772</v>
      </c>
      <c r="F32" s="81" t="s">
        <v>231</v>
      </c>
      <c r="G32" s="80" t="s">
        <v>284</v>
      </c>
      <c r="H32" s="126">
        <v>200</v>
      </c>
      <c r="I32" s="80" t="s">
        <v>276</v>
      </c>
      <c r="J32" s="80" t="s">
        <v>266</v>
      </c>
      <c r="K32" s="80" t="s">
        <v>282</v>
      </c>
      <c r="L32" s="80" t="s">
        <v>292</v>
      </c>
      <c r="M32" s="80" t="s">
        <v>61</v>
      </c>
      <c r="N32" s="80" t="s">
        <v>61</v>
      </c>
      <c r="O32" s="80" t="s">
        <v>61</v>
      </c>
      <c r="P32" s="80" t="s">
        <v>64</v>
      </c>
      <c r="Q32" s="80" t="s">
        <v>277</v>
      </c>
      <c r="R32" s="81" t="s">
        <v>293</v>
      </c>
      <c r="S32" s="81" t="s">
        <v>271</v>
      </c>
      <c r="T32" s="81" t="s">
        <v>365</v>
      </c>
      <c r="U32" s="81" t="s">
        <v>289</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899999999999999" customHeight="1">
      <c r="B33" s="51"/>
      <c r="C33" s="122">
        <v>45313</v>
      </c>
      <c r="D33" s="123" t="s">
        <v>364</v>
      </c>
      <c r="E33" s="124">
        <v>0.64166666666666672</v>
      </c>
      <c r="F33" s="81" t="s">
        <v>233</v>
      </c>
      <c r="G33" s="80" t="s">
        <v>284</v>
      </c>
      <c r="H33" s="126">
        <v>200</v>
      </c>
      <c r="I33" s="80" t="s">
        <v>276</v>
      </c>
      <c r="J33" s="80" t="s">
        <v>266</v>
      </c>
      <c r="K33" s="80" t="s">
        <v>282</v>
      </c>
      <c r="L33" s="80" t="s">
        <v>292</v>
      </c>
      <c r="M33" s="80" t="s">
        <v>61</v>
      </c>
      <c r="N33" s="80" t="s">
        <v>61</v>
      </c>
      <c r="O33" s="80" t="s">
        <v>61</v>
      </c>
      <c r="P33" s="80" t="s">
        <v>64</v>
      </c>
      <c r="Q33" s="80" t="s">
        <v>277</v>
      </c>
      <c r="R33" s="81" t="s">
        <v>293</v>
      </c>
      <c r="S33" s="81" t="s">
        <v>271</v>
      </c>
      <c r="T33" s="81" t="s">
        <v>366</v>
      </c>
      <c r="U33" s="81" t="s">
        <v>289</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899999999999999" customHeight="1">
      <c r="B34" s="51"/>
      <c r="C34" s="122">
        <v>45313</v>
      </c>
      <c r="D34" s="123" t="s">
        <v>364</v>
      </c>
      <c r="E34" s="124">
        <v>0.64513888888888893</v>
      </c>
      <c r="F34" s="81" t="s">
        <v>233</v>
      </c>
      <c r="G34" s="80" t="s">
        <v>264</v>
      </c>
      <c r="H34" s="126">
        <v>100</v>
      </c>
      <c r="I34" s="80" t="s">
        <v>276</v>
      </c>
      <c r="J34" s="80" t="s">
        <v>266</v>
      </c>
      <c r="K34" s="80" t="s">
        <v>282</v>
      </c>
      <c r="L34" s="80" t="s">
        <v>292</v>
      </c>
      <c r="M34" s="80" t="s">
        <v>61</v>
      </c>
      <c r="N34" s="80" t="s">
        <v>61</v>
      </c>
      <c r="O34" s="80" t="s">
        <v>61</v>
      </c>
      <c r="P34" s="80" t="s">
        <v>64</v>
      </c>
      <c r="Q34" s="80" t="s">
        <v>277</v>
      </c>
      <c r="R34" s="81" t="s">
        <v>270</v>
      </c>
      <c r="S34" s="81" t="s">
        <v>308</v>
      </c>
      <c r="T34" s="81" t="s">
        <v>279</v>
      </c>
      <c r="U34" s="81" t="s">
        <v>289</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899999999999999" customHeight="1">
      <c r="B35" s="51"/>
      <c r="C35" s="122">
        <v>45313</v>
      </c>
      <c r="D35" s="123" t="s">
        <v>364</v>
      </c>
      <c r="E35" s="124">
        <v>0.64722222222222225</v>
      </c>
      <c r="F35" s="81" t="s">
        <v>233</v>
      </c>
      <c r="G35" s="80" t="s">
        <v>284</v>
      </c>
      <c r="H35" s="126">
        <v>200</v>
      </c>
      <c r="I35" s="80" t="s">
        <v>276</v>
      </c>
      <c r="J35" s="80" t="s">
        <v>266</v>
      </c>
      <c r="K35" s="80" t="s">
        <v>296</v>
      </c>
      <c r="L35" s="80" t="s">
        <v>292</v>
      </c>
      <c r="M35" s="80" t="s">
        <v>61</v>
      </c>
      <c r="N35" s="80" t="s">
        <v>64</v>
      </c>
      <c r="O35" s="80" t="s">
        <v>61</v>
      </c>
      <c r="P35" s="80" t="s">
        <v>64</v>
      </c>
      <c r="Q35" s="80" t="s">
        <v>277</v>
      </c>
      <c r="R35" s="81" t="s">
        <v>293</v>
      </c>
      <c r="S35" s="81" t="s">
        <v>271</v>
      </c>
      <c r="T35" s="81" t="s">
        <v>366</v>
      </c>
      <c r="U35" s="81" t="s">
        <v>289</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899999999999999" customHeight="1">
      <c r="B36" s="51"/>
      <c r="C36" s="122">
        <v>45313</v>
      </c>
      <c r="D36" s="123" t="s">
        <v>364</v>
      </c>
      <c r="E36" s="124">
        <v>0.65902777777777777</v>
      </c>
      <c r="F36" s="81" t="s">
        <v>233</v>
      </c>
      <c r="G36" s="80" t="s">
        <v>284</v>
      </c>
      <c r="H36" s="126">
        <v>100</v>
      </c>
      <c r="I36" s="80" t="s">
        <v>276</v>
      </c>
      <c r="J36" s="80" t="s">
        <v>266</v>
      </c>
      <c r="K36" s="80" t="s">
        <v>282</v>
      </c>
      <c r="L36" s="80" t="s">
        <v>292</v>
      </c>
      <c r="M36" s="80" t="s">
        <v>61</v>
      </c>
      <c r="N36" s="80" t="s">
        <v>61</v>
      </c>
      <c r="O36" s="80" t="s">
        <v>61</v>
      </c>
      <c r="P36" s="80" t="s">
        <v>64</v>
      </c>
      <c r="Q36" s="80" t="s">
        <v>277</v>
      </c>
      <c r="R36" s="81" t="s">
        <v>270</v>
      </c>
      <c r="S36" s="81" t="s">
        <v>287</v>
      </c>
      <c r="T36" s="81" t="s">
        <v>369</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899999999999999" customHeight="1">
      <c r="B37" s="51"/>
      <c r="C37" s="122">
        <v>45313</v>
      </c>
      <c r="D37" s="123" t="s">
        <v>364</v>
      </c>
      <c r="E37" s="124">
        <v>0.65972222222222221</v>
      </c>
      <c r="F37" s="81" t="s">
        <v>233</v>
      </c>
      <c r="G37" s="80" t="s">
        <v>284</v>
      </c>
      <c r="H37" s="126">
        <v>100</v>
      </c>
      <c r="I37" s="80" t="s">
        <v>276</v>
      </c>
      <c r="J37" s="80" t="s">
        <v>266</v>
      </c>
      <c r="K37" s="80" t="s">
        <v>296</v>
      </c>
      <c r="L37" s="80" t="s">
        <v>292</v>
      </c>
      <c r="M37" s="80" t="s">
        <v>64</v>
      </c>
      <c r="N37" s="80" t="s">
        <v>64</v>
      </c>
      <c r="O37" s="80" t="s">
        <v>61</v>
      </c>
      <c r="P37" s="80" t="s">
        <v>64</v>
      </c>
      <c r="Q37" s="80" t="s">
        <v>277</v>
      </c>
      <c r="R37" s="81" t="s">
        <v>270</v>
      </c>
      <c r="S37" s="81" t="s">
        <v>308</v>
      </c>
      <c r="T37" s="81" t="s">
        <v>279</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899999999999999" customHeight="1">
      <c r="B38" s="51"/>
      <c r="C38" s="122">
        <v>45313</v>
      </c>
      <c r="D38" s="123" t="s">
        <v>364</v>
      </c>
      <c r="E38" s="124">
        <v>0.66180555555555554</v>
      </c>
      <c r="F38" s="81" t="s">
        <v>233</v>
      </c>
      <c r="G38" s="80" t="s">
        <v>284</v>
      </c>
      <c r="H38" s="126">
        <v>200</v>
      </c>
      <c r="I38" s="80" t="s">
        <v>276</v>
      </c>
      <c r="J38" s="80" t="s">
        <v>266</v>
      </c>
      <c r="K38" s="80" t="s">
        <v>296</v>
      </c>
      <c r="L38" s="80" t="s">
        <v>292</v>
      </c>
      <c r="M38" s="80" t="s">
        <v>64</v>
      </c>
      <c r="N38" s="80" t="s">
        <v>64</v>
      </c>
      <c r="O38" s="80" t="s">
        <v>61</v>
      </c>
      <c r="P38" s="80" t="s">
        <v>64</v>
      </c>
      <c r="Q38" s="80" t="s">
        <v>277</v>
      </c>
      <c r="R38" s="81" t="s">
        <v>293</v>
      </c>
      <c r="S38" s="81" t="s">
        <v>271</v>
      </c>
      <c r="T38" s="81" t="s">
        <v>366</v>
      </c>
      <c r="U38" s="81" t="s">
        <v>289</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899999999999999" customHeight="1">
      <c r="B39" s="51"/>
      <c r="C39" s="122">
        <v>45314</v>
      </c>
      <c r="D39" s="123" t="s">
        <v>375</v>
      </c>
      <c r="E39" s="124">
        <v>0.49236111111111114</v>
      </c>
      <c r="F39" s="81" t="s">
        <v>231</v>
      </c>
      <c r="G39" s="80" t="s">
        <v>284</v>
      </c>
      <c r="H39" s="126">
        <v>100</v>
      </c>
      <c r="I39" s="80" t="s">
        <v>276</v>
      </c>
      <c r="J39" s="80" t="s">
        <v>266</v>
      </c>
      <c r="K39" s="80" t="s">
        <v>296</v>
      </c>
      <c r="L39" s="80" t="s">
        <v>292</v>
      </c>
      <c r="M39" s="80" t="s">
        <v>64</v>
      </c>
      <c r="N39" s="80" t="s">
        <v>64</v>
      </c>
      <c r="O39" s="80" t="s">
        <v>61</v>
      </c>
      <c r="P39" s="80" t="s">
        <v>64</v>
      </c>
      <c r="Q39" s="80" t="s">
        <v>273</v>
      </c>
      <c r="R39" s="81" t="s">
        <v>270</v>
      </c>
      <c r="S39" s="81" t="s">
        <v>304</v>
      </c>
      <c r="T39" s="81" t="s">
        <v>279</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899999999999999" customHeight="1">
      <c r="B40" s="51"/>
      <c r="C40" s="122">
        <v>45314</v>
      </c>
      <c r="D40" s="123" t="s">
        <v>375</v>
      </c>
      <c r="E40" s="124">
        <v>0.49236111111111114</v>
      </c>
      <c r="F40" s="81" t="s">
        <v>231</v>
      </c>
      <c r="G40" s="80" t="s">
        <v>284</v>
      </c>
      <c r="H40" s="126">
        <v>100</v>
      </c>
      <c r="I40" s="80" t="s">
        <v>276</v>
      </c>
      <c r="J40" s="80" t="s">
        <v>266</v>
      </c>
      <c r="K40" s="80" t="s">
        <v>282</v>
      </c>
      <c r="L40" s="80" t="s">
        <v>292</v>
      </c>
      <c r="M40" s="80" t="s">
        <v>61</v>
      </c>
      <c r="N40" s="80" t="s">
        <v>61</v>
      </c>
      <c r="O40" s="80" t="s">
        <v>61</v>
      </c>
      <c r="P40" s="80" t="s">
        <v>64</v>
      </c>
      <c r="Q40" s="80" t="s">
        <v>277</v>
      </c>
      <c r="R40" s="81" t="s">
        <v>270</v>
      </c>
      <c r="S40" s="81" t="s">
        <v>287</v>
      </c>
      <c r="T40" s="81" t="s">
        <v>371</v>
      </c>
      <c r="U40" s="81" t="s">
        <v>372</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899999999999999" customHeight="1">
      <c r="B41" s="51"/>
      <c r="C41" s="122">
        <v>45314</v>
      </c>
      <c r="D41" s="123" t="s">
        <v>375</v>
      </c>
      <c r="E41" s="124">
        <v>0.49375000000000002</v>
      </c>
      <c r="F41" s="81" t="s">
        <v>231</v>
      </c>
      <c r="G41" s="80" t="s">
        <v>284</v>
      </c>
      <c r="H41" s="126">
        <v>200</v>
      </c>
      <c r="I41" s="80" t="s">
        <v>276</v>
      </c>
      <c r="J41" s="80" t="s">
        <v>266</v>
      </c>
      <c r="K41" s="80" t="s">
        <v>282</v>
      </c>
      <c r="L41" s="80" t="s">
        <v>292</v>
      </c>
      <c r="M41" s="80" t="s">
        <v>61</v>
      </c>
      <c r="N41" s="80" t="s">
        <v>61</v>
      </c>
      <c r="O41" s="80" t="s">
        <v>61</v>
      </c>
      <c r="P41" s="80" t="s">
        <v>64</v>
      </c>
      <c r="Q41" s="80" t="s">
        <v>277</v>
      </c>
      <c r="R41" s="81" t="s">
        <v>293</v>
      </c>
      <c r="S41" s="81" t="s">
        <v>271</v>
      </c>
      <c r="T41" s="81" t="s">
        <v>366</v>
      </c>
      <c r="U41" s="81" t="s">
        <v>289</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899999999999999" customHeight="1">
      <c r="B42" s="51"/>
      <c r="C42" s="122">
        <v>45314</v>
      </c>
      <c r="D42" s="123" t="s">
        <v>375</v>
      </c>
      <c r="E42" s="124">
        <v>0.49583333333333335</v>
      </c>
      <c r="F42" s="81" t="s">
        <v>231</v>
      </c>
      <c r="G42" s="80" t="s">
        <v>284</v>
      </c>
      <c r="H42" s="126">
        <v>200</v>
      </c>
      <c r="I42" s="80" t="s">
        <v>276</v>
      </c>
      <c r="J42" s="80" t="s">
        <v>266</v>
      </c>
      <c r="K42" s="80" t="s">
        <v>296</v>
      </c>
      <c r="L42" s="80" t="s">
        <v>292</v>
      </c>
      <c r="M42" s="80" t="s">
        <v>61</v>
      </c>
      <c r="N42" s="80" t="s">
        <v>64</v>
      </c>
      <c r="O42" s="80" t="s">
        <v>61</v>
      </c>
      <c r="P42" s="80" t="s">
        <v>64</v>
      </c>
      <c r="Q42" s="80" t="s">
        <v>277</v>
      </c>
      <c r="R42" s="81" t="s">
        <v>293</v>
      </c>
      <c r="S42" s="81" t="s">
        <v>271</v>
      </c>
      <c r="T42" s="81" t="s">
        <v>366</v>
      </c>
      <c r="U42" s="81" t="s">
        <v>367</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899999999999999" customHeight="1">
      <c r="B43" s="51"/>
      <c r="C43" s="122">
        <v>45314</v>
      </c>
      <c r="D43" s="123" t="s">
        <v>375</v>
      </c>
      <c r="E43" s="124">
        <v>0.49930555555555556</v>
      </c>
      <c r="F43" s="81" t="s">
        <v>231</v>
      </c>
      <c r="G43" s="80" t="s">
        <v>284</v>
      </c>
      <c r="H43" s="126">
        <v>200</v>
      </c>
      <c r="I43" s="80" t="s">
        <v>276</v>
      </c>
      <c r="J43" s="80" t="s">
        <v>266</v>
      </c>
      <c r="K43" s="80" t="s">
        <v>282</v>
      </c>
      <c r="L43" s="80" t="s">
        <v>292</v>
      </c>
      <c r="M43" s="80" t="s">
        <v>61</v>
      </c>
      <c r="N43" s="80" t="s">
        <v>61</v>
      </c>
      <c r="O43" s="80" t="s">
        <v>61</v>
      </c>
      <c r="P43" s="80" t="s">
        <v>64</v>
      </c>
      <c r="Q43" s="80" t="s">
        <v>277</v>
      </c>
      <c r="R43" s="81" t="s">
        <v>293</v>
      </c>
      <c r="S43" s="81" t="s">
        <v>271</v>
      </c>
      <c r="T43" s="81" t="s">
        <v>366</v>
      </c>
      <c r="U43" s="81" t="s">
        <v>289</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899999999999999" customHeight="1">
      <c r="B44" s="51"/>
      <c r="C44" s="122">
        <v>45314</v>
      </c>
      <c r="D44" s="123" t="s">
        <v>375</v>
      </c>
      <c r="E44" s="124">
        <v>0.50069444444444444</v>
      </c>
      <c r="F44" s="81" t="s">
        <v>231</v>
      </c>
      <c r="G44" s="80" t="s">
        <v>284</v>
      </c>
      <c r="H44" s="126">
        <v>200</v>
      </c>
      <c r="I44" s="80" t="s">
        <v>276</v>
      </c>
      <c r="J44" s="80" t="s">
        <v>266</v>
      </c>
      <c r="K44" s="80" t="s">
        <v>282</v>
      </c>
      <c r="L44" s="80" t="s">
        <v>292</v>
      </c>
      <c r="M44" s="80" t="s">
        <v>61</v>
      </c>
      <c r="N44" s="80" t="s">
        <v>61</v>
      </c>
      <c r="O44" s="80" t="s">
        <v>61</v>
      </c>
      <c r="P44" s="80" t="s">
        <v>64</v>
      </c>
      <c r="Q44" s="80" t="s">
        <v>277</v>
      </c>
      <c r="R44" s="81" t="s">
        <v>293</v>
      </c>
      <c r="S44" s="81" t="s">
        <v>271</v>
      </c>
      <c r="T44" s="81" t="s">
        <v>366</v>
      </c>
      <c r="U44" s="81" t="s">
        <v>289</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899999999999999" customHeight="1">
      <c r="B45" s="51"/>
      <c r="C45" s="122">
        <v>45314</v>
      </c>
      <c r="D45" s="123" t="s">
        <v>375</v>
      </c>
      <c r="E45" s="124">
        <v>0.50138888888888888</v>
      </c>
      <c r="F45" s="81" t="s">
        <v>231</v>
      </c>
      <c r="G45" s="80" t="s">
        <v>284</v>
      </c>
      <c r="H45" s="126">
        <v>100</v>
      </c>
      <c r="I45" s="80" t="s">
        <v>276</v>
      </c>
      <c r="J45" s="80" t="s">
        <v>266</v>
      </c>
      <c r="K45" s="80" t="s">
        <v>267</v>
      </c>
      <c r="L45" s="80" t="s">
        <v>292</v>
      </c>
      <c r="M45" s="80" t="s">
        <v>61</v>
      </c>
      <c r="N45" s="80" t="s">
        <v>61</v>
      </c>
      <c r="O45" s="80" t="s">
        <v>61</v>
      </c>
      <c r="P45" s="80" t="s">
        <v>64</v>
      </c>
      <c r="Q45" s="80" t="s">
        <v>277</v>
      </c>
      <c r="R45" s="81" t="s">
        <v>270</v>
      </c>
      <c r="S45" s="81" t="s">
        <v>287</v>
      </c>
      <c r="T45" s="81" t="s">
        <v>371</v>
      </c>
      <c r="U45" s="81" t="s">
        <v>372</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899999999999999" customHeight="1">
      <c r="B46" s="51"/>
      <c r="C46" s="122">
        <v>45314</v>
      </c>
      <c r="D46" s="123" t="s">
        <v>375</v>
      </c>
      <c r="E46" s="124">
        <v>0.51180555555555551</v>
      </c>
      <c r="F46" s="81" t="s">
        <v>231</v>
      </c>
      <c r="G46" s="80" t="s">
        <v>284</v>
      </c>
      <c r="H46" s="126">
        <v>100</v>
      </c>
      <c r="I46" s="80" t="s">
        <v>276</v>
      </c>
      <c r="J46" s="80" t="s">
        <v>266</v>
      </c>
      <c r="K46" s="80" t="s">
        <v>282</v>
      </c>
      <c r="L46" s="80" t="s">
        <v>292</v>
      </c>
      <c r="M46" s="80" t="s">
        <v>61</v>
      </c>
      <c r="N46" s="80" t="s">
        <v>61</v>
      </c>
      <c r="O46" s="80" t="s">
        <v>61</v>
      </c>
      <c r="P46" s="80" t="s">
        <v>64</v>
      </c>
      <c r="Q46" s="80" t="s">
        <v>277</v>
      </c>
      <c r="R46" s="81" t="s">
        <v>270</v>
      </c>
      <c r="S46" s="81" t="s">
        <v>287</v>
      </c>
      <c r="T46" s="81" t="s">
        <v>371</v>
      </c>
      <c r="U46" s="81" t="s">
        <v>372</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899999999999999" customHeight="1">
      <c r="B47" s="51"/>
      <c r="C47" s="122">
        <v>45314</v>
      </c>
      <c r="D47" s="123" t="s">
        <v>375</v>
      </c>
      <c r="E47" s="124">
        <v>0.51180555555555551</v>
      </c>
      <c r="F47" s="81" t="s">
        <v>231</v>
      </c>
      <c r="G47" s="80" t="s">
        <v>284</v>
      </c>
      <c r="H47" s="126">
        <v>200</v>
      </c>
      <c r="I47" s="80" t="s">
        <v>276</v>
      </c>
      <c r="J47" s="80" t="s">
        <v>266</v>
      </c>
      <c r="K47" s="80" t="s">
        <v>282</v>
      </c>
      <c r="L47" s="80" t="s">
        <v>292</v>
      </c>
      <c r="M47" s="80" t="s">
        <v>61</v>
      </c>
      <c r="N47" s="80" t="s">
        <v>61</v>
      </c>
      <c r="O47" s="80" t="s">
        <v>61</v>
      </c>
      <c r="P47" s="80" t="s">
        <v>64</v>
      </c>
      <c r="Q47" s="80" t="s">
        <v>277</v>
      </c>
      <c r="R47" s="81" t="s">
        <v>293</v>
      </c>
      <c r="S47" s="81" t="s">
        <v>271</v>
      </c>
      <c r="T47" s="81" t="s">
        <v>365</v>
      </c>
      <c r="U47" s="81" t="s">
        <v>289</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899999999999999" customHeight="1">
      <c r="B48" s="51"/>
      <c r="C48" s="122">
        <v>45314</v>
      </c>
      <c r="D48" s="123" t="s">
        <v>375</v>
      </c>
      <c r="E48" s="124">
        <v>0.51388888888888884</v>
      </c>
      <c r="F48" s="81" t="s">
        <v>231</v>
      </c>
      <c r="G48" s="80" t="s">
        <v>284</v>
      </c>
      <c r="H48" s="126">
        <v>100</v>
      </c>
      <c r="I48" s="80" t="s">
        <v>276</v>
      </c>
      <c r="J48" s="80" t="s">
        <v>266</v>
      </c>
      <c r="K48" s="80" t="s">
        <v>282</v>
      </c>
      <c r="L48" s="80" t="s">
        <v>292</v>
      </c>
      <c r="M48" s="80" t="s">
        <v>61</v>
      </c>
      <c r="N48" s="80" t="s">
        <v>61</v>
      </c>
      <c r="O48" s="80" t="s">
        <v>61</v>
      </c>
      <c r="P48" s="80" t="s">
        <v>64</v>
      </c>
      <c r="Q48" s="80" t="s">
        <v>277</v>
      </c>
      <c r="R48" s="81" t="s">
        <v>293</v>
      </c>
      <c r="S48" s="81" t="s">
        <v>287</v>
      </c>
      <c r="T48" s="81" t="s">
        <v>369</v>
      </c>
      <c r="U48" s="81" t="s">
        <v>277</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899999999999999" customHeight="1">
      <c r="B49" s="51"/>
      <c r="C49" s="122">
        <v>45314</v>
      </c>
      <c r="D49" s="123" t="s">
        <v>375</v>
      </c>
      <c r="E49" s="124">
        <v>0.51666666666666672</v>
      </c>
      <c r="F49" s="81" t="s">
        <v>231</v>
      </c>
      <c r="G49" s="80" t="s">
        <v>264</v>
      </c>
      <c r="H49" s="126">
        <v>100</v>
      </c>
      <c r="I49" s="80" t="s">
        <v>276</v>
      </c>
      <c r="J49" s="80" t="s">
        <v>266</v>
      </c>
      <c r="K49" s="80" t="s">
        <v>282</v>
      </c>
      <c r="L49" s="80" t="s">
        <v>292</v>
      </c>
      <c r="M49" s="80" t="s">
        <v>61</v>
      </c>
      <c r="N49" s="80" t="s">
        <v>61</v>
      </c>
      <c r="O49" s="80" t="s">
        <v>61</v>
      </c>
      <c r="P49" s="80" t="s">
        <v>64</v>
      </c>
      <c r="Q49" s="80" t="s">
        <v>277</v>
      </c>
      <c r="R49" s="81" t="s">
        <v>270</v>
      </c>
      <c r="S49" s="81" t="s">
        <v>308</v>
      </c>
      <c r="T49" s="81" t="s">
        <v>365</v>
      </c>
      <c r="U49" s="81" t="s">
        <v>289</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899999999999999" customHeight="1">
      <c r="B50" s="51"/>
      <c r="C50" s="122">
        <v>45314</v>
      </c>
      <c r="D50" s="123" t="s">
        <v>375</v>
      </c>
      <c r="E50" s="124">
        <v>0.52083333333333337</v>
      </c>
      <c r="F50" s="81" t="s">
        <v>231</v>
      </c>
      <c r="G50" s="80" t="s">
        <v>284</v>
      </c>
      <c r="H50" s="126">
        <v>100</v>
      </c>
      <c r="I50" s="80" t="s">
        <v>276</v>
      </c>
      <c r="J50" s="80" t="s">
        <v>266</v>
      </c>
      <c r="K50" s="80" t="s">
        <v>296</v>
      </c>
      <c r="L50" s="80" t="s">
        <v>292</v>
      </c>
      <c r="M50" s="80" t="s">
        <v>64</v>
      </c>
      <c r="N50" s="80" t="s">
        <v>64</v>
      </c>
      <c r="O50" s="80" t="s">
        <v>61</v>
      </c>
      <c r="P50" s="80" t="s">
        <v>64</v>
      </c>
      <c r="Q50" s="80" t="s">
        <v>277</v>
      </c>
      <c r="R50" s="81" t="s">
        <v>293</v>
      </c>
      <c r="S50" s="81" t="s">
        <v>287</v>
      </c>
      <c r="T50" s="81" t="s">
        <v>279</v>
      </c>
      <c r="U50" s="81"/>
      <c r="V50" s="81"/>
      <c r="W50" s="251" t="s">
        <v>376</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899999999999999" customHeight="1">
      <c r="B51" s="51"/>
      <c r="C51" s="122">
        <v>45314</v>
      </c>
      <c r="D51" s="123" t="s">
        <v>375</v>
      </c>
      <c r="E51" s="124">
        <v>0.52152777777777781</v>
      </c>
      <c r="F51" s="81" t="s">
        <v>231</v>
      </c>
      <c r="G51" s="80" t="s">
        <v>284</v>
      </c>
      <c r="H51" s="126">
        <v>200</v>
      </c>
      <c r="I51" s="80" t="s">
        <v>276</v>
      </c>
      <c r="J51" s="80" t="s">
        <v>266</v>
      </c>
      <c r="K51" s="80" t="s">
        <v>267</v>
      </c>
      <c r="L51" s="80" t="s">
        <v>292</v>
      </c>
      <c r="M51" s="80" t="s">
        <v>61</v>
      </c>
      <c r="N51" s="80" t="s">
        <v>61</v>
      </c>
      <c r="O51" s="80" t="s">
        <v>64</v>
      </c>
      <c r="P51" s="80" t="s">
        <v>64</v>
      </c>
      <c r="Q51" s="80" t="s">
        <v>367</v>
      </c>
      <c r="R51" s="81" t="s">
        <v>293</v>
      </c>
      <c r="S51" s="81" t="s">
        <v>271</v>
      </c>
      <c r="T51" s="81" t="s">
        <v>366</v>
      </c>
      <c r="U51" s="81" t="s">
        <v>289</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899999999999999" customHeight="1">
      <c r="B52" s="51"/>
      <c r="C52" s="122">
        <v>45314</v>
      </c>
      <c r="D52" s="123" t="s">
        <v>375</v>
      </c>
      <c r="E52" s="124">
        <v>0.53402777777777777</v>
      </c>
      <c r="F52" s="81" t="s">
        <v>231</v>
      </c>
      <c r="G52" s="80" t="s">
        <v>284</v>
      </c>
      <c r="H52" s="126">
        <v>100</v>
      </c>
      <c r="I52" s="80" t="s">
        <v>276</v>
      </c>
      <c r="J52" s="80" t="s">
        <v>266</v>
      </c>
      <c r="K52" s="80" t="s">
        <v>296</v>
      </c>
      <c r="L52" s="80" t="s">
        <v>292</v>
      </c>
      <c r="M52" s="80" t="s">
        <v>64</v>
      </c>
      <c r="N52" s="80" t="s">
        <v>64</v>
      </c>
      <c r="O52" s="80" t="s">
        <v>61</v>
      </c>
      <c r="P52" s="80" t="s">
        <v>64</v>
      </c>
      <c r="Q52" s="80" t="s">
        <v>273</v>
      </c>
      <c r="R52" s="81" t="s">
        <v>270</v>
      </c>
      <c r="S52" s="81" t="s">
        <v>308</v>
      </c>
      <c r="T52" s="81" t="s">
        <v>279</v>
      </c>
      <c r="U52" s="81"/>
      <c r="V52" s="81"/>
      <c r="W52" s="251" t="s">
        <v>377</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899999999999999" customHeight="1">
      <c r="B53" s="51"/>
      <c r="C53" s="122">
        <v>45314</v>
      </c>
      <c r="D53" s="123" t="s">
        <v>375</v>
      </c>
      <c r="E53" s="124">
        <v>0.53749999999999998</v>
      </c>
      <c r="F53" s="81" t="s">
        <v>231</v>
      </c>
      <c r="G53" s="80" t="s">
        <v>284</v>
      </c>
      <c r="H53" s="126">
        <v>200</v>
      </c>
      <c r="I53" s="80" t="s">
        <v>276</v>
      </c>
      <c r="J53" s="80" t="s">
        <v>266</v>
      </c>
      <c r="K53" s="80" t="s">
        <v>282</v>
      </c>
      <c r="L53" s="80" t="s">
        <v>292</v>
      </c>
      <c r="M53" s="80" t="s">
        <v>61</v>
      </c>
      <c r="N53" s="80" t="s">
        <v>61</v>
      </c>
      <c r="O53" s="80" t="s">
        <v>61</v>
      </c>
      <c r="P53" s="80" t="s">
        <v>64</v>
      </c>
      <c r="Q53" s="80" t="s">
        <v>277</v>
      </c>
      <c r="R53" s="81" t="s">
        <v>293</v>
      </c>
      <c r="S53" s="81" t="s">
        <v>271</v>
      </c>
      <c r="T53" s="81" t="s">
        <v>366</v>
      </c>
      <c r="U53" s="81" t="s">
        <v>289</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899999999999999" customHeight="1">
      <c r="B54" s="51"/>
      <c r="C54" s="122">
        <v>45314</v>
      </c>
      <c r="D54" s="123" t="s">
        <v>375</v>
      </c>
      <c r="E54" s="124">
        <v>0.54236111111111107</v>
      </c>
      <c r="F54" s="81" t="s">
        <v>231</v>
      </c>
      <c r="G54" s="80" t="s">
        <v>284</v>
      </c>
      <c r="H54" s="126">
        <v>200</v>
      </c>
      <c r="I54" s="80" t="s">
        <v>276</v>
      </c>
      <c r="J54" s="80" t="s">
        <v>266</v>
      </c>
      <c r="K54" s="80" t="s">
        <v>282</v>
      </c>
      <c r="L54" s="80" t="s">
        <v>292</v>
      </c>
      <c r="M54" s="80" t="s">
        <v>61</v>
      </c>
      <c r="N54" s="80" t="s">
        <v>61</v>
      </c>
      <c r="O54" s="80" t="s">
        <v>61</v>
      </c>
      <c r="P54" s="80" t="s">
        <v>64</v>
      </c>
      <c r="Q54" s="80" t="s">
        <v>277</v>
      </c>
      <c r="R54" s="81" t="s">
        <v>293</v>
      </c>
      <c r="S54" s="81" t="s">
        <v>271</v>
      </c>
      <c r="T54" s="81" t="s">
        <v>366</v>
      </c>
      <c r="U54" s="81" t="s">
        <v>289</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899999999999999" customHeight="1">
      <c r="B55" s="51"/>
      <c r="C55" s="122">
        <v>45314</v>
      </c>
      <c r="D55" s="123" t="s">
        <v>375</v>
      </c>
      <c r="E55" s="124">
        <v>0.54374999999999996</v>
      </c>
      <c r="F55" s="81" t="s">
        <v>231</v>
      </c>
      <c r="G55" s="80" t="s">
        <v>284</v>
      </c>
      <c r="H55" s="126">
        <v>100</v>
      </c>
      <c r="I55" s="80" t="s">
        <v>276</v>
      </c>
      <c r="J55" s="80" t="s">
        <v>266</v>
      </c>
      <c r="K55" s="80" t="s">
        <v>296</v>
      </c>
      <c r="L55" s="80" t="s">
        <v>292</v>
      </c>
      <c r="M55" s="80" t="s">
        <v>64</v>
      </c>
      <c r="N55" s="80" t="s">
        <v>64</v>
      </c>
      <c r="O55" s="80" t="s">
        <v>61</v>
      </c>
      <c r="P55" s="80" t="s">
        <v>64</v>
      </c>
      <c r="Q55" s="80" t="s">
        <v>277</v>
      </c>
      <c r="R55" s="81" t="s">
        <v>293</v>
      </c>
      <c r="S55" s="81" t="s">
        <v>378</v>
      </c>
      <c r="T55" s="81" t="s">
        <v>379</v>
      </c>
      <c r="U55" s="81"/>
      <c r="V55" s="81"/>
      <c r="W55" s="251" t="s">
        <v>376</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899999999999999" customHeight="1">
      <c r="B56" s="51"/>
      <c r="C56" s="122">
        <v>45314</v>
      </c>
      <c r="D56" s="123" t="s">
        <v>375</v>
      </c>
      <c r="E56" s="124">
        <v>0.54513888888888884</v>
      </c>
      <c r="F56" s="81" t="s">
        <v>231</v>
      </c>
      <c r="G56" s="80" t="s">
        <v>284</v>
      </c>
      <c r="H56" s="126">
        <v>100</v>
      </c>
      <c r="I56" s="80" t="s">
        <v>276</v>
      </c>
      <c r="J56" s="80" t="s">
        <v>266</v>
      </c>
      <c r="K56" s="80" t="s">
        <v>267</v>
      </c>
      <c r="L56" s="80" t="s">
        <v>292</v>
      </c>
      <c r="M56" s="80" t="s">
        <v>61</v>
      </c>
      <c r="N56" s="80" t="s">
        <v>61</v>
      </c>
      <c r="O56" s="80" t="s">
        <v>64</v>
      </c>
      <c r="P56" s="80" t="s">
        <v>64</v>
      </c>
      <c r="Q56" s="80" t="s">
        <v>367</v>
      </c>
      <c r="R56" s="81" t="s">
        <v>293</v>
      </c>
      <c r="S56" s="81" t="s">
        <v>297</v>
      </c>
      <c r="T56" s="81" t="s">
        <v>366</v>
      </c>
      <c r="U56" s="81" t="s">
        <v>289</v>
      </c>
      <c r="V56" s="81"/>
      <c r="W56" s="251" t="s">
        <v>380</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899999999999999" customHeight="1">
      <c r="B57" s="51"/>
      <c r="C57" s="122">
        <v>45314</v>
      </c>
      <c r="D57" s="123" t="s">
        <v>375</v>
      </c>
      <c r="E57" s="124">
        <v>0.6166666666666667</v>
      </c>
      <c r="F57" s="81" t="s">
        <v>231</v>
      </c>
      <c r="G57" s="80" t="s">
        <v>284</v>
      </c>
      <c r="H57" s="126">
        <v>100</v>
      </c>
      <c r="I57" s="80" t="s">
        <v>276</v>
      </c>
      <c r="J57" s="80" t="s">
        <v>266</v>
      </c>
      <c r="K57" s="80" t="s">
        <v>282</v>
      </c>
      <c r="L57" s="80" t="s">
        <v>292</v>
      </c>
      <c r="M57" s="80" t="s">
        <v>61</v>
      </c>
      <c r="N57" s="80" t="s">
        <v>64</v>
      </c>
      <c r="O57" s="80" t="s">
        <v>61</v>
      </c>
      <c r="P57" s="80" t="s">
        <v>64</v>
      </c>
      <c r="Q57" s="80" t="s">
        <v>277</v>
      </c>
      <c r="R57" s="81" t="s">
        <v>293</v>
      </c>
      <c r="S57" s="81" t="s">
        <v>287</v>
      </c>
      <c r="T57" s="81" t="s">
        <v>369</v>
      </c>
      <c r="U57" s="81" t="s">
        <v>289</v>
      </c>
      <c r="V57" s="81"/>
      <c r="W57" s="251" t="s">
        <v>381</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899999999999999" customHeight="1">
      <c r="B58" s="51"/>
      <c r="C58" s="122">
        <v>45314</v>
      </c>
      <c r="D58" s="123" t="s">
        <v>375</v>
      </c>
      <c r="E58" s="124">
        <v>0.61805555555555558</v>
      </c>
      <c r="F58" s="81" t="s">
        <v>231</v>
      </c>
      <c r="G58" s="80" t="s">
        <v>284</v>
      </c>
      <c r="H58" s="126">
        <v>100</v>
      </c>
      <c r="I58" s="80" t="s">
        <v>276</v>
      </c>
      <c r="J58" s="80" t="s">
        <v>266</v>
      </c>
      <c r="K58" s="80" t="s">
        <v>282</v>
      </c>
      <c r="L58" s="80" t="s">
        <v>292</v>
      </c>
      <c r="M58" s="80" t="s">
        <v>61</v>
      </c>
      <c r="N58" s="80" t="s">
        <v>61</v>
      </c>
      <c r="O58" s="80" t="s">
        <v>61</v>
      </c>
      <c r="P58" s="80" t="s">
        <v>64</v>
      </c>
      <c r="Q58" s="80" t="s">
        <v>277</v>
      </c>
      <c r="R58" s="81" t="s">
        <v>270</v>
      </c>
      <c r="S58" s="81" t="s">
        <v>287</v>
      </c>
      <c r="T58" s="81" t="s">
        <v>366</v>
      </c>
      <c r="U58" s="81" t="s">
        <v>277</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2">
        <v>45314</v>
      </c>
      <c r="D59" s="123" t="s">
        <v>375</v>
      </c>
      <c r="E59" s="124">
        <v>0.61805555555555558</v>
      </c>
      <c r="F59" s="81" t="s">
        <v>231</v>
      </c>
      <c r="G59" s="80" t="s">
        <v>284</v>
      </c>
      <c r="H59" s="126">
        <v>100</v>
      </c>
      <c r="I59" s="80" t="s">
        <v>276</v>
      </c>
      <c r="J59" s="80" t="s">
        <v>266</v>
      </c>
      <c r="K59" s="80" t="s">
        <v>296</v>
      </c>
      <c r="L59" s="80" t="s">
        <v>292</v>
      </c>
      <c r="M59" s="80" t="s">
        <v>61</v>
      </c>
      <c r="N59" s="80" t="s">
        <v>64</v>
      </c>
      <c r="O59" s="80" t="s">
        <v>61</v>
      </c>
      <c r="P59" s="80" t="s">
        <v>64</v>
      </c>
      <c r="Q59" s="80" t="s">
        <v>277</v>
      </c>
      <c r="R59" s="81" t="s">
        <v>270</v>
      </c>
      <c r="S59" s="81" t="s">
        <v>308</v>
      </c>
      <c r="T59" s="81" t="s">
        <v>279</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2">
        <v>45314</v>
      </c>
      <c r="D60" s="123" t="s">
        <v>375</v>
      </c>
      <c r="E60" s="124">
        <v>0.61875000000000002</v>
      </c>
      <c r="F60" s="81" t="s">
        <v>231</v>
      </c>
      <c r="G60" s="80" t="s">
        <v>284</v>
      </c>
      <c r="H60" s="126">
        <v>200</v>
      </c>
      <c r="I60" s="80" t="s">
        <v>276</v>
      </c>
      <c r="J60" s="80" t="s">
        <v>266</v>
      </c>
      <c r="K60" s="80" t="s">
        <v>296</v>
      </c>
      <c r="L60" s="80" t="s">
        <v>292</v>
      </c>
      <c r="M60" s="80" t="s">
        <v>64</v>
      </c>
      <c r="N60" s="80" t="s">
        <v>64</v>
      </c>
      <c r="O60" s="80" t="s">
        <v>61</v>
      </c>
      <c r="P60" s="80" t="s">
        <v>64</v>
      </c>
      <c r="Q60" s="80" t="s">
        <v>277</v>
      </c>
      <c r="R60" s="81" t="s">
        <v>293</v>
      </c>
      <c r="S60" s="81" t="s">
        <v>271</v>
      </c>
      <c r="T60" s="81" t="s">
        <v>366</v>
      </c>
      <c r="U60" s="81" t="s">
        <v>289</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2">
        <v>45314</v>
      </c>
      <c r="D61" s="123" t="s">
        <v>375</v>
      </c>
      <c r="E61" s="124">
        <v>0.62152777777777779</v>
      </c>
      <c r="F61" s="81" t="s">
        <v>231</v>
      </c>
      <c r="G61" s="80" t="s">
        <v>284</v>
      </c>
      <c r="H61" s="126">
        <v>200</v>
      </c>
      <c r="I61" s="80" t="s">
        <v>276</v>
      </c>
      <c r="J61" s="80" t="s">
        <v>266</v>
      </c>
      <c r="K61" s="80" t="s">
        <v>282</v>
      </c>
      <c r="L61" s="80" t="s">
        <v>292</v>
      </c>
      <c r="M61" s="80" t="s">
        <v>61</v>
      </c>
      <c r="N61" s="80" t="s">
        <v>61</v>
      </c>
      <c r="O61" s="80" t="s">
        <v>61</v>
      </c>
      <c r="P61" s="80" t="s">
        <v>64</v>
      </c>
      <c r="Q61" s="80" t="s">
        <v>277</v>
      </c>
      <c r="R61" s="81" t="s">
        <v>293</v>
      </c>
      <c r="S61" s="81" t="s">
        <v>271</v>
      </c>
      <c r="T61" s="81" t="s">
        <v>365</v>
      </c>
      <c r="U61" s="81" t="s">
        <v>289</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2">
        <v>45314</v>
      </c>
      <c r="D62" s="123" t="s">
        <v>375</v>
      </c>
      <c r="E62" s="124">
        <v>0.62777777777777777</v>
      </c>
      <c r="F62" s="81" t="s">
        <v>231</v>
      </c>
      <c r="G62" s="80" t="s">
        <v>284</v>
      </c>
      <c r="H62" s="126">
        <v>100</v>
      </c>
      <c r="I62" s="80" t="s">
        <v>276</v>
      </c>
      <c r="J62" s="80" t="s">
        <v>266</v>
      </c>
      <c r="K62" s="80" t="s">
        <v>282</v>
      </c>
      <c r="L62" s="80" t="s">
        <v>292</v>
      </c>
      <c r="M62" s="80" t="s">
        <v>61</v>
      </c>
      <c r="N62" s="80" t="s">
        <v>61</v>
      </c>
      <c r="O62" s="80" t="s">
        <v>61</v>
      </c>
      <c r="P62" s="80" t="s">
        <v>64</v>
      </c>
      <c r="Q62" s="80" t="s">
        <v>277</v>
      </c>
      <c r="R62" s="81" t="s">
        <v>293</v>
      </c>
      <c r="S62" s="81" t="s">
        <v>340</v>
      </c>
      <c r="T62" s="81" t="s">
        <v>369</v>
      </c>
      <c r="U62" s="81" t="s">
        <v>277</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2">
        <v>45314</v>
      </c>
      <c r="D63" s="123" t="s">
        <v>375</v>
      </c>
      <c r="E63" s="124">
        <v>0.62916666666666665</v>
      </c>
      <c r="F63" s="81" t="s">
        <v>231</v>
      </c>
      <c r="G63" s="80" t="s">
        <v>284</v>
      </c>
      <c r="H63" s="126">
        <v>200</v>
      </c>
      <c r="I63" s="80" t="s">
        <v>276</v>
      </c>
      <c r="J63" s="80" t="s">
        <v>266</v>
      </c>
      <c r="K63" s="80" t="s">
        <v>282</v>
      </c>
      <c r="L63" s="80" t="s">
        <v>292</v>
      </c>
      <c r="M63" s="80" t="s">
        <v>61</v>
      </c>
      <c r="N63" s="80" t="s">
        <v>61</v>
      </c>
      <c r="O63" s="80" t="s">
        <v>61</v>
      </c>
      <c r="P63" s="80" t="s">
        <v>64</v>
      </c>
      <c r="Q63" s="80" t="s">
        <v>277</v>
      </c>
      <c r="R63" s="81" t="s">
        <v>293</v>
      </c>
      <c r="S63" s="81" t="s">
        <v>271</v>
      </c>
      <c r="T63" s="81" t="s">
        <v>366</v>
      </c>
      <c r="U63" s="81" t="s">
        <v>289</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2">
        <v>45314</v>
      </c>
      <c r="D64" s="123" t="s">
        <v>375</v>
      </c>
      <c r="E64" s="124">
        <v>0.63055555555555554</v>
      </c>
      <c r="F64" s="81" t="s">
        <v>231</v>
      </c>
      <c r="G64" s="80" t="s">
        <v>284</v>
      </c>
      <c r="H64" s="126">
        <v>200</v>
      </c>
      <c r="I64" s="80" t="s">
        <v>276</v>
      </c>
      <c r="J64" s="80" t="s">
        <v>266</v>
      </c>
      <c r="K64" s="80" t="s">
        <v>267</v>
      </c>
      <c r="L64" s="80" t="s">
        <v>292</v>
      </c>
      <c r="M64" s="80" t="s">
        <v>61</v>
      </c>
      <c r="N64" s="80" t="s">
        <v>61</v>
      </c>
      <c r="O64" s="80" t="s">
        <v>61</v>
      </c>
      <c r="P64" s="80" t="s">
        <v>64</v>
      </c>
      <c r="Q64" s="80" t="s">
        <v>277</v>
      </c>
      <c r="R64" s="81" t="s">
        <v>293</v>
      </c>
      <c r="S64" s="81" t="s">
        <v>271</v>
      </c>
      <c r="T64" s="81" t="s">
        <v>366</v>
      </c>
      <c r="U64" s="81" t="s">
        <v>289</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2">
        <v>45314</v>
      </c>
      <c r="D65" s="123" t="s">
        <v>375</v>
      </c>
      <c r="E65" s="124">
        <v>0.63541666666666663</v>
      </c>
      <c r="F65" s="81" t="s">
        <v>231</v>
      </c>
      <c r="G65" s="80" t="s">
        <v>284</v>
      </c>
      <c r="H65" s="126">
        <v>100</v>
      </c>
      <c r="I65" s="80" t="s">
        <v>276</v>
      </c>
      <c r="J65" s="80" t="s">
        <v>266</v>
      </c>
      <c r="K65" s="80" t="s">
        <v>282</v>
      </c>
      <c r="L65" s="80" t="s">
        <v>292</v>
      </c>
      <c r="M65" s="80" t="s">
        <v>61</v>
      </c>
      <c r="N65" s="80" t="s">
        <v>64</v>
      </c>
      <c r="O65" s="80" t="s">
        <v>61</v>
      </c>
      <c r="P65" s="80" t="s">
        <v>64</v>
      </c>
      <c r="Q65" s="80" t="s">
        <v>382</v>
      </c>
      <c r="R65" s="81" t="s">
        <v>278</v>
      </c>
      <c r="S65" s="81" t="s">
        <v>308</v>
      </c>
      <c r="T65" s="81" t="s">
        <v>279</v>
      </c>
      <c r="U65" s="81"/>
      <c r="V65" s="81"/>
      <c r="W65" s="251" t="s">
        <v>383</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2">
        <v>45314</v>
      </c>
      <c r="D66" s="123" t="s">
        <v>375</v>
      </c>
      <c r="E66" s="124">
        <v>0.6381944444444444</v>
      </c>
      <c r="F66" s="81" t="s">
        <v>231</v>
      </c>
      <c r="G66" s="80" t="s">
        <v>284</v>
      </c>
      <c r="H66" s="126">
        <v>100</v>
      </c>
      <c r="I66" s="80" t="s">
        <v>276</v>
      </c>
      <c r="J66" s="80" t="s">
        <v>266</v>
      </c>
      <c r="K66" s="80" t="s">
        <v>282</v>
      </c>
      <c r="L66" s="80" t="s">
        <v>292</v>
      </c>
      <c r="M66" s="80" t="s">
        <v>61</v>
      </c>
      <c r="N66" s="80" t="s">
        <v>61</v>
      </c>
      <c r="O66" s="80" t="s">
        <v>61</v>
      </c>
      <c r="P66" s="80" t="s">
        <v>64</v>
      </c>
      <c r="Q66" s="80" t="s">
        <v>277</v>
      </c>
      <c r="R66" s="81" t="s">
        <v>270</v>
      </c>
      <c r="S66" s="81" t="s">
        <v>340</v>
      </c>
      <c r="T66" s="81" t="s">
        <v>371</v>
      </c>
      <c r="U66" s="81"/>
      <c r="V66" s="81"/>
      <c r="W66" s="251" t="s">
        <v>384</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2">
        <v>45314</v>
      </c>
      <c r="D67" s="123" t="s">
        <v>375</v>
      </c>
      <c r="E67" s="124">
        <v>0.6381944444444444</v>
      </c>
      <c r="F67" s="81" t="s">
        <v>231</v>
      </c>
      <c r="G67" s="80" t="s">
        <v>284</v>
      </c>
      <c r="H67" s="126">
        <v>100</v>
      </c>
      <c r="I67" s="80" t="s">
        <v>276</v>
      </c>
      <c r="J67" s="80" t="s">
        <v>266</v>
      </c>
      <c r="K67" s="80" t="s">
        <v>296</v>
      </c>
      <c r="L67" s="80" t="s">
        <v>292</v>
      </c>
      <c r="M67" s="80" t="s">
        <v>61</v>
      </c>
      <c r="N67" s="80" t="s">
        <v>64</v>
      </c>
      <c r="O67" s="80" t="s">
        <v>61</v>
      </c>
      <c r="P67" s="80" t="s">
        <v>64</v>
      </c>
      <c r="Q67" s="80" t="s">
        <v>277</v>
      </c>
      <c r="R67" s="81" t="s">
        <v>270</v>
      </c>
      <c r="S67" s="81" t="s">
        <v>308</v>
      </c>
      <c r="T67" s="81" t="s">
        <v>279</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2">
        <v>45314</v>
      </c>
      <c r="D68" s="123" t="s">
        <v>375</v>
      </c>
      <c r="E68" s="124">
        <v>0.64027777777777772</v>
      </c>
      <c r="F68" s="81" t="s">
        <v>231</v>
      </c>
      <c r="G68" s="80" t="s">
        <v>284</v>
      </c>
      <c r="H68" s="126">
        <v>200</v>
      </c>
      <c r="I68" s="80" t="s">
        <v>276</v>
      </c>
      <c r="J68" s="80" t="s">
        <v>266</v>
      </c>
      <c r="K68" s="80" t="s">
        <v>282</v>
      </c>
      <c r="L68" s="80" t="s">
        <v>292</v>
      </c>
      <c r="M68" s="80" t="s">
        <v>61</v>
      </c>
      <c r="N68" s="80" t="s">
        <v>61</v>
      </c>
      <c r="O68" s="80" t="s">
        <v>61</v>
      </c>
      <c r="P68" s="80" t="s">
        <v>64</v>
      </c>
      <c r="Q68" s="80" t="s">
        <v>277</v>
      </c>
      <c r="R68" s="81" t="s">
        <v>293</v>
      </c>
      <c r="S68" s="81" t="s">
        <v>271</v>
      </c>
      <c r="T68" s="81" t="s">
        <v>366</v>
      </c>
      <c r="U68" s="81" t="s">
        <v>289</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2">
        <v>45314</v>
      </c>
      <c r="D69" s="123" t="s">
        <v>375</v>
      </c>
      <c r="E69" s="124">
        <v>0.64097222222222228</v>
      </c>
      <c r="F69" s="81" t="s">
        <v>231</v>
      </c>
      <c r="G69" s="80" t="s">
        <v>284</v>
      </c>
      <c r="H69" s="126">
        <v>200</v>
      </c>
      <c r="I69" s="80" t="s">
        <v>276</v>
      </c>
      <c r="J69" s="80" t="s">
        <v>266</v>
      </c>
      <c r="K69" s="80" t="s">
        <v>282</v>
      </c>
      <c r="L69" s="80" t="s">
        <v>292</v>
      </c>
      <c r="M69" s="80" t="s">
        <v>61</v>
      </c>
      <c r="N69" s="80" t="s">
        <v>61</v>
      </c>
      <c r="O69" s="80" t="s">
        <v>61</v>
      </c>
      <c r="P69" s="80" t="s">
        <v>64</v>
      </c>
      <c r="Q69" s="80" t="s">
        <v>277</v>
      </c>
      <c r="R69" s="81" t="s">
        <v>293</v>
      </c>
      <c r="S69" s="81" t="s">
        <v>271</v>
      </c>
      <c r="T69" s="81" t="s">
        <v>366</v>
      </c>
      <c r="U69" s="81" t="s">
        <v>289</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2">
        <v>45314</v>
      </c>
      <c r="D70" s="123" t="s">
        <v>375</v>
      </c>
      <c r="E70" s="124">
        <v>0.64166666666666672</v>
      </c>
      <c r="F70" s="81" t="s">
        <v>231</v>
      </c>
      <c r="G70" s="80" t="s">
        <v>284</v>
      </c>
      <c r="H70" s="126">
        <v>200</v>
      </c>
      <c r="I70" s="80" t="s">
        <v>276</v>
      </c>
      <c r="J70" s="80" t="s">
        <v>266</v>
      </c>
      <c r="K70" s="80" t="s">
        <v>282</v>
      </c>
      <c r="L70" s="80" t="s">
        <v>292</v>
      </c>
      <c r="M70" s="80" t="s">
        <v>61</v>
      </c>
      <c r="N70" s="80" t="s">
        <v>61</v>
      </c>
      <c r="O70" s="80" t="s">
        <v>61</v>
      </c>
      <c r="P70" s="80" t="s">
        <v>64</v>
      </c>
      <c r="Q70" s="80" t="s">
        <v>277</v>
      </c>
      <c r="R70" s="81" t="s">
        <v>293</v>
      </c>
      <c r="S70" s="81" t="s">
        <v>271</v>
      </c>
      <c r="T70" s="81" t="s">
        <v>366</v>
      </c>
      <c r="U70" s="81" t="s">
        <v>289</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2">
        <v>45314</v>
      </c>
      <c r="D71" s="123" t="s">
        <v>375</v>
      </c>
      <c r="E71" s="124">
        <v>0.64652777777777781</v>
      </c>
      <c r="F71" s="81" t="s">
        <v>231</v>
      </c>
      <c r="G71" s="80" t="s">
        <v>284</v>
      </c>
      <c r="H71" s="126">
        <v>200</v>
      </c>
      <c r="I71" s="80" t="s">
        <v>276</v>
      </c>
      <c r="J71" s="80" t="s">
        <v>266</v>
      </c>
      <c r="K71" s="80" t="s">
        <v>296</v>
      </c>
      <c r="L71" s="80" t="s">
        <v>292</v>
      </c>
      <c r="M71" s="80" t="s">
        <v>61</v>
      </c>
      <c r="N71" s="80" t="s">
        <v>64</v>
      </c>
      <c r="O71" s="80" t="s">
        <v>61</v>
      </c>
      <c r="P71" s="80" t="s">
        <v>64</v>
      </c>
      <c r="Q71" s="80" t="s">
        <v>277</v>
      </c>
      <c r="R71" s="81" t="s">
        <v>293</v>
      </c>
      <c r="S71" s="81" t="s">
        <v>271</v>
      </c>
      <c r="T71" s="81" t="s">
        <v>366</v>
      </c>
      <c r="U71" s="81" t="s">
        <v>289</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2">
        <v>45314</v>
      </c>
      <c r="D72" s="123" t="s">
        <v>375</v>
      </c>
      <c r="E72" s="124">
        <v>0.64722222222222225</v>
      </c>
      <c r="F72" s="81" t="s">
        <v>231</v>
      </c>
      <c r="G72" s="80" t="s">
        <v>284</v>
      </c>
      <c r="H72" s="126">
        <v>100</v>
      </c>
      <c r="I72" s="80" t="s">
        <v>276</v>
      </c>
      <c r="J72" s="80" t="s">
        <v>266</v>
      </c>
      <c r="K72" s="80" t="s">
        <v>267</v>
      </c>
      <c r="L72" s="80" t="s">
        <v>292</v>
      </c>
      <c r="M72" s="80" t="s">
        <v>61</v>
      </c>
      <c r="N72" s="80" t="s">
        <v>61</v>
      </c>
      <c r="O72" s="80" t="s">
        <v>64</v>
      </c>
      <c r="P72" s="80" t="s">
        <v>64</v>
      </c>
      <c r="Q72" s="80" t="s">
        <v>367</v>
      </c>
      <c r="R72" s="81" t="s">
        <v>293</v>
      </c>
      <c r="S72" s="81" t="s">
        <v>297</v>
      </c>
      <c r="T72" s="81" t="s">
        <v>371</v>
      </c>
      <c r="U72" s="81"/>
      <c r="V72" s="81"/>
      <c r="W72" s="251" t="s">
        <v>385</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2">
        <v>45314</v>
      </c>
      <c r="D73" s="123" t="s">
        <v>375</v>
      </c>
      <c r="E73" s="124">
        <v>0.65694444444444444</v>
      </c>
      <c r="F73" s="81" t="s">
        <v>231</v>
      </c>
      <c r="G73" s="80" t="s">
        <v>284</v>
      </c>
      <c r="H73" s="126">
        <v>100</v>
      </c>
      <c r="I73" s="80" t="s">
        <v>276</v>
      </c>
      <c r="J73" s="80" t="s">
        <v>266</v>
      </c>
      <c r="K73" s="80" t="s">
        <v>282</v>
      </c>
      <c r="L73" s="80" t="s">
        <v>292</v>
      </c>
      <c r="M73" s="80" t="s">
        <v>61</v>
      </c>
      <c r="N73" s="80" t="s">
        <v>64</v>
      </c>
      <c r="O73" s="80" t="s">
        <v>61</v>
      </c>
      <c r="P73" s="80" t="s">
        <v>64</v>
      </c>
      <c r="Q73" s="80" t="s">
        <v>277</v>
      </c>
      <c r="R73" s="81" t="s">
        <v>278</v>
      </c>
      <c r="S73" s="81" t="s">
        <v>300</v>
      </c>
      <c r="T73" s="81" t="s">
        <v>366</v>
      </c>
      <c r="U73" s="81" t="s">
        <v>277</v>
      </c>
      <c r="V73" s="81"/>
      <c r="W73" s="251" t="s">
        <v>386</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2">
        <v>45314</v>
      </c>
      <c r="D74" s="123" t="s">
        <v>375</v>
      </c>
      <c r="E74" s="124">
        <v>0.65763888888888888</v>
      </c>
      <c r="F74" s="81" t="s">
        <v>231</v>
      </c>
      <c r="G74" s="80" t="s">
        <v>284</v>
      </c>
      <c r="H74" s="126">
        <v>200</v>
      </c>
      <c r="I74" s="80" t="s">
        <v>276</v>
      </c>
      <c r="J74" s="80" t="s">
        <v>266</v>
      </c>
      <c r="K74" s="80" t="s">
        <v>282</v>
      </c>
      <c r="L74" s="80" t="s">
        <v>292</v>
      </c>
      <c r="M74" s="80" t="s">
        <v>61</v>
      </c>
      <c r="N74" s="80" t="s">
        <v>61</v>
      </c>
      <c r="O74" s="80" t="s">
        <v>61</v>
      </c>
      <c r="P74" s="80" t="s">
        <v>64</v>
      </c>
      <c r="Q74" s="80" t="s">
        <v>277</v>
      </c>
      <c r="R74" s="81" t="s">
        <v>293</v>
      </c>
      <c r="S74" s="81" t="s">
        <v>271</v>
      </c>
      <c r="T74" s="81" t="s">
        <v>366</v>
      </c>
      <c r="U74" s="81" t="s">
        <v>289</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2">
        <v>45314</v>
      </c>
      <c r="D75" s="123" t="s">
        <v>375</v>
      </c>
      <c r="E75" s="124">
        <v>0.65902777777777777</v>
      </c>
      <c r="F75" s="81" t="s">
        <v>231</v>
      </c>
      <c r="G75" s="80" t="s">
        <v>284</v>
      </c>
      <c r="H75" s="126">
        <v>100</v>
      </c>
      <c r="I75" s="80" t="s">
        <v>276</v>
      </c>
      <c r="J75" s="80" t="s">
        <v>266</v>
      </c>
      <c r="K75" s="80" t="s">
        <v>282</v>
      </c>
      <c r="L75" s="80" t="s">
        <v>292</v>
      </c>
      <c r="M75" s="80" t="s">
        <v>61</v>
      </c>
      <c r="N75" s="80" t="s">
        <v>61</v>
      </c>
      <c r="O75" s="80" t="s">
        <v>61</v>
      </c>
      <c r="P75" s="80" t="s">
        <v>64</v>
      </c>
      <c r="Q75" s="80" t="s">
        <v>277</v>
      </c>
      <c r="R75" s="81" t="s">
        <v>270</v>
      </c>
      <c r="S75" s="81" t="s">
        <v>287</v>
      </c>
      <c r="T75" s="81" t="s">
        <v>366</v>
      </c>
      <c r="U75" s="81" t="s">
        <v>277</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2">
        <v>45314</v>
      </c>
      <c r="D76" s="123" t="s">
        <v>375</v>
      </c>
      <c r="E76" s="124">
        <v>0.65972222222222221</v>
      </c>
      <c r="F76" s="81" t="s">
        <v>231</v>
      </c>
      <c r="G76" s="80" t="s">
        <v>284</v>
      </c>
      <c r="H76" s="126">
        <v>200</v>
      </c>
      <c r="I76" s="80" t="s">
        <v>276</v>
      </c>
      <c r="J76" s="80" t="s">
        <v>266</v>
      </c>
      <c r="K76" s="80" t="s">
        <v>282</v>
      </c>
      <c r="L76" s="80" t="s">
        <v>292</v>
      </c>
      <c r="M76" s="80" t="s">
        <v>61</v>
      </c>
      <c r="N76" s="80" t="s">
        <v>61</v>
      </c>
      <c r="O76" s="80" t="s">
        <v>61</v>
      </c>
      <c r="P76" s="80" t="s">
        <v>64</v>
      </c>
      <c r="Q76" s="80" t="s">
        <v>277</v>
      </c>
      <c r="R76" s="81" t="s">
        <v>387</v>
      </c>
      <c r="S76" s="81" t="s">
        <v>271</v>
      </c>
      <c r="T76" s="81" t="s">
        <v>366</v>
      </c>
      <c r="U76" s="81" t="s">
        <v>289</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2">
        <v>45314</v>
      </c>
      <c r="D77" s="123" t="s">
        <v>375</v>
      </c>
      <c r="E77" s="124">
        <v>0.66111111111111109</v>
      </c>
      <c r="F77" s="81" t="s">
        <v>231</v>
      </c>
      <c r="G77" s="80" t="s">
        <v>284</v>
      </c>
      <c r="H77" s="126">
        <v>100</v>
      </c>
      <c r="I77" s="80" t="s">
        <v>276</v>
      </c>
      <c r="J77" s="80" t="s">
        <v>266</v>
      </c>
      <c r="K77" s="80" t="s">
        <v>296</v>
      </c>
      <c r="L77" s="80" t="s">
        <v>292</v>
      </c>
      <c r="M77" s="80" t="s">
        <v>64</v>
      </c>
      <c r="N77" s="80" t="s">
        <v>61</v>
      </c>
      <c r="O77" s="80" t="s">
        <v>61</v>
      </c>
      <c r="P77" s="80" t="s">
        <v>64</v>
      </c>
      <c r="Q77" s="80" t="s">
        <v>269</v>
      </c>
      <c r="R77" s="81" t="s">
        <v>270</v>
      </c>
      <c r="S77" s="81" t="s">
        <v>308</v>
      </c>
      <c r="T77" s="81" t="s">
        <v>279</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2">
        <v>45314</v>
      </c>
      <c r="D78" s="123" t="s">
        <v>375</v>
      </c>
      <c r="E78" s="124">
        <v>0.66180555555555554</v>
      </c>
      <c r="F78" s="81" t="s">
        <v>231</v>
      </c>
      <c r="G78" s="80" t="s">
        <v>284</v>
      </c>
      <c r="H78" s="126">
        <v>200</v>
      </c>
      <c r="I78" s="80" t="s">
        <v>276</v>
      </c>
      <c r="J78" s="80" t="s">
        <v>266</v>
      </c>
      <c r="K78" s="80" t="s">
        <v>282</v>
      </c>
      <c r="L78" s="80" t="s">
        <v>292</v>
      </c>
      <c r="M78" s="80" t="s">
        <v>61</v>
      </c>
      <c r="N78" s="80" t="s">
        <v>61</v>
      </c>
      <c r="O78" s="80" t="s">
        <v>61</v>
      </c>
      <c r="P78" s="80" t="s">
        <v>64</v>
      </c>
      <c r="Q78" s="80" t="s">
        <v>277</v>
      </c>
      <c r="R78" s="81" t="s">
        <v>293</v>
      </c>
      <c r="S78" s="81" t="s">
        <v>271</v>
      </c>
      <c r="T78" s="81" t="s">
        <v>366</v>
      </c>
      <c r="U78" s="81" t="s">
        <v>289</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2">
        <v>45314</v>
      </c>
      <c r="D79" s="123" t="s">
        <v>375</v>
      </c>
      <c r="E79" s="124">
        <v>0.67152777777777772</v>
      </c>
      <c r="F79" s="81" t="s">
        <v>231</v>
      </c>
      <c r="G79" s="80" t="s">
        <v>284</v>
      </c>
      <c r="H79" s="126">
        <v>100</v>
      </c>
      <c r="I79" s="80" t="s">
        <v>276</v>
      </c>
      <c r="J79" s="80" t="s">
        <v>266</v>
      </c>
      <c r="K79" s="80" t="s">
        <v>296</v>
      </c>
      <c r="L79" s="80" t="s">
        <v>292</v>
      </c>
      <c r="M79" s="80" t="s">
        <v>61</v>
      </c>
      <c r="N79" s="80" t="s">
        <v>64</v>
      </c>
      <c r="O79" s="80" t="s">
        <v>61</v>
      </c>
      <c r="P79" s="80" t="s">
        <v>64</v>
      </c>
      <c r="Q79" s="80" t="s">
        <v>277</v>
      </c>
      <c r="R79" s="81" t="s">
        <v>270</v>
      </c>
      <c r="S79" s="81" t="s">
        <v>287</v>
      </c>
      <c r="T79" s="81" t="s">
        <v>371</v>
      </c>
      <c r="U79" s="81" t="s">
        <v>289</v>
      </c>
      <c r="V79" s="81"/>
      <c r="W79" s="251" t="s">
        <v>388</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view="pageBreakPreview" zoomScale="60" zoomScaleNormal="100" workbookViewId="0"/>
  </sheetViews>
  <sheetFormatPr defaultColWidth="8" defaultRowHeight="16.5"/>
  <cols>
    <col min="1" max="1" width="3.75" style="134" customWidth="1"/>
    <col min="2" max="2" width="10.625" style="134" customWidth="1"/>
    <col min="3" max="5" width="8" style="134"/>
    <col min="6" max="6" width="5.625" style="134" customWidth="1"/>
    <col min="7" max="7" width="10.625" style="134" customWidth="1"/>
    <col min="8" max="10" width="8" style="134"/>
    <col min="11" max="11" width="5.625" style="134" customWidth="1"/>
    <col min="12" max="12" width="10.625" style="134" customWidth="1"/>
    <col min="13" max="15" width="8" style="134"/>
    <col min="16" max="16" width="5.625" style="134" customWidth="1"/>
    <col min="17" max="17" width="8.75" style="134" customWidth="1"/>
    <col min="18" max="19" width="8" style="134"/>
    <col min="20" max="20" width="5.25" style="134" customWidth="1"/>
    <col min="21" max="16384" width="8" style="134"/>
  </cols>
  <sheetData>
    <row r="1" spans="2:20" ht="16.149999999999999" customHeight="1"/>
    <row r="2" spans="2:20" ht="16.149999999999999" customHeight="1">
      <c r="B2" s="53" t="s">
        <v>389</v>
      </c>
    </row>
    <row r="3" spans="2:20">
      <c r="B3" s="138" t="s">
        <v>390</v>
      </c>
    </row>
    <row r="4" spans="2:20" s="135" customFormat="1" ht="15.75">
      <c r="B4" s="137" t="s">
        <v>391</v>
      </c>
      <c r="C4" s="136"/>
      <c r="D4" s="136"/>
      <c r="E4" s="136"/>
      <c r="G4" s="137" t="s">
        <v>392</v>
      </c>
      <c r="H4" s="136"/>
      <c r="I4" s="136"/>
      <c r="J4" s="136"/>
      <c r="L4" s="137" t="s">
        <v>393</v>
      </c>
      <c r="M4" s="136"/>
      <c r="N4" s="136"/>
      <c r="O4" s="136"/>
      <c r="Q4" s="137" t="s">
        <v>394</v>
      </c>
      <c r="R4" s="136"/>
      <c r="S4" s="136"/>
      <c r="T4" s="136"/>
    </row>
    <row r="7" spans="2:20">
      <c r="Q7" s="134" t="s">
        <v>395</v>
      </c>
    </row>
    <row r="8" spans="2:20">
      <c r="Q8" s="134" t="s">
        <v>396</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2FD7DF-34D5-4051-9D44-A86AB26A90EF}">
  <ds:schemaRefs>
    <ds:schemaRef ds:uri="http://schemas.microsoft.com/office/2006/metadata/properties"/>
    <ds:schemaRef ds:uri="http://schemas.microsoft.com/office/infopath/2007/PartnerControls"/>
    <ds:schemaRef ds:uri="b0121929-cc18-4e90-be17-2c2876e84f10"/>
    <ds:schemaRef ds:uri="1cfe8a0f-b41b-4232-b021-ce71d5e2d6ab"/>
  </ds:schemaRefs>
</ds:datastoreItem>
</file>

<file path=customXml/itemProps2.xml><?xml version="1.0" encoding="utf-8"?>
<ds:datastoreItem xmlns:ds="http://schemas.openxmlformats.org/officeDocument/2006/customXml" ds:itemID="{ACB86103-E1D2-4C8D-AB9A-EE44565F2F48}"/>
</file>

<file path=customXml/itemProps3.xml><?xml version="1.0" encoding="utf-8"?>
<ds:datastoreItem xmlns:ds="http://schemas.openxmlformats.org/officeDocument/2006/customXml" ds:itemID="{4D46DFB2-55CB-4454-A6C2-20DE982543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5</vt:i4>
      </vt:variant>
    </vt:vector>
  </HeadingPairs>
  <TitlesOfParts>
    <vt:vector size="15"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実証データ一覧!Print_Area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遠山 拓幸</cp:lastModifiedBy>
  <cp:revision/>
  <cp:lastPrinted>2024-10-30T09:13:05Z</cp:lastPrinted>
  <dcterms:created xsi:type="dcterms:W3CDTF">2024-04-17T10:01:59Z</dcterms:created>
  <dcterms:modified xsi:type="dcterms:W3CDTF">2024-10-30T09:13:08Z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