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3.xml" ContentType="application/vnd.openxmlformats-officedocument.spreadsheetml.worksheet+xml"/>
  <Override PartName="/xl/worksheets/sheet2.xml" ContentType="application/vnd.openxmlformats-officedocument.spreadsheetml.worksheet+xml"/>
  <Override PartName="/xl/drawings/drawing5.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xl/styles.xml" ContentType="application/vnd.openxmlformats-officedocument.spreadsheetml.styles+xml"/>
  <Override PartName="/xl/drawings/drawing2.xml" ContentType="application/vnd.openxmlformats-officedocument.drawing+xml"/>
  <Override PartName="/xl/drawings/drawing4.xml" ContentType="application/vnd.openxmlformats-officedocument.drawing+xml"/>
  <Override PartName="/xl/worksheets/sheet10.xml" ContentType="application/vnd.openxmlformats-officedocument.spreadsheetml.worksheet+xml"/>
  <Override PartName="/xl/worksheets/sheet9.xml" ContentType="application/vnd.openxmlformats-officedocument.spreadsheetml.worksheet+xml"/>
  <Override PartName="/xl/drawings/drawing3.xml" ContentType="application/vnd.openxmlformats-officedocument.drawing+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svkmfili\R_DX推進課\14 自動運転\0.補助金\国交省\R6_自動運転社会実装推進事業\【報告関係】\250122_実証データ\"/>
    </mc:Choice>
  </mc:AlternateContent>
  <bookViews>
    <workbookView xWindow="0" yWindow="1200" windowWidth="28800" windowHeight="12324" tabRatio="635"/>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便毎データ!$B$5:$Q$180</definedName>
    <definedName name="祝日" localSheetId="9">#REF!</definedName>
    <definedName name="祝日">#REF!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88" i="13" l="1"/>
  <c r="D89" i="13"/>
  <c r="D90" i="13"/>
  <c r="D91" i="13"/>
  <c r="D92" i="13"/>
  <c r="D93" i="13"/>
  <c r="D94" i="13"/>
  <c r="D95" i="13"/>
  <c r="D96" i="13"/>
  <c r="D97" i="13"/>
  <c r="D98" i="13"/>
  <c r="D99" i="13"/>
  <c r="D100" i="13"/>
  <c r="D101" i="13"/>
  <c r="D102" i="13"/>
  <c r="D103" i="13"/>
  <c r="D104" i="13"/>
  <c r="D105" i="13"/>
  <c r="D106" i="13"/>
  <c r="D107" i="13"/>
  <c r="D108" i="13"/>
  <c r="D109" i="13"/>
  <c r="D110" i="13"/>
  <c r="D111" i="13"/>
  <c r="D112" i="13"/>
  <c r="D113" i="13"/>
  <c r="D114" i="13"/>
  <c r="D115" i="13"/>
  <c r="D116" i="13"/>
  <c r="D117" i="13"/>
  <c r="D118" i="13"/>
  <c r="D119" i="13"/>
  <c r="D120" i="13"/>
  <c r="D121" i="13"/>
  <c r="D122" i="13"/>
  <c r="D123" i="13"/>
  <c r="D124" i="13"/>
  <c r="D125" i="13"/>
  <c r="D126" i="13"/>
  <c r="D127" i="13"/>
  <c r="D128" i="13"/>
  <c r="D129" i="13"/>
  <c r="D130" i="13"/>
  <c r="D131" i="13"/>
  <c r="D132" i="13"/>
  <c r="D133" i="13"/>
  <c r="D134" i="13"/>
  <c r="D135" i="13"/>
  <c r="D136" i="13"/>
  <c r="D137" i="13"/>
  <c r="D138" i="13"/>
  <c r="D139" i="13"/>
  <c r="D140" i="13"/>
  <c r="D141" i="13"/>
  <c r="D142" i="13"/>
  <c r="D143" i="13"/>
  <c r="D144" i="13"/>
  <c r="D145" i="13"/>
  <c r="D146" i="13"/>
  <c r="D147" i="13"/>
  <c r="D148" i="13"/>
  <c r="D149" i="13"/>
  <c r="D150" i="13"/>
  <c r="D151" i="13"/>
  <c r="D152" i="13"/>
  <c r="D153" i="13"/>
  <c r="D154" i="13"/>
  <c r="D155" i="13"/>
  <c r="D156" i="13"/>
  <c r="D157" i="13"/>
  <c r="D158" i="13"/>
  <c r="D159" i="13"/>
  <c r="D160" i="13"/>
  <c r="D161" i="13"/>
  <c r="D162" i="13"/>
  <c r="D163" i="13"/>
  <c r="D164" i="13"/>
  <c r="D165" i="13"/>
  <c r="D166" i="13"/>
  <c r="D167" i="13"/>
  <c r="D168" i="13"/>
  <c r="D169" i="13"/>
  <c r="D170" i="13"/>
  <c r="D171" i="13"/>
  <c r="D172" i="13"/>
  <c r="D173" i="13"/>
  <c r="D174" i="13"/>
  <c r="D175" i="13"/>
  <c r="D176" i="13"/>
  <c r="D177" i="13"/>
  <c r="D178" i="13"/>
  <c r="D179" i="13"/>
  <c r="D180" i="13"/>
  <c r="D181" i="13"/>
  <c r="D182" i="13"/>
  <c r="D183" i="13"/>
  <c r="D184" i="13"/>
  <c r="D185" i="13"/>
  <c r="D186" i="13"/>
  <c r="D187" i="13"/>
  <c r="D188" i="13"/>
  <c r="D189" i="13"/>
  <c r="D190" i="13"/>
  <c r="D191" i="13"/>
  <c r="D192" i="13"/>
  <c r="D193" i="13"/>
  <c r="D194" i="13"/>
  <c r="D195" i="13"/>
  <c r="D196" i="13"/>
  <c r="D197" i="13"/>
  <c r="D198" i="13"/>
  <c r="D199" i="13"/>
  <c r="D200" i="13"/>
  <c r="D201" i="13"/>
  <c r="D202" i="13"/>
  <c r="D203" i="13"/>
  <c r="D204" i="13"/>
  <c r="D205" i="13"/>
  <c r="D206" i="13"/>
  <c r="D207" i="13"/>
  <c r="D208" i="13"/>
  <c r="D209" i="13"/>
  <c r="D210" i="13"/>
  <c r="D211" i="13"/>
  <c r="D212" i="13"/>
  <c r="D213" i="13"/>
  <c r="D214" i="13"/>
  <c r="D215" i="13"/>
  <c r="D216" i="13"/>
  <c r="D217" i="13"/>
  <c r="D218" i="13"/>
  <c r="D219" i="13"/>
  <c r="D220" i="13"/>
  <c r="D221" i="13"/>
  <c r="D222" i="13"/>
  <c r="D223" i="13"/>
  <c r="D224" i="13"/>
  <c r="D225" i="13"/>
  <c r="D226" i="13"/>
  <c r="D227" i="13"/>
  <c r="D228" i="13"/>
  <c r="D229" i="13"/>
  <c r="D230" i="13"/>
  <c r="D231" i="13"/>
  <c r="D232" i="13"/>
  <c r="D233" i="13"/>
  <c r="D234" i="13"/>
  <c r="D235" i="13"/>
  <c r="D236" i="13"/>
  <c r="D237" i="13"/>
  <c r="D238" i="13"/>
  <c r="D239" i="13"/>
  <c r="D240" i="13"/>
  <c r="D241" i="13"/>
  <c r="D242" i="13"/>
  <c r="D243" i="13"/>
  <c r="D244" i="13"/>
  <c r="D245" i="13"/>
  <c r="D246" i="13"/>
  <c r="D247" i="13"/>
  <c r="D248" i="13"/>
  <c r="D249" i="13"/>
  <c r="D250" i="13"/>
  <c r="D251" i="13"/>
  <c r="D252" i="13"/>
  <c r="D253" i="13"/>
  <c r="D254" i="13"/>
  <c r="D255" i="13"/>
  <c r="D256" i="13"/>
  <c r="D257" i="13"/>
  <c r="D258" i="13"/>
  <c r="D259" i="13"/>
  <c r="D260" i="13"/>
  <c r="D261" i="13"/>
  <c r="D262" i="13"/>
  <c r="D263" i="13"/>
  <c r="D264" i="13"/>
  <c r="D265" i="13"/>
  <c r="D266" i="13"/>
  <c r="D267" i="13"/>
  <c r="D268" i="13"/>
  <c r="D269" i="13"/>
  <c r="D270" i="13"/>
  <c r="D271" i="13"/>
  <c r="D272" i="13"/>
  <c r="D273" i="13"/>
  <c r="D274" i="13"/>
  <c r="D275" i="13"/>
  <c r="D276" i="13"/>
  <c r="D277" i="13"/>
  <c r="D278" i="13"/>
  <c r="D279" i="13"/>
  <c r="D280" i="13"/>
  <c r="D281" i="13"/>
  <c r="D282" i="13"/>
  <c r="D283" i="13"/>
  <c r="D284" i="13"/>
  <c r="D285" i="13"/>
  <c r="D286" i="13"/>
  <c r="D287" i="13"/>
  <c r="D288" i="13"/>
  <c r="D289" i="13"/>
  <c r="D290" i="13"/>
  <c r="D291" i="13"/>
  <c r="D292" i="13"/>
  <c r="D293" i="13"/>
  <c r="D294" i="13"/>
  <c r="D295" i="13"/>
  <c r="D296" i="13"/>
  <c r="D297" i="13"/>
  <c r="D298" i="13"/>
  <c r="D299" i="13"/>
  <c r="D300" i="13"/>
  <c r="D301" i="13"/>
  <c r="D302" i="13"/>
  <c r="D303" i="13"/>
  <c r="D304" i="13"/>
  <c r="D305" i="13"/>
  <c r="D306" i="13"/>
  <c r="D307" i="13"/>
  <c r="D308" i="13"/>
  <c r="D309" i="13"/>
  <c r="D310" i="13"/>
  <c r="D311" i="13"/>
  <c r="D312" i="13"/>
  <c r="D313" i="13"/>
  <c r="D314" i="13"/>
  <c r="D315" i="13"/>
  <c r="D316" i="13"/>
  <c r="D317" i="13"/>
  <c r="D318" i="13"/>
  <c r="D319" i="13"/>
  <c r="D320" i="13"/>
  <c r="D321" i="13"/>
  <c r="D322" i="13"/>
  <c r="D323" i="13"/>
  <c r="D324" i="13"/>
  <c r="D325" i="13"/>
  <c r="D326" i="13"/>
  <c r="D327" i="13"/>
  <c r="D328" i="13"/>
  <c r="D329" i="13"/>
  <c r="D330" i="13"/>
  <c r="D331" i="13"/>
  <c r="D332" i="13"/>
  <c r="D333" i="13"/>
  <c r="D334" i="13"/>
  <c r="D335" i="13"/>
  <c r="D336" i="13"/>
  <c r="D337" i="13"/>
  <c r="D338" i="13"/>
  <c r="D339" i="13"/>
  <c r="D340" i="13"/>
  <c r="D341" i="13"/>
  <c r="D342" i="13"/>
  <c r="D343" i="13"/>
  <c r="D344" i="13"/>
  <c r="D345" i="13"/>
  <c r="D346" i="13"/>
  <c r="D153" i="2"/>
  <c r="D154" i="2"/>
  <c r="D155" i="2"/>
  <c r="D156" i="2"/>
  <c r="D157" i="2"/>
  <c r="D158" i="2"/>
  <c r="D159" i="2"/>
  <c r="D160" i="2"/>
  <c r="D161" i="2"/>
  <c r="D162" i="2"/>
  <c r="D163" i="2"/>
  <c r="D164" i="2"/>
  <c r="D165" i="2"/>
  <c r="D166" i="2"/>
  <c r="D167" i="2"/>
  <c r="D168" i="2"/>
  <c r="D169" i="2"/>
  <c r="D170" i="2"/>
  <c r="D171" i="2"/>
  <c r="D172" i="2"/>
  <c r="D173" i="2"/>
  <c r="D174" i="2"/>
  <c r="D175" i="2"/>
  <c r="D176" i="2"/>
  <c r="I175" i="2"/>
  <c r="I174" i="2"/>
  <c r="I173" i="2"/>
  <c r="I172" i="2"/>
  <c r="I171" i="2"/>
  <c r="I170" i="2"/>
  <c r="I169" i="2"/>
  <c r="I168" i="2"/>
  <c r="I167" i="2"/>
  <c r="I166" i="2"/>
  <c r="I165" i="2"/>
  <c r="I164" i="2"/>
  <c r="I163" i="2"/>
  <c r="I162" i="2"/>
  <c r="I161" i="2"/>
  <c r="I160" i="2"/>
  <c r="I159" i="2"/>
  <c r="I158" i="2"/>
  <c r="I157" i="2"/>
  <c r="I156" i="2"/>
  <c r="I155" i="2"/>
  <c r="I154" i="2"/>
  <c r="I153" i="2"/>
  <c r="I152" i="2"/>
  <c r="I151" i="2"/>
  <c r="I150" i="2"/>
  <c r="I149" i="2"/>
  <c r="I148" i="2"/>
  <c r="I147" i="2"/>
  <c r="I146" i="2"/>
  <c r="I145" i="2"/>
  <c r="I144" i="2"/>
  <c r="I143" i="2"/>
  <c r="I142" i="2"/>
  <c r="I141" i="2"/>
  <c r="I140" i="2"/>
  <c r="I139" i="2"/>
  <c r="I138" i="2"/>
  <c r="I137" i="2"/>
  <c r="I136" i="2"/>
  <c r="I135" i="2"/>
  <c r="I134" i="2"/>
  <c r="I133" i="2"/>
  <c r="I132" i="2"/>
  <c r="I131" i="2"/>
  <c r="I130" i="2"/>
  <c r="I129" i="2"/>
  <c r="I128" i="2"/>
  <c r="I127" i="2"/>
  <c r="I126" i="2"/>
  <c r="I125" i="2"/>
  <c r="I124" i="2"/>
  <c r="I123" i="2"/>
  <c r="I122" i="2"/>
  <c r="I121" i="2"/>
  <c r="I120" i="2"/>
  <c r="I119" i="2"/>
  <c r="I118" i="2"/>
  <c r="I117" i="2"/>
  <c r="I116" i="2"/>
  <c r="I115" i="2"/>
  <c r="I114" i="2"/>
  <c r="I113" i="2"/>
  <c r="I112" i="2"/>
  <c r="I111" i="2"/>
  <c r="I110" i="2"/>
  <c r="I109" i="2"/>
  <c r="I108" i="2"/>
  <c r="I107" i="2"/>
  <c r="I106" i="2"/>
  <c r="I105" i="2"/>
  <c r="I104" i="2"/>
  <c r="D104" i="2"/>
  <c r="D105" i="2"/>
  <c r="D106" i="2"/>
  <c r="D107" i="2"/>
  <c r="D108" i="2"/>
  <c r="D109" i="2"/>
  <c r="D110" i="2"/>
  <c r="D111" i="2"/>
  <c r="D112" i="2"/>
  <c r="D113" i="2"/>
  <c r="D114" i="2"/>
  <c r="D115" i="2"/>
  <c r="D116" i="2"/>
  <c r="D117" i="2"/>
  <c r="D118" i="2"/>
  <c r="D119" i="2"/>
  <c r="D120" i="2"/>
  <c r="D121" i="2"/>
  <c r="D122" i="2"/>
  <c r="D123" i="2"/>
  <c r="D124" i="2"/>
  <c r="D125" i="2"/>
  <c r="D126" i="2"/>
  <c r="D127" i="2"/>
  <c r="D128" i="2"/>
  <c r="D129" i="2"/>
  <c r="D130" i="2"/>
  <c r="D131" i="2"/>
  <c r="D132" i="2"/>
  <c r="D133" i="2"/>
  <c r="D134" i="2"/>
  <c r="D135" i="2"/>
  <c r="D136" i="2"/>
  <c r="D137" i="2"/>
  <c r="D138" i="2"/>
  <c r="D139" i="2"/>
  <c r="D140" i="2"/>
  <c r="D141" i="2"/>
  <c r="D142" i="2"/>
  <c r="D143" i="2"/>
  <c r="D144" i="2"/>
  <c r="D145" i="2"/>
  <c r="D146" i="2"/>
  <c r="D147" i="2"/>
  <c r="D148" i="2"/>
  <c r="I97" i="2"/>
  <c r="I96" i="2"/>
  <c r="I95" i="2"/>
  <c r="I94" i="2"/>
  <c r="I93" i="2"/>
  <c r="I92" i="2"/>
  <c r="I91" i="2"/>
  <c r="I90" i="2"/>
  <c r="I89" i="2"/>
  <c r="I88" i="2"/>
  <c r="I87" i="2"/>
  <c r="I86" i="2"/>
  <c r="I85" i="2"/>
  <c r="I84" i="2"/>
  <c r="I83" i="2"/>
  <c r="I82" i="2"/>
  <c r="I81" i="2"/>
  <c r="I80" i="2"/>
  <c r="I79" i="2"/>
  <c r="I78" i="2"/>
  <c r="I77" i="2"/>
  <c r="I76" i="2"/>
  <c r="I75" i="2"/>
  <c r="I74" i="2"/>
  <c r="I73" i="2"/>
  <c r="I72" i="2"/>
  <c r="I71" i="2"/>
  <c r="I70" i="2"/>
  <c r="I69" i="2"/>
  <c r="I68" i="2"/>
  <c r="I67" i="2"/>
  <c r="I66" i="2"/>
  <c r="I65" i="2"/>
  <c r="I64" i="2"/>
  <c r="I63" i="2"/>
  <c r="I62" i="2"/>
  <c r="I61" i="2"/>
  <c r="I60" i="2"/>
  <c r="I59" i="2"/>
  <c r="I58" i="2"/>
  <c r="I57" i="2"/>
  <c r="I56" i="2"/>
  <c r="I55" i="2"/>
  <c r="I54" i="2"/>
  <c r="I53" i="2"/>
  <c r="I52" i="2"/>
  <c r="I51" i="2"/>
  <c r="I50" i="2"/>
  <c r="I49" i="2"/>
  <c r="I48" i="2"/>
  <c r="I47" i="2"/>
  <c r="I46" i="2"/>
  <c r="I45" i="2"/>
  <c r="I44" i="2"/>
  <c r="I43" i="2"/>
  <c r="I42" i="2"/>
  <c r="I41" i="2"/>
  <c r="I40" i="2"/>
  <c r="I39" i="2"/>
  <c r="I38" i="2"/>
  <c r="I37" i="2"/>
  <c r="I36" i="2"/>
  <c r="I35" i="2"/>
  <c r="I34" i="2"/>
  <c r="I33" i="2"/>
  <c r="I32" i="2"/>
  <c r="I31" i="2"/>
  <c r="I30" i="2"/>
  <c r="I29" i="2"/>
  <c r="I28" i="2"/>
  <c r="I27" i="2"/>
  <c r="I26" i="2"/>
  <c r="I25" i="2"/>
  <c r="I24" i="2"/>
  <c r="I23" i="2"/>
  <c r="I22" i="2"/>
  <c r="I21" i="2"/>
  <c r="I20" i="2"/>
  <c r="I19" i="2"/>
  <c r="I18" i="2"/>
  <c r="I17" i="2"/>
  <c r="I16" i="2"/>
  <c r="I15" i="2"/>
  <c r="I14" i="2"/>
  <c r="I13" i="2"/>
  <c r="I12" i="2"/>
  <c r="D3" i="5" l="1"/>
  <c r="C3" i="5"/>
  <c r="B3" i="5"/>
  <c r="D3" i="4"/>
  <c r="C3" i="4"/>
  <c r="B3" i="4"/>
  <c r="D3" i="13"/>
  <c r="C3" i="13"/>
  <c r="B3" i="13"/>
  <c r="D3" i="2"/>
  <c r="C3" i="2"/>
  <c r="B3" i="2"/>
  <c r="E37" i="1" l="1"/>
  <c r="E25" i="1"/>
  <c r="E70" i="1"/>
  <c r="E81" i="1"/>
  <c r="E80" i="1"/>
  <c r="E75" i="1"/>
  <c r="E74" i="1"/>
  <c r="E69" i="1"/>
  <c r="E56" i="1"/>
  <c r="E64" i="1"/>
  <c r="D348" i="13"/>
  <c r="D347" i="13"/>
  <c r="D87" i="13"/>
  <c r="D86" i="13"/>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c r="D28" i="13"/>
  <c r="D27" i="13"/>
  <c r="D26" i="13"/>
  <c r="D25" i="13"/>
  <c r="D24" i="13"/>
  <c r="D23" i="13"/>
  <c r="D22" i="13"/>
  <c r="D21" i="13"/>
  <c r="D20" i="13"/>
  <c r="D19" i="13"/>
  <c r="D18" i="13"/>
  <c r="D17" i="13"/>
  <c r="D16" i="13"/>
  <c r="D15" i="13"/>
  <c r="D14"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4" i="2"/>
  <c r="D85" i="2"/>
  <c r="D86" i="2"/>
  <c r="D87" i="2"/>
  <c r="D88" i="2"/>
  <c r="D89" i="2"/>
  <c r="D90" i="2"/>
  <c r="D91" i="2"/>
  <c r="D92" i="2"/>
  <c r="D93" i="2"/>
  <c r="D94" i="2"/>
  <c r="D95" i="2"/>
  <c r="D96" i="2"/>
  <c r="D97" i="2"/>
  <c r="D98" i="2"/>
  <c r="D99" i="2"/>
  <c r="D100" i="2"/>
  <c r="D101" i="2"/>
  <c r="D102" i="2"/>
  <c r="D103" i="2"/>
  <c r="D149" i="2"/>
  <c r="D150" i="2"/>
  <c r="D151" i="2"/>
  <c r="D152" i="2"/>
  <c r="D180"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<sst xmlns="http://schemas.openxmlformats.org/spreadsheetml/2006/main" count="6049" uniqueCount="401">
  <si>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</si>
  <si>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</si>
  <si>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</si>
  <si>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</si>
  <si>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</si>
  <si>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</si>
  <si>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</si>
  <si>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</si>
  <si>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</si>
  <si>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</si>
  <si>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</si>
  <si>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</si>
  <si>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</si>
  <si>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</si>
  <si>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</si>
  <si>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</si>
  <si>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</si>
  <si>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</si>
  <si>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</si>
  <si>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</si>
  <si>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</si>
  <si>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</si>
  <si>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</si>
  <si>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</si>
  <si>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</si>
  <si>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</si>
  <si>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</si>
  <si>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</si>
  <si>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</si>
  <si>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</si>
  <si>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</si>
  <si>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</si>
  <si>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</si>
  <si>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</si>
  <si>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</si>
  <si>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</si>
  <si>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</si>
  <si>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</si>
  <si>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</si>
  <si>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</si>
  <si>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</si>
  <si>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</si>
  <si>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</si>
  <si>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</si>
  <si>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</si>
  <si>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</si>
  <si>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</si>
  <si>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</si>
  <si>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</si>
  <si>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</si>
  <si>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</si>
  <si>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</si>
  <si>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</si>
  <si>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</si>
  <si>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</si>
  <si>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</si>
  <si>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</si>
  <si>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</si>
  <si>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</si>
  <si>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</si>
  <si>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</si>
  <si>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</si>
  <si>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</si>
  <si>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</si>
  <si>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</si>
  <si>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</si>
  <si>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</si>
  <si>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</si>
  <si>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</si>
  <si>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</si>
  <si>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</si>
  <si>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</si>
  <si>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</si>
  <si>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</si>
  <si>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</si>
  <si>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</si>
  <si>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</si>
  <si>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</si>
  <si>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</si>
  <si>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</si>
  <si>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</si>
  <si>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</si>
  <si>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</si>
  <si>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</si>
  <si>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</si>
  <si>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</si>
  <si>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</si>
  <si>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</si>
  <si>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</si>
  <si>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</si>
  <si>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</si>
  <si>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</si>
  <si>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</si>
  <si>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</si>
  <si>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</si>
  <si>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</si>
  <si>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</si>
  <si>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</si>
  <si>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</si>
  <si>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</si>
  <si>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</si>
  <si>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</si>
  <si>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</si>
  <si>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</si>
  <si>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</si>
  <si>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</si>
  <si>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</si>
  <si>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</si>
  <si>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</si>
  <si>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</si>
  <si>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</si>
  <si>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</si>
  <si>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</si>
  <si>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</si>
  <si>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</si>
  <si>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</si>
  <si>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</si>
  <si>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</si>
  <si>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</si>
  <si>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</si>
  <si>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</si>
  <si>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</si>
  <si>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</si>
  <si>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</si>
  <si>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</si>
  <si>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</si>
  <si>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</si>
  <si>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</si>
  <si>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</si>
  <si>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</si>
  <si>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</si>
  <si>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</si>
  <si>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</si>
  <si>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</si>
  <si>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</si>
  <si>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</si>
  <si>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</si>
  <si>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</si>
  <si>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</si>
  <si>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</si>
  <si>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</si>
  <si>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</si>
  <si>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</si>
  <si>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</si>
  <si>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</si>
  <si>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</si>
  <si>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</si>
  <si>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</si>
  <si>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</si>
  <si>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</si>
  <si>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</si>
  <si>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</si>
  <si>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</si>
  <si>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</si>
  <si>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</si>
  <si>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</si>
  <si>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</si>
  <si>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</si>
  <si>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</si>
  <si>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</si>
  <si>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</si>
  <si>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</si>
  <si>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</si>
  <si>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</si>
  <si>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</si>
  <si>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</si>
  <si>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</si>
  <si>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</si>
  <si>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</si>
  <si>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</si>
  <si>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</si>
  <si>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</si>
  <si>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</si>
  <si>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</si>
  <si>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</si>
  <si>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</si>
  <si>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</si>
  <si>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</si>
  <si>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</si>
  <si>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</si>
  <si>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</si>
  <si>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</si>
  <si>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</si>
  <si>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</si>
  <si>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</si>
  <si>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</si>
  <si>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</si>
  <si>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</si>
  <si>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</si>
  <si>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</si>
  <si>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</si>
  <si>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</si>
  <si>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</si>
  <si>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</si>
  <si>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</si>
  <si>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</si>
  <si>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</si>
  <si>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</si>
  <si>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</si>
  <si>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</si>
  <si>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</si>
  <si>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</si>
  <si>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</si>
  <si>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</si>
  <si>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</si>
  <si>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</si>
  <si>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</si>
  <si>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</si>
  <si>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</si>
  <si>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</si>
  <si>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</si>
  <si>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</si>
  <si>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</si>
  <si>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</si>
  <si>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</si>
  <si>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</si>
  <si>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</si>
  <si>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</si>
  <si>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</si>
  <si>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</si>
  <si>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</si>
  <si>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</si>
  <si>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</si>
  <si>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</si>
  <si>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</si>
  <si>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</si>
  <si>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</si>
  <si>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</si>
  <si>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</si>
  <si>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</si>
  <si>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</si>
  <si>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</si>
  <si>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</si>
  <si>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</si>
  <si>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</si>
  <si>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</si>
  <si>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</si>
  <si>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</si>
  <si>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</si>
  <si>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</si>
  <si>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</si>
  <si>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</si>
  <si>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</si>
  <si>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</si>
  <si>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</si>
  <si>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</si>
  <si>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</si>
  <si>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</si>
  <si>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</si>
  <si>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</si>
  <si>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</si>
  <si>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</si>
  <si>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</si>
  <si>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</si>
  <si>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</si>
  <si>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</si>
  <si>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</si>
  <si>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</si>
  <si>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</si>
  <si>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</si>
  <si>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</si>
  <si>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</si>
  <si>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</si>
  <si>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</si>
  <si>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</si>
  <si>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</si>
  <si>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</si>
  <si>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</si>
  <si>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</si>
  <si>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</si>
  <si>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</si>
  <si>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</si>
  <si>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</si>
  <si>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</si>
  <si>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</si>
  <si>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</si>
  <si>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</si>
  <si>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</si>
  <si>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</si>
  <si>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</si>
  <si>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</si>
  <si>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</si>
  <si>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</si>
  <si>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</si>
  <si>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</si>
  <si>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</si>
  <si>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</si>
  <si>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</si>
  <si>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</si>
  <si>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</si>
  <si>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</si>
  <si>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</si>
  <si>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</si>
  <si>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</si>
  <si>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</si>
  <si>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</si>
  <si>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</si>
  <si>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</si>
  <si>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</si>
  <si>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</si>
  <si>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</si>
  <si>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</si>
  <si>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</si>
  <si>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</si>
  <si>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</si>
  <si>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</si>
  <si>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</si>
  <si>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</si>
  <si>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</si>
  <si>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</si>
  <si>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</si>
  <si>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</si>
  <si>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</si>
  <si>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</si>
  <si>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</si>
  <si>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</si>
  <si>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</si>
  <si>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</si>
  <si>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</si>
  <si>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</si>
  <si>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</si>
  <si>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</si>
  <si>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</si>
  <si>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</si>
  <si>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</si>
  <si>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</si>
  <si>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</si>
  <si>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</si>
  <si>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</si>
  <si>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</si>
  <si>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</si>
  <si>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</si>
  <si>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</si>
  <si>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</si>
  <si>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</si>
  <si>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</si>
  <si>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</si>
  <si>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</si>
  <si>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</si>
  <si>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</si>
  <si>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</si>
  <si>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</si>
  <si>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</si>
  <si>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</si>
  <si>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</si>
  <si>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</si>
  <si>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</si>
  <si>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</si>
  <si>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</si>
  <si>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</si>
  <si>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</si>
  <si>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</si>
  <si>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</si>
  <si>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</si>
  <si>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</si>
  <si>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</si>
  <si>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</si>
  <si>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</si>
  <si>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</si>
  <si>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</si>
  <si>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</si>
  <si>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</si>
  <si>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</si>
  <si>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</si>
  <si>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</si>
  <si>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</si>
  <si>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</si>
  <si>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</si>
  <si>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</si>
  <si>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</si>
  <si>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</si>
  <si>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</si>
  <si>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</si>
  <si>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</si>
  <si>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</si>
  <si>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016331</t>
    <phoneticPr fontId="3"/>
  </si>
  <si>
    <t>北海道</t>
    <rPh sb="0" eb="3">
      <t>ホッカイドウ</t>
    </rPh>
    <phoneticPr fontId="3"/>
  </si>
  <si>
    <t>上士幌町</t>
    <rPh sb="0" eb="3">
      <t>カミシホロ</t>
    </rPh>
    <rPh sb="3" eb="4">
      <t>チョウ</t>
    </rPh>
    <phoneticPr fontId="3"/>
  </si>
  <si>
    <t>降雨</t>
  </si>
  <si>
    <t>降雪</t>
  </si>
  <si>
    <t>89％</t>
  </si>
  <si>
    <t>79％</t>
  </si>
  <si>
    <t>100％</t>
  </si>
  <si>
    <t>91％</t>
  </si>
  <si>
    <t>バス停停止位置変更</t>
  </si>
  <si>
    <t>バス停の選択し忘れ</t>
  </si>
  <si>
    <t>湿潤</t>
  </si>
  <si>
    <t>合流前で停止後、発車ボタンが表示されず。</t>
  </si>
  <si>
    <t>⑪</t>
  </si>
  <si>
    <t>後方車両に追い越しされた後、交差点付近で停止。</t>
  </si>
  <si>
    <t>⑤</t>
  </si>
  <si>
    <t>信号機前で停止。発車ボタン表示されず。</t>
  </si>
  <si>
    <t>左カーブ</t>
  </si>
  <si>
    <t>バス停選択ミス</t>
  </si>
  <si>
    <t>工事車両が停止していたため。</t>
  </si>
  <si>
    <t>対向車回避のため</t>
  </si>
  <si>
    <t>200以上</t>
  </si>
  <si>
    <t>ロータリー</t>
  </si>
  <si>
    <t>操作ミス</t>
  </si>
  <si>
    <t>遠隔監視員</t>
    <rPh sb="0" eb="2">
      <t>エンカク</t>
    </rPh>
    <rPh sb="2" eb="4">
      <t>カンシ</t>
    </rPh>
    <rPh sb="4" eb="5">
      <t>イン</t>
    </rPh>
    <phoneticPr fontId="3"/>
  </si>
  <si>
    <t>シートに直接記載</t>
    <rPh sb="4" eb="6">
      <t>チョクセツ</t>
    </rPh>
    <rPh sb="6" eb="8">
      <t>キサイ</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</si>
</sst>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 numFmtId="185" formatCode="###&quot;km&quot;"/>
    <numFmt numFmtId="186" formatCode="#,###&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10">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
      <patternFill patternType="solid">
        <fgColor rgb="FFFFF2CC"/>
        <bgColor rgb="FFFFF2CC"/>
      </patternFill>
    </fill>
  </fills>
  <borders count="57">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
      <left/>
      <right style="hair">
        <color rgb="FF000000"/>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rgb="FF000000"/>
      </left>
      <right style="thin">
        <color rgb="FF000000"/>
      </right>
      <top style="hair">
        <color rgb="FF000000"/>
      </top>
      <bottom style="hair">
        <color rgb="FF000000"/>
      </bottom>
      <diagonal/>
    </border>
    <border>
      <left/>
      <right/>
      <top style="hair">
        <color rgb="FF000000"/>
      </top>
      <bottom style="hair">
        <color rgb="FF000000"/>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32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Fill="1" applyBorder="1" applyAlignment="1">
      <alignment vertical="top"/>
    </xf>
    <xf numFmtId="0" fontId="4" fillId="0" borderId="7" xfId="1" applyFont="1" applyFill="1" applyBorder="1" applyAlignment="1">
      <alignment vertical="top" wrapText="1"/>
    </xf>
    <xf numFmtId="0" fontId="4" fillId="0" borderId="8" xfId="1" applyFont="1" applyFill="1" applyBorder="1" applyAlignment="1">
      <alignment vertical="top" wrapText="1"/>
    </xf>
    <xf numFmtId="0" fontId="4" fillId="0" borderId="5" xfId="1" applyFont="1" applyFill="1" applyBorder="1" applyAlignment="1">
      <alignment vertical="top" wrapText="1"/>
    </xf>
    <xf numFmtId="0" fontId="7" fillId="0" borderId="9" xfId="1" applyFont="1" applyFill="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0" xfId="1" applyFont="1" applyFill="1" applyBorder="1">
      <alignmen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0" xfId="1" applyFont="1" applyFill="1" applyBorder="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Border="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Fill="1" applyBorder="1" applyAlignment="1">
      <alignment vertical="top"/>
    </xf>
    <xf numFmtId="0" fontId="4" fillId="0" borderId="12" xfId="1" applyFont="1" applyFill="1" applyBorder="1" applyAlignment="1">
      <alignment vertical="top" wrapText="1"/>
    </xf>
    <xf numFmtId="0" fontId="4" fillId="0" borderId="16" xfId="1" applyFont="1" applyFill="1" applyBorder="1" applyAlignment="1">
      <alignment vertical="top" wrapText="1"/>
    </xf>
    <xf numFmtId="0" fontId="7" fillId="0" borderId="16" xfId="1" applyFont="1" applyFill="1" applyBorder="1" applyAlignment="1">
      <alignment vertical="top"/>
    </xf>
    <xf numFmtId="0" fontId="4" fillId="0" borderId="9" xfId="1" applyFont="1" applyFill="1" applyBorder="1" applyAlignment="1">
      <alignment vertical="top" wrapText="1"/>
    </xf>
    <xf numFmtId="0" fontId="4" fillId="0" borderId="13" xfId="1" applyFont="1" applyFill="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1" fillId="0" borderId="0" xfId="1" applyFill="1" applyAlignment="1"/>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pplyProtection="1">
      <alignment vertical="top" shrinkToFit="1"/>
    </xf>
    <xf numFmtId="0" fontId="5" fillId="4" borderId="3" xfId="1" applyFont="1" applyFill="1" applyBorder="1" applyAlignment="1" applyProtection="1">
      <alignment vertical="top" shrinkToFit="1"/>
    </xf>
    <xf numFmtId="0" fontId="5" fillId="4" borderId="3" xfId="1" applyFont="1" applyFill="1" applyBorder="1" applyAlignment="1" applyProtection="1">
      <alignment vertical="top" wrapText="1"/>
    </xf>
    <xf numFmtId="0" fontId="5" fillId="4" borderId="3" xfId="1" applyFont="1" applyFill="1" applyBorder="1" applyAlignment="1" applyProtection="1">
      <alignment vertical="top"/>
    </xf>
    <xf numFmtId="0" fontId="5" fillId="4" borderId="17" xfId="1" applyFont="1" applyFill="1" applyBorder="1" applyAlignment="1" applyProtection="1">
      <alignment vertical="top" wrapText="1"/>
    </xf>
    <xf numFmtId="0" fontId="4" fillId="6" borderId="24" xfId="1" applyFont="1" applyFill="1" applyBorder="1" applyAlignment="1" applyProtection="1">
      <alignment horizontal="left" vertical="center"/>
      <protection locked="0"/>
    </xf>
    <xf numFmtId="0" fontId="4" fillId="6" borderId="7" xfId="1" applyFont="1" applyFill="1" applyBorder="1" applyAlignment="1" applyProtection="1">
      <alignment horizontal="lef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9" xfId="1" applyFont="1" applyFill="1" applyBorder="1" applyAlignment="1" applyProtection="1">
      <alignment vertical="center" wrapText="1"/>
      <protection locked="0"/>
    </xf>
    <xf numFmtId="0" fontId="4" fillId="6" borderId="5"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4" fillId="0" borderId="11" xfId="1" applyFont="1" applyFill="1" applyBorder="1" applyAlignment="1">
      <alignment vertical="top" wrapText="1"/>
    </xf>
    <xf numFmtId="0" fontId="7" fillId="0" borderId="11" xfId="1" applyFont="1" applyFill="1" applyBorder="1" applyAlignment="1">
      <alignment vertical="top"/>
    </xf>
    <xf numFmtId="0" fontId="4" fillId="0" borderId="10" xfId="1" applyFont="1" applyFill="1" applyBorder="1" applyAlignment="1">
      <alignment vertical="top" wrapText="1"/>
    </xf>
    <xf numFmtId="0" fontId="4" fillId="0" borderId="6" xfId="1" applyFont="1" applyFill="1" applyBorder="1" applyAlignment="1">
      <alignment vertical="top" wrapText="1"/>
    </xf>
    <xf numFmtId="0" fontId="7" fillId="0" borderId="6" xfId="1" applyFont="1" applyFill="1" applyBorder="1" applyAlignment="1">
      <alignment vertical="top"/>
    </xf>
    <xf numFmtId="0" fontId="4" fillId="0" borderId="3" xfId="1" applyFont="1" applyFill="1" applyBorder="1" applyAlignment="1">
      <alignment vertical="top" wrapText="1"/>
    </xf>
    <xf numFmtId="0" fontId="7" fillId="0" borderId="9" xfId="1" applyFont="1" applyFill="1" applyBorder="1" applyAlignment="1">
      <alignment vertical="top" shrinkToFit="1"/>
    </xf>
    <xf numFmtId="0" fontId="8" fillId="0" borderId="3" xfId="1" applyFont="1" applyFill="1" applyBorder="1" applyAlignment="1">
      <alignment vertical="top" shrinkToFit="1"/>
    </xf>
    <xf numFmtId="0" fontId="7" fillId="0" borderId="2" xfId="1" applyFont="1" applyFill="1" applyBorder="1" applyAlignment="1">
      <alignment vertical="top"/>
    </xf>
    <xf numFmtId="0" fontId="4" fillId="0" borderId="2" xfId="1" applyFont="1" applyFill="1" applyBorder="1" applyAlignment="1">
      <alignment vertical="top" wrapText="1"/>
    </xf>
    <xf numFmtId="0" fontId="7" fillId="0" borderId="12" xfId="1" applyFont="1" applyFill="1" applyBorder="1" applyAlignment="1">
      <alignment vertical="top"/>
    </xf>
    <xf numFmtId="0" fontId="4" fillId="0" borderId="12" xfId="1" applyFont="1" applyFill="1" applyBorder="1" applyAlignment="1">
      <alignment vertical="top"/>
    </xf>
    <xf numFmtId="0" fontId="4" fillId="0" borderId="13" xfId="1" applyFont="1" applyFill="1" applyBorder="1" applyAlignment="1">
      <alignment vertical="top"/>
    </xf>
    <xf numFmtId="0" fontId="7" fillId="0" borderId="13" xfId="1" applyFont="1" applyFill="1" applyBorder="1" applyAlignment="1">
      <alignment vertical="top"/>
    </xf>
    <xf numFmtId="0" fontId="4" fillId="0" borderId="8" xfId="1" applyFont="1" applyFill="1" applyBorder="1" applyAlignment="1">
      <alignment vertical="top"/>
    </xf>
    <xf numFmtId="0" fontId="4" fillId="0" borderId="14" xfId="1" applyFont="1" applyFill="1" applyBorder="1" applyAlignment="1">
      <alignment vertical="top" wrapText="1"/>
    </xf>
    <xf numFmtId="0" fontId="7" fillId="0" borderId="14" xfId="1" applyFont="1" applyFill="1" applyBorder="1" applyAlignment="1">
      <alignment vertical="top"/>
    </xf>
    <xf numFmtId="0" fontId="4" fillId="0" borderId="15" xfId="1" applyFont="1" applyFill="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NumberFormat="1" applyFont="1" applyFill="1">
      <alignment vertical="center"/>
    </xf>
    <xf numFmtId="0" fontId="4" fillId="2" borderId="0" xfId="1" applyFont="1" applyFill="1" applyProtection="1">
      <alignment vertical="center"/>
      <protection hidden="1"/>
    </xf>
    <xf numFmtId="0" fontId="4" fillId="2" borderId="0" xfId="1" applyNumberFormat="1" applyFont="1" applyFill="1" applyProtection="1">
      <alignment vertical="center"/>
      <protection hidden="1"/>
    </xf>
    <xf numFmtId="182" fontId="13" fillId="9" borderId="50" xfId="0" applyNumberFormat="1" applyFont="1" applyFill="1" applyBorder="1" applyAlignment="1" applyProtection="1">
      <alignment vertical="center"/>
      <protection locked="0"/>
    </xf>
    <xf numFmtId="20" fontId="13" fillId="7" borderId="51" xfId="0" applyNumberFormat="1" applyFont="1" applyFill="1" applyBorder="1" applyAlignment="1" applyProtection="1">
      <alignment vertical="center"/>
      <protection locked="0"/>
    </xf>
    <xf numFmtId="178" fontId="13" fillId="7" borderId="51" xfId="0" applyNumberFormat="1" applyFont="1" applyFill="1" applyBorder="1" applyAlignment="1" applyProtection="1">
      <alignment vertical="center"/>
      <protection locked="0"/>
    </xf>
    <xf numFmtId="0" fontId="13" fillId="7" borderId="52" xfId="0" applyFont="1" applyFill="1" applyBorder="1" applyAlignment="1" applyProtection="1">
      <alignment vertical="center"/>
      <protection locked="0"/>
    </xf>
    <xf numFmtId="180" fontId="13" fillId="7" borderId="52" xfId="0" applyNumberFormat="1" applyFont="1" applyFill="1" applyBorder="1" applyAlignment="1" applyProtection="1">
      <alignment vertical="center"/>
      <protection locked="0"/>
    </xf>
    <xf numFmtId="179" fontId="13" fillId="7" borderId="51" xfId="0" applyNumberFormat="1" applyFont="1" applyFill="1" applyBorder="1" applyAlignment="1" applyProtection="1">
      <alignment vertical="center"/>
      <protection locked="0"/>
    </xf>
    <xf numFmtId="185" fontId="13" fillId="7" borderId="51" xfId="0" applyNumberFormat="1" applyFont="1" applyFill="1" applyBorder="1" applyAlignment="1" applyProtection="1">
      <alignment vertical="center"/>
      <protection locked="0"/>
    </xf>
    <xf numFmtId="176" fontId="4" fillId="3" borderId="12" xfId="1" applyNumberFormat="1" applyFont="1" applyFill="1" applyBorder="1" applyProtection="1">
      <alignment vertical="center"/>
      <protection locked="0"/>
    </xf>
    <xf numFmtId="0" fontId="4" fillId="6" borderId="13" xfId="1" applyFont="1" applyFill="1" applyBorder="1" applyAlignment="1" applyProtection="1">
      <alignment horizontal="left" vertical="center"/>
      <protection locked="0"/>
    </xf>
    <xf numFmtId="177" fontId="4" fillId="3" borderId="13" xfId="1" applyNumberFormat="1" applyFont="1" applyFill="1" applyBorder="1" applyProtection="1">
      <alignment vertical="center"/>
      <protection locked="0"/>
    </xf>
    <xf numFmtId="178" fontId="4" fillId="3" borderId="13" xfId="1" applyNumberFormat="1" applyFont="1" applyFill="1" applyBorder="1" applyProtection="1">
      <alignment vertical="center"/>
      <protection locked="0"/>
    </xf>
    <xf numFmtId="0" fontId="4" fillId="3" borderId="53" xfId="1" applyFont="1" applyFill="1" applyBorder="1" applyProtection="1">
      <alignment vertical="center"/>
      <protection locked="0"/>
    </xf>
    <xf numFmtId="180" fontId="4" fillId="3" borderId="53" xfId="1" applyNumberFormat="1" applyFont="1" applyFill="1" applyBorder="1" applyProtection="1">
      <alignment vertical="center"/>
      <protection locked="0"/>
    </xf>
    <xf numFmtId="179" fontId="4" fillId="3" borderId="13" xfId="1" applyNumberFormat="1" applyFont="1" applyFill="1" applyBorder="1" applyProtection="1">
      <alignment vertical="center"/>
      <protection locked="0"/>
    </xf>
    <xf numFmtId="179" fontId="4" fillId="3" borderId="53" xfId="1" applyNumberFormat="1" applyFont="1" applyFill="1" applyBorder="1" applyProtection="1">
      <alignment vertical="center"/>
      <protection locked="0"/>
    </xf>
    <xf numFmtId="181" fontId="4" fillId="3" borderId="13" xfId="1" applyNumberFormat="1" applyFont="1" applyFill="1" applyBorder="1" applyProtection="1">
      <alignment vertical="center"/>
      <protection locked="0"/>
    </xf>
    <xf numFmtId="181" fontId="4" fillId="3" borderId="54" xfId="1" applyNumberFormat="1" applyFont="1" applyFill="1" applyBorder="1" applyProtection="1">
      <alignment vertical="center"/>
      <protection locked="0"/>
    </xf>
    <xf numFmtId="9" fontId="13" fillId="7" borderId="51" xfId="0" applyNumberFormat="1" applyFont="1" applyFill="1" applyBorder="1" applyAlignment="1" applyProtection="1">
      <alignment vertical="center"/>
      <protection locked="0"/>
    </xf>
    <xf numFmtId="9" fontId="13" fillId="7" borderId="55" xfId="0" applyNumberFormat="1" applyFont="1" applyFill="1" applyBorder="1" applyAlignment="1" applyProtection="1">
      <alignment vertical="center"/>
      <protection locked="0"/>
    </xf>
    <xf numFmtId="179" fontId="13" fillId="7" borderId="52" xfId="0" applyNumberFormat="1" applyFont="1" applyFill="1" applyBorder="1" applyAlignment="1" applyProtection="1">
      <alignment vertical="center"/>
      <protection locked="0"/>
    </xf>
    <xf numFmtId="0" fontId="13" fillId="7" borderId="51" xfId="0" applyFont="1" applyFill="1" applyBorder="1" applyAlignment="1" applyProtection="1">
      <alignment horizontal="right" vertical="center"/>
      <protection locked="0"/>
    </xf>
    <xf numFmtId="0" fontId="13" fillId="7" borderId="55" xfId="0" applyFont="1" applyFill="1" applyBorder="1" applyAlignment="1" applyProtection="1">
      <alignment horizontal="right" vertical="center"/>
      <protection locked="0"/>
    </xf>
    <xf numFmtId="182" fontId="13" fillId="9" borderId="50" xfId="0" applyNumberFormat="1" applyFont="1" applyFill="1" applyBorder="1" applyAlignment="1" applyProtection="1">
      <alignment horizontal="right" vertical="center"/>
      <protection locked="0"/>
    </xf>
    <xf numFmtId="182" fontId="13" fillId="7" borderId="50" xfId="0" applyNumberFormat="1" applyFont="1" applyFill="1" applyBorder="1" applyAlignment="1" applyProtection="1">
      <alignment horizontal="right" vertical="center"/>
      <protection locked="0"/>
    </xf>
    <xf numFmtId="20" fontId="13" fillId="7" borderId="51" xfId="0" applyNumberFormat="1" applyFont="1" applyFill="1" applyBorder="1" applyAlignment="1" applyProtection="1">
      <alignment horizontal="left" vertical="center"/>
      <protection locked="0"/>
    </xf>
    <xf numFmtId="0" fontId="13" fillId="7" borderId="52" xfId="0" applyFont="1" applyFill="1" applyBorder="1" applyAlignment="1" applyProtection="1">
      <alignment horizontal="left" vertical="center"/>
      <protection locked="0"/>
    </xf>
    <xf numFmtId="0" fontId="13" fillId="7" borderId="51" xfId="0" applyFont="1" applyFill="1" applyBorder="1" applyAlignment="1" applyProtection="1">
      <alignment horizontal="left" vertical="center" wrapText="1"/>
      <protection locked="0"/>
    </xf>
    <xf numFmtId="186" fontId="13" fillId="7" borderId="52" xfId="0" applyNumberFormat="1" applyFont="1" applyFill="1" applyBorder="1" applyAlignment="1" applyProtection="1">
      <alignment horizontal="left" vertical="center" wrapText="1"/>
      <protection locked="0"/>
    </xf>
    <xf numFmtId="0" fontId="13" fillId="7" borderId="52" xfId="0" applyFont="1" applyFill="1" applyBorder="1" applyAlignment="1" applyProtection="1">
      <alignment horizontal="left" vertical="center" wrapText="1"/>
      <protection locked="0"/>
    </xf>
    <xf numFmtId="0" fontId="13" fillId="7" borderId="56" xfId="0" applyFont="1" applyFill="1" applyBorder="1" applyAlignment="1" applyProtection="1">
      <alignment horizontal="left" vertical="center" wrapText="1"/>
      <protection locked="0"/>
    </xf>
    <xf numFmtId="0" fontId="13" fillId="7" borderId="51" xfId="0" applyFont="1" applyFill="1" applyBorder="1" applyAlignment="1" applyProtection="1">
      <alignment horizontal="left" vertical="center"/>
      <protection locked="0"/>
    </xf>
    <xf numFmtId="0" fontId="13" fillId="7" borderId="55" xfId="0" applyFont="1" applyFill="1" applyBorder="1" applyAlignment="1" applyProtection="1">
      <alignment horizontal="left" vertical="center" wrapText="1"/>
      <protection locked="0"/>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xf numFmtId="3" fontId="4" fillId="3" borderId="7" xfId="1" applyNumberFormat="1" applyFont="1" applyFill="1" applyBorder="1" applyAlignment="1" applyProtection="1">
      <alignment vertical="top" wrapText="1"/>
      <protection locked="0"/>
    </xf>
  </cellXfs>
  <cellStyles count="4">
    <cellStyle name="ハイパーリンク" xfId="3" builtinId="8"/>
    <cellStyle name="ハイパーリンク 2" xfId="2"/>
    <cellStyle name="標準" xfId="0" builtinId="0"/>
    <cellStyle name="標準 2" xfId="1"/>
  </cellStyles>
  <dxfs count="11">
    <dxf>
      <fill>
        <patternFill>
          <bgColor theme="7" tint="0.79998168889431442"/>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oneCellAnchor>
    <xdr:from>
      <xdr:col>25</xdr:col>
      <xdr:colOff>0</xdr:colOff>
      <xdr:row>17</xdr:row>
      <xdr:rowOff>0</xdr:rowOff>
    </xdr:from>
    <xdr:ext cx="5919520" cy="4027714"/>
    <xdr:grpSp>
      <xdr:nvGrpSpPr>
        <xdr:cNvPr id="24" name="Shape 6" title="図形描画"/>
        <xdr:cNvGrpSpPr/>
      </xdr:nvGrpSpPr>
      <xdr:grpSpPr>
        <a:xfrm>
          <a:off x="36601400" y="5321300"/>
          <a:ext cx="5919520" cy="4027714"/>
          <a:chOff x="152400" y="152400"/>
          <a:chExt cx="8153400" cy="5534025"/>
        </a:xfrm>
      </xdr:grpSpPr>
      <xdr:pic>
        <xdr:nvPicPr>
          <xdr:cNvPr id="25" name="Shape 7"/>
          <xdr:cNvPicPr preferRelativeResize="0"/>
        </xdr:nvPicPr>
        <xdr:blipFill>
          <a:blip xmlns:r="http://schemas.openxmlformats.org/officeDocument/2006/relationships" r:embed="rId1">
            <a:alphaModFix/>
          </a:blip>
          <a:stretch>
            <a:fillRect/>
          </a:stretch>
        </xdr:blipFill>
        <xdr:spPr>
          <a:xfrm>
            <a:off x="152400" y="152400"/>
            <a:ext cx="8153400" cy="5534025"/>
          </a:xfrm>
          <a:prstGeom prst="rect">
            <a:avLst/>
          </a:prstGeom>
          <a:noFill/>
          <a:ln>
            <a:noFill/>
          </a:ln>
        </xdr:spPr>
      </xdr:pic>
      <xdr:sp macro="" textlink="">
        <xdr:nvSpPr>
          <xdr:cNvPr id="26" name="Shape 8"/>
          <xdr:cNvSpPr txBox="1"/>
        </xdr:nvSpPr>
        <xdr:spPr>
          <a:xfrm>
            <a:off x="6140975" y="1887725"/>
            <a:ext cx="381600" cy="361500"/>
          </a:xfrm>
          <a:prstGeom prst="rect">
            <a:avLst/>
          </a:prstGeom>
          <a:noFill/>
          <a:ln>
            <a:noFill/>
          </a:ln>
        </xdr:spPr>
        <xdr:txBody>
          <a:bodyPr spcFirstLastPara="1" wrap="square" lIns="91425" tIns="91425" rIns="91425" bIns="91425" anchor="ctr" anchorCtr="0">
            <a:noAutofit/>
          </a:bodyPr>
          <a:lstStyle/>
          <a:p>
            <a:pPr marL="0" lvl="0" indent="0" algn="ctr" rtl="0">
              <a:spcBef>
                <a:spcPts val="0"/>
              </a:spcBef>
              <a:spcAft>
                <a:spcPts val="0"/>
              </a:spcAft>
              <a:buNone/>
            </a:pPr>
            <a:r>
              <a:rPr lang="en-US" sz="1900">
                <a:solidFill>
                  <a:srgbClr val="FF0000"/>
                </a:solidFill>
                <a:latin typeface="Impact"/>
                <a:ea typeface="Impact"/>
                <a:cs typeface="Impact"/>
                <a:sym typeface="Impact"/>
              </a:rPr>
              <a:t>1</a:t>
            </a:r>
            <a:endParaRPr sz="1900">
              <a:solidFill>
                <a:srgbClr val="FF0000"/>
              </a:solidFill>
              <a:latin typeface="Impact"/>
              <a:ea typeface="Impact"/>
              <a:cs typeface="Impact"/>
              <a:sym typeface="Impact"/>
            </a:endParaRPr>
          </a:p>
        </xdr:txBody>
      </xdr:sp>
      <xdr:sp macro="" textlink="">
        <xdr:nvSpPr>
          <xdr:cNvPr id="27" name="Shape 9"/>
          <xdr:cNvSpPr txBox="1"/>
        </xdr:nvSpPr>
        <xdr:spPr>
          <a:xfrm>
            <a:off x="6584575" y="2249225"/>
            <a:ext cx="381600" cy="361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r>
              <a:rPr lang="en-US" sz="1900">
                <a:solidFill>
                  <a:srgbClr val="FF0000"/>
                </a:solidFill>
                <a:latin typeface="Impact"/>
                <a:ea typeface="Impact"/>
                <a:cs typeface="Impact"/>
                <a:sym typeface="Impact"/>
              </a:rPr>
              <a:t>2</a:t>
            </a:r>
            <a:endParaRPr sz="1900">
              <a:solidFill>
                <a:srgbClr val="FF0000"/>
              </a:solidFill>
              <a:latin typeface="Impact"/>
              <a:ea typeface="Impact"/>
              <a:cs typeface="Impact"/>
              <a:sym typeface="Impact"/>
            </a:endParaRPr>
          </a:p>
        </xdr:txBody>
      </xdr:sp>
      <xdr:sp macro="" textlink="">
        <xdr:nvSpPr>
          <xdr:cNvPr id="28" name="Shape 10"/>
          <xdr:cNvSpPr txBox="1"/>
        </xdr:nvSpPr>
        <xdr:spPr>
          <a:xfrm>
            <a:off x="7158700" y="1887725"/>
            <a:ext cx="381600" cy="361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r>
              <a:rPr lang="en-US" sz="1900">
                <a:solidFill>
                  <a:srgbClr val="FF0000"/>
                </a:solidFill>
                <a:latin typeface="Impact"/>
                <a:ea typeface="Impact"/>
                <a:cs typeface="Impact"/>
                <a:sym typeface="Impact"/>
              </a:rPr>
              <a:t>3</a:t>
            </a:r>
            <a:endParaRPr sz="1900">
              <a:solidFill>
                <a:srgbClr val="FF0000"/>
              </a:solidFill>
              <a:latin typeface="Impact"/>
              <a:ea typeface="Impact"/>
              <a:cs typeface="Impact"/>
              <a:sym typeface="Impact"/>
            </a:endParaRPr>
          </a:p>
        </xdr:txBody>
      </xdr:sp>
      <xdr:sp macro="" textlink="">
        <xdr:nvSpPr>
          <xdr:cNvPr id="29" name="Shape 11"/>
          <xdr:cNvSpPr txBox="1"/>
        </xdr:nvSpPr>
        <xdr:spPr>
          <a:xfrm>
            <a:off x="6202975" y="1437650"/>
            <a:ext cx="381600" cy="361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r>
              <a:rPr lang="en-US" sz="1900">
                <a:solidFill>
                  <a:srgbClr val="FF0000"/>
                </a:solidFill>
                <a:latin typeface="Impact"/>
                <a:ea typeface="Impact"/>
                <a:cs typeface="Impact"/>
                <a:sym typeface="Impact"/>
              </a:rPr>
              <a:t>4</a:t>
            </a:r>
            <a:endParaRPr sz="1900">
              <a:solidFill>
                <a:srgbClr val="FF0000"/>
              </a:solidFill>
              <a:latin typeface="Impact"/>
              <a:ea typeface="Impact"/>
              <a:cs typeface="Impact"/>
              <a:sym typeface="Impact"/>
            </a:endParaRPr>
          </a:p>
        </xdr:txBody>
      </xdr:sp>
      <xdr:sp macro="" textlink="">
        <xdr:nvSpPr>
          <xdr:cNvPr id="30" name="Shape 12"/>
          <xdr:cNvSpPr txBox="1"/>
        </xdr:nvSpPr>
        <xdr:spPr>
          <a:xfrm>
            <a:off x="5562150" y="1329000"/>
            <a:ext cx="381600" cy="361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r>
              <a:rPr lang="en-US" sz="1900">
                <a:solidFill>
                  <a:srgbClr val="FF0000"/>
                </a:solidFill>
                <a:latin typeface="Impact"/>
                <a:ea typeface="Impact"/>
                <a:cs typeface="Impact"/>
                <a:sym typeface="Impact"/>
              </a:rPr>
              <a:t>5</a:t>
            </a:r>
            <a:endParaRPr sz="1900">
              <a:solidFill>
                <a:srgbClr val="FF0000"/>
              </a:solidFill>
              <a:latin typeface="Impact"/>
              <a:ea typeface="Impact"/>
              <a:cs typeface="Impact"/>
              <a:sym typeface="Impact"/>
            </a:endParaRPr>
          </a:p>
        </xdr:txBody>
      </xdr:sp>
      <xdr:sp macro="" textlink="">
        <xdr:nvSpPr>
          <xdr:cNvPr id="31" name="Shape 13"/>
          <xdr:cNvSpPr txBox="1"/>
        </xdr:nvSpPr>
        <xdr:spPr>
          <a:xfrm>
            <a:off x="5658975" y="868900"/>
            <a:ext cx="381600" cy="361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r>
              <a:rPr lang="en-US" sz="1900">
                <a:solidFill>
                  <a:srgbClr val="FF0000"/>
                </a:solidFill>
                <a:latin typeface="Impact"/>
                <a:ea typeface="Impact"/>
                <a:cs typeface="Impact"/>
                <a:sym typeface="Impact"/>
              </a:rPr>
              <a:t>6</a:t>
            </a:r>
            <a:endParaRPr sz="1900">
              <a:solidFill>
                <a:srgbClr val="FF0000"/>
              </a:solidFill>
              <a:latin typeface="Impact"/>
              <a:ea typeface="Impact"/>
              <a:cs typeface="Impact"/>
              <a:sym typeface="Impact"/>
            </a:endParaRPr>
          </a:p>
        </xdr:txBody>
      </xdr:sp>
      <xdr:sp macro="" textlink="">
        <xdr:nvSpPr>
          <xdr:cNvPr id="32" name="Shape 14"/>
          <xdr:cNvSpPr txBox="1"/>
        </xdr:nvSpPr>
        <xdr:spPr>
          <a:xfrm>
            <a:off x="4967925" y="1151825"/>
            <a:ext cx="381600" cy="361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r>
              <a:rPr lang="en-US" sz="1900">
                <a:solidFill>
                  <a:srgbClr val="FF0000"/>
                </a:solidFill>
                <a:latin typeface="Impact"/>
                <a:ea typeface="Impact"/>
                <a:cs typeface="Impact"/>
                <a:sym typeface="Impact"/>
              </a:rPr>
              <a:t>7</a:t>
            </a:r>
            <a:endParaRPr sz="1900">
              <a:solidFill>
                <a:srgbClr val="FF0000"/>
              </a:solidFill>
              <a:latin typeface="Impact"/>
              <a:ea typeface="Impact"/>
              <a:cs typeface="Impact"/>
              <a:sym typeface="Impact"/>
            </a:endParaRPr>
          </a:p>
        </xdr:txBody>
      </xdr:sp>
      <xdr:sp macro="" textlink="">
        <xdr:nvSpPr>
          <xdr:cNvPr id="33" name="Shape 15"/>
          <xdr:cNvSpPr txBox="1"/>
        </xdr:nvSpPr>
        <xdr:spPr>
          <a:xfrm>
            <a:off x="4638350" y="1841100"/>
            <a:ext cx="381600" cy="361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r>
              <a:rPr lang="en-US" sz="1900">
                <a:solidFill>
                  <a:srgbClr val="FF0000"/>
                </a:solidFill>
                <a:latin typeface="Impact"/>
                <a:ea typeface="Impact"/>
                <a:cs typeface="Impact"/>
                <a:sym typeface="Impact"/>
              </a:rPr>
              <a:t>8</a:t>
            </a:r>
            <a:endParaRPr sz="1900">
              <a:solidFill>
                <a:srgbClr val="FF0000"/>
              </a:solidFill>
              <a:latin typeface="Impact"/>
              <a:ea typeface="Impact"/>
              <a:cs typeface="Impact"/>
              <a:sym typeface="Impact"/>
            </a:endParaRPr>
          </a:p>
        </xdr:txBody>
      </xdr:sp>
      <xdr:sp macro="" textlink="">
        <xdr:nvSpPr>
          <xdr:cNvPr id="34" name="Shape 16"/>
          <xdr:cNvSpPr txBox="1"/>
        </xdr:nvSpPr>
        <xdr:spPr>
          <a:xfrm>
            <a:off x="4449350" y="2738663"/>
            <a:ext cx="381600" cy="361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r>
              <a:rPr lang="en-US" sz="1900">
                <a:solidFill>
                  <a:srgbClr val="FF0000"/>
                </a:solidFill>
                <a:latin typeface="Impact"/>
                <a:ea typeface="Impact"/>
                <a:cs typeface="Impact"/>
                <a:sym typeface="Impact"/>
              </a:rPr>
              <a:t>9</a:t>
            </a:r>
            <a:endParaRPr sz="1900">
              <a:solidFill>
                <a:srgbClr val="FF0000"/>
              </a:solidFill>
              <a:latin typeface="Impact"/>
              <a:ea typeface="Impact"/>
              <a:cs typeface="Impact"/>
              <a:sym typeface="Impact"/>
            </a:endParaRPr>
          </a:p>
        </xdr:txBody>
      </xdr:sp>
      <xdr:sp macro="" textlink="">
        <xdr:nvSpPr>
          <xdr:cNvPr id="35" name="Shape 17"/>
          <xdr:cNvSpPr txBox="1"/>
        </xdr:nvSpPr>
        <xdr:spPr>
          <a:xfrm>
            <a:off x="4032900" y="4937325"/>
            <a:ext cx="539100" cy="361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r>
              <a:rPr lang="en-US" sz="1900">
                <a:solidFill>
                  <a:srgbClr val="FF0000"/>
                </a:solidFill>
                <a:latin typeface="Impact"/>
                <a:ea typeface="Impact"/>
                <a:cs typeface="Impact"/>
                <a:sym typeface="Impact"/>
              </a:rPr>
              <a:t>10</a:t>
            </a:r>
            <a:endParaRPr sz="1900">
              <a:solidFill>
                <a:srgbClr val="FF0000"/>
              </a:solidFill>
              <a:latin typeface="Impact"/>
              <a:ea typeface="Impact"/>
              <a:cs typeface="Impact"/>
              <a:sym typeface="Impact"/>
            </a:endParaRPr>
          </a:p>
        </xdr:txBody>
      </xdr:sp>
      <xdr:sp macro="" textlink="">
        <xdr:nvSpPr>
          <xdr:cNvPr id="36" name="Shape 18"/>
          <xdr:cNvSpPr txBox="1"/>
        </xdr:nvSpPr>
        <xdr:spPr>
          <a:xfrm>
            <a:off x="4638350" y="4995750"/>
            <a:ext cx="381600" cy="361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r>
              <a:rPr lang="en-US" sz="1900">
                <a:solidFill>
                  <a:srgbClr val="FF0000"/>
                </a:solidFill>
                <a:latin typeface="Impact"/>
                <a:ea typeface="Impact"/>
                <a:cs typeface="Impact"/>
                <a:sym typeface="Impact"/>
              </a:rPr>
              <a:t>11</a:t>
            </a:r>
            <a:endParaRPr sz="1900">
              <a:solidFill>
                <a:srgbClr val="FF0000"/>
              </a:solidFill>
              <a:latin typeface="Impact"/>
              <a:ea typeface="Impact"/>
              <a:cs typeface="Impact"/>
              <a:sym typeface="Impact"/>
            </a:endParaRPr>
          </a:p>
        </xdr:txBody>
      </xdr:sp>
      <xdr:sp macro="" textlink="">
        <xdr:nvSpPr>
          <xdr:cNvPr id="37" name="Shape 19"/>
          <xdr:cNvSpPr txBox="1"/>
        </xdr:nvSpPr>
        <xdr:spPr>
          <a:xfrm>
            <a:off x="4818825" y="5238525"/>
            <a:ext cx="679800" cy="361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r>
              <a:rPr lang="en-US" sz="1900">
                <a:solidFill>
                  <a:srgbClr val="FF0000"/>
                </a:solidFill>
                <a:latin typeface="Impact"/>
                <a:ea typeface="Impact"/>
                <a:cs typeface="Impact"/>
                <a:sym typeface="Impact"/>
              </a:rPr>
              <a:t>12</a:t>
            </a:r>
            <a:endParaRPr sz="1900">
              <a:solidFill>
                <a:srgbClr val="FF0000"/>
              </a:solidFill>
              <a:latin typeface="Impact"/>
              <a:ea typeface="Impact"/>
              <a:cs typeface="Impact"/>
              <a:sym typeface="Impact"/>
            </a:endParaRPr>
          </a:p>
        </xdr:txBody>
      </xdr:sp>
      <xdr:sp macro="" textlink="">
        <xdr:nvSpPr>
          <xdr:cNvPr id="38" name="Shape 20"/>
          <xdr:cNvSpPr txBox="1"/>
        </xdr:nvSpPr>
        <xdr:spPr>
          <a:xfrm>
            <a:off x="5658975" y="3583550"/>
            <a:ext cx="679800" cy="361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r>
              <a:rPr lang="en-US" sz="1900">
                <a:solidFill>
                  <a:srgbClr val="FF0000"/>
                </a:solidFill>
                <a:latin typeface="Impact"/>
                <a:ea typeface="Impact"/>
                <a:cs typeface="Impact"/>
                <a:sym typeface="Impact"/>
              </a:rPr>
              <a:t>13</a:t>
            </a:r>
            <a:endParaRPr sz="1900">
              <a:solidFill>
                <a:srgbClr val="FF0000"/>
              </a:solidFill>
              <a:latin typeface="Impact"/>
              <a:ea typeface="Impact"/>
              <a:cs typeface="Impact"/>
              <a:sym typeface="Impact"/>
            </a:endParaRPr>
          </a:p>
        </xdr:txBody>
      </xdr:sp>
      <xdr:sp macro="" textlink="">
        <xdr:nvSpPr>
          <xdr:cNvPr id="39" name="Shape 21"/>
          <xdr:cNvSpPr txBox="1"/>
        </xdr:nvSpPr>
        <xdr:spPr>
          <a:xfrm>
            <a:off x="5562138" y="2610725"/>
            <a:ext cx="679800" cy="361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r>
              <a:rPr lang="en-US" sz="1900">
                <a:solidFill>
                  <a:srgbClr val="FF0000"/>
                </a:solidFill>
                <a:latin typeface="Impact"/>
                <a:ea typeface="Impact"/>
                <a:cs typeface="Impact"/>
                <a:sym typeface="Impact"/>
              </a:rPr>
              <a:t>14</a:t>
            </a:r>
            <a:endParaRPr sz="1900">
              <a:solidFill>
                <a:srgbClr val="FF0000"/>
              </a:solidFill>
              <a:latin typeface="Impact"/>
              <a:ea typeface="Impact"/>
              <a:cs typeface="Impact"/>
              <a:sym typeface="Impact"/>
            </a:endParaRPr>
          </a:p>
        </xdr:txBody>
      </xdr:sp>
      <xdr:sp macro="" textlink="">
        <xdr:nvSpPr>
          <xdr:cNvPr id="40" name="Shape 22"/>
          <xdr:cNvSpPr txBox="1"/>
        </xdr:nvSpPr>
        <xdr:spPr>
          <a:xfrm>
            <a:off x="3284613" y="1690500"/>
            <a:ext cx="679800" cy="361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r>
              <a:rPr lang="en-US" sz="1900">
                <a:solidFill>
                  <a:srgbClr val="FF0000"/>
                </a:solidFill>
                <a:latin typeface="Impact"/>
                <a:ea typeface="Impact"/>
                <a:cs typeface="Impact"/>
                <a:sym typeface="Impact"/>
              </a:rPr>
              <a:t>15</a:t>
            </a:r>
            <a:endParaRPr sz="1900">
              <a:solidFill>
                <a:srgbClr val="FF0000"/>
              </a:solidFill>
              <a:latin typeface="Impact"/>
              <a:ea typeface="Impact"/>
              <a:cs typeface="Impact"/>
              <a:sym typeface="Impact"/>
            </a:endParaRPr>
          </a:p>
        </xdr:txBody>
      </xdr:sp>
      <xdr:sp macro="" textlink="">
        <xdr:nvSpPr>
          <xdr:cNvPr id="41" name="Shape 23"/>
          <xdr:cNvSpPr txBox="1"/>
        </xdr:nvSpPr>
        <xdr:spPr>
          <a:xfrm>
            <a:off x="1819788" y="2142375"/>
            <a:ext cx="679800" cy="361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r>
              <a:rPr lang="en-US" sz="1900">
                <a:solidFill>
                  <a:srgbClr val="FF0000"/>
                </a:solidFill>
                <a:latin typeface="Impact"/>
                <a:ea typeface="Impact"/>
                <a:cs typeface="Impact"/>
                <a:sym typeface="Impact"/>
              </a:rPr>
              <a:t>16</a:t>
            </a:r>
            <a:endParaRPr sz="1900">
              <a:solidFill>
                <a:srgbClr val="FF0000"/>
              </a:solidFill>
              <a:latin typeface="Impact"/>
              <a:ea typeface="Impact"/>
              <a:cs typeface="Impact"/>
              <a:sym typeface="Impact"/>
            </a:endParaRPr>
          </a:p>
        </xdr:txBody>
      </xdr:sp>
      <xdr:sp macro="" textlink="">
        <xdr:nvSpPr>
          <xdr:cNvPr id="42" name="Shape 24"/>
          <xdr:cNvSpPr txBox="1"/>
        </xdr:nvSpPr>
        <xdr:spPr>
          <a:xfrm>
            <a:off x="787338" y="1953375"/>
            <a:ext cx="679800" cy="361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r>
              <a:rPr lang="en-US" sz="1900">
                <a:solidFill>
                  <a:srgbClr val="FF0000"/>
                </a:solidFill>
                <a:latin typeface="Impact"/>
                <a:ea typeface="Impact"/>
                <a:cs typeface="Impact"/>
                <a:sym typeface="Impact"/>
              </a:rPr>
              <a:t>17</a:t>
            </a:r>
            <a:endParaRPr sz="1900">
              <a:solidFill>
                <a:srgbClr val="FF0000"/>
              </a:solidFill>
              <a:latin typeface="Impact"/>
              <a:ea typeface="Impact"/>
              <a:cs typeface="Impact"/>
              <a:sym typeface="Impact"/>
            </a:endParaRPr>
          </a:p>
        </xdr:txBody>
      </xdr:sp>
      <xdr:sp macro="" textlink="">
        <xdr:nvSpPr>
          <xdr:cNvPr id="43" name="Shape 25"/>
          <xdr:cNvSpPr txBox="1"/>
        </xdr:nvSpPr>
        <xdr:spPr>
          <a:xfrm>
            <a:off x="1230938" y="438975"/>
            <a:ext cx="679800" cy="361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r>
              <a:rPr lang="en-US" sz="1900">
                <a:solidFill>
                  <a:srgbClr val="FF0000"/>
                </a:solidFill>
                <a:latin typeface="Impact"/>
                <a:ea typeface="Impact"/>
                <a:cs typeface="Impact"/>
                <a:sym typeface="Impact"/>
              </a:rPr>
              <a:t>18</a:t>
            </a:r>
            <a:endParaRPr sz="1900">
              <a:solidFill>
                <a:srgbClr val="FF0000"/>
              </a:solidFill>
              <a:latin typeface="Impact"/>
              <a:ea typeface="Impact"/>
              <a:cs typeface="Impact"/>
              <a:sym typeface="Impact"/>
            </a:endParaRPr>
          </a:p>
        </xdr:txBody>
      </xdr:sp>
      <xdr:sp macro="" textlink="">
        <xdr:nvSpPr>
          <xdr:cNvPr id="44" name="Shape 26"/>
          <xdr:cNvSpPr txBox="1"/>
        </xdr:nvSpPr>
        <xdr:spPr>
          <a:xfrm>
            <a:off x="2909563" y="621500"/>
            <a:ext cx="679800" cy="361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r>
              <a:rPr lang="en-US" sz="1900">
                <a:solidFill>
                  <a:srgbClr val="FF0000"/>
                </a:solidFill>
                <a:latin typeface="Impact"/>
                <a:ea typeface="Impact"/>
                <a:cs typeface="Impact"/>
                <a:sym typeface="Impact"/>
              </a:rPr>
              <a:t>19</a:t>
            </a:r>
            <a:endParaRPr sz="1900">
              <a:solidFill>
                <a:srgbClr val="FF0000"/>
              </a:solidFill>
              <a:latin typeface="Impact"/>
              <a:ea typeface="Impact"/>
              <a:cs typeface="Impact"/>
              <a:sym typeface="Impact"/>
            </a:endParaRPr>
          </a:p>
        </xdr:txBody>
      </xdr:sp>
      <xdr:sp macro="" textlink="">
        <xdr:nvSpPr>
          <xdr:cNvPr id="45" name="Shape 27"/>
          <xdr:cNvSpPr txBox="1"/>
        </xdr:nvSpPr>
        <xdr:spPr>
          <a:xfrm>
            <a:off x="4638338" y="800475"/>
            <a:ext cx="679800" cy="361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r>
              <a:rPr lang="en-US" sz="1900">
                <a:solidFill>
                  <a:srgbClr val="FF0000"/>
                </a:solidFill>
                <a:latin typeface="Impact"/>
                <a:ea typeface="Impact"/>
                <a:cs typeface="Impact"/>
                <a:sym typeface="Impact"/>
              </a:rPr>
              <a:t>20</a:t>
            </a:r>
            <a:endParaRPr sz="1900">
              <a:solidFill>
                <a:srgbClr val="FF0000"/>
              </a:solidFill>
              <a:latin typeface="Impact"/>
              <a:ea typeface="Impact"/>
              <a:cs typeface="Impact"/>
              <a:sym typeface="Impact"/>
            </a:endParaRPr>
          </a:p>
        </xdr:txBody>
      </xdr:sp>
      <xdr:sp macro="" textlink="">
        <xdr:nvSpPr>
          <xdr:cNvPr id="46" name="Shape 28"/>
          <xdr:cNvSpPr txBox="1"/>
        </xdr:nvSpPr>
        <xdr:spPr>
          <a:xfrm>
            <a:off x="5091963" y="1789100"/>
            <a:ext cx="679800" cy="361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r>
              <a:rPr lang="en-US" sz="1900">
                <a:solidFill>
                  <a:srgbClr val="FF0000"/>
                </a:solidFill>
                <a:latin typeface="Impact"/>
                <a:ea typeface="Impact"/>
                <a:cs typeface="Impact"/>
                <a:sym typeface="Impact"/>
              </a:rPr>
              <a:t>21</a:t>
            </a:r>
            <a:endParaRPr sz="1900">
              <a:solidFill>
                <a:srgbClr val="FF0000"/>
              </a:solidFill>
              <a:latin typeface="Impact"/>
              <a:ea typeface="Impact"/>
              <a:cs typeface="Impact"/>
              <a:sym typeface="Impact"/>
            </a:endParaRPr>
          </a:p>
        </xdr:txBody>
      </xdr:sp>
      <xdr:sp macro="" textlink="">
        <xdr:nvSpPr>
          <xdr:cNvPr id="47" name="Shape 29"/>
          <xdr:cNvSpPr txBox="1"/>
        </xdr:nvSpPr>
        <xdr:spPr>
          <a:xfrm>
            <a:off x="5904763" y="2142375"/>
            <a:ext cx="679800" cy="361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r>
              <a:rPr lang="en-US" sz="1900">
                <a:solidFill>
                  <a:srgbClr val="FF0000"/>
                </a:solidFill>
                <a:latin typeface="Impact"/>
                <a:ea typeface="Impact"/>
                <a:cs typeface="Impact"/>
                <a:sym typeface="Impact"/>
              </a:rPr>
              <a:t>22</a:t>
            </a:r>
            <a:endParaRPr sz="1900">
              <a:solidFill>
                <a:srgbClr val="FF0000"/>
              </a:solidFill>
              <a:latin typeface="Impact"/>
              <a:ea typeface="Impact"/>
              <a:cs typeface="Impact"/>
              <a:sym typeface="Impact"/>
            </a:endParaRPr>
          </a:p>
        </xdr:txBody>
      </xdr:sp>
    </xdr:grpSp>
    <xdr:clientData fLocksWithSheet="0"/>
  </xdr:oneCellAnchor>
</xdr:wsDr>
</file>

<file path=xl/drawings/drawing3.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415817" y="4887141"/>
          <a:ext cx="5898496" cy="434598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5" tint="0.79998168889431442"/>
    <pageSetUpPr fitToPage="1"/>
  </sheetPr>
  <dimension ref="B2:U103"/>
  <sheetViews>
    <sheetView showGridLines="0" tabSelected="1" zoomScale="70" zoomScaleNormal="70" workbookViewId="0">
      <pane xSplit="4" ySplit="7" topLeftCell="E8" activePane="bottomRight" state="frozen"/>
      <selection pane="topRight" activeCell="E1" sqref="E1"/>
      <selection pane="bottomLeft" activeCell="A45" sqref="A45"/>
      <selection pane="bottomRight" activeCell="J26" sqref="J26"/>
    </sheetView>
  </sheetViews>
  <sheetFormatPr defaultColWidth="8" defaultRowHeight="16.2"/>
  <cols>
    <col min="1" max="1" width="3.69921875" style="3" customWidth="1"/>
    <col min="2" max="4" width="14.09765625" style="2" customWidth="1"/>
    <col min="5" max="5" width="5.59765625" style="4" customWidth="1"/>
    <col min="6" max="6" width="11.19921875" style="3" bestFit="1" customWidth="1"/>
    <col min="7" max="7" width="30.09765625" style="4" customWidth="1"/>
    <col min="8" max="8" width="41.09765625" style="3" customWidth="1"/>
    <col min="9" max="9" width="21.19921875" style="4" customWidth="1"/>
    <col min="10" max="10" width="19.8984375" style="4" customWidth="1"/>
    <col min="11" max="11" width="38" style="4" customWidth="1"/>
    <col min="12" max="12" width="7.8984375" style="3" bestFit="1" customWidth="1"/>
    <col min="13" max="13" width="5.19921875" style="3" bestFit="1" customWidth="1"/>
    <col min="14" max="16384" width="8" style="3"/>
  </cols>
  <sheetData>
    <row r="2" spans="2:21">
      <c r="B2" s="1" t="s">
        <v>0</v>
      </c>
    </row>
    <row r="3" spans="2:21" ht="16.2" customHeight="1">
      <c r="B3" s="5" t="s">
        <v>1</v>
      </c>
      <c r="C3" s="6" t="s">
        <v>2</v>
      </c>
      <c r="I3" s="286" t="s">
        <v>372</v>
      </c>
      <c r="J3" s="286" t="s">
        <v>373</v>
      </c>
      <c r="K3" s="286" t="s">
        <v>374</v>
      </c>
    </row>
    <row r="4" spans="2:21">
      <c r="B4" s="8" t="s">
        <v>3</v>
      </c>
      <c r="C4" s="9"/>
      <c r="I4" s="287" t="s">
        <v>375</v>
      </c>
      <c r="J4" s="287" t="s">
        <v>376</v>
      </c>
      <c r="K4" s="287" t="s">
        <v>377</v>
      </c>
    </row>
    <row r="5" spans="2:21">
      <c r="B5" s="3"/>
      <c r="I5" s="285" t="s">
        <v>371</v>
      </c>
    </row>
    <row r="6" spans="2:21">
      <c r="B6" s="107"/>
      <c r="C6" s="9"/>
      <c r="G6" s="7"/>
    </row>
    <row r="7" spans="2:21">
      <c r="B7" s="186" t="s">
        <v>4</v>
      </c>
      <c r="C7" s="187" t="s">
        <v>5</v>
      </c>
      <c r="D7" s="187" t="s">
        <v>6</v>
      </c>
      <c r="E7" s="188" t="s">
        <v>7</v>
      </c>
      <c r="F7" s="189" t="s">
        <v>8</v>
      </c>
      <c r="G7" s="188" t="s">
        <v>9</v>
      </c>
      <c r="H7" s="189" t="s">
        <v>10</v>
      </c>
      <c r="I7" s="190" t="s">
        <v>11</v>
      </c>
      <c r="J7" s="188" t="s">
        <v>175</v>
      </c>
      <c r="K7" s="188" t="s">
        <v>281</v>
      </c>
    </row>
    <row r="8" spans="2:21" s="30" customFormat="1" ht="32.4">
      <c r="B8" s="27" t="s">
        <v>25</v>
      </c>
      <c r="C8" s="28" t="s">
        <v>26</v>
      </c>
      <c r="D8" s="28" t="s">
        <v>27</v>
      </c>
      <c r="E8" s="255">
        <f>ROW()-7</f>
        <v>1</v>
      </c>
      <c r="F8" s="256" t="s">
        <v>28</v>
      </c>
      <c r="G8" s="255" t="s">
        <v>29</v>
      </c>
      <c r="H8" s="257" t="s">
        <v>30</v>
      </c>
      <c r="I8" s="100" t="s">
        <v>14</v>
      </c>
      <c r="J8" s="173" t="s">
        <v>178</v>
      </c>
      <c r="K8" s="174"/>
      <c r="L8" s="3" t="s">
        <v>287</v>
      </c>
      <c r="M8" s="3"/>
      <c r="N8" s="3"/>
      <c r="O8" s="3"/>
      <c r="P8" s="3"/>
      <c r="Q8" s="3"/>
      <c r="R8" s="3"/>
      <c r="S8" s="3"/>
      <c r="T8" s="3"/>
      <c r="U8" s="3"/>
    </row>
    <row r="9" spans="2:21" s="30" customFormat="1" ht="32.4">
      <c r="B9" s="12" t="s">
        <v>25</v>
      </c>
      <c r="C9" s="13" t="s">
        <v>26</v>
      </c>
      <c r="D9" s="13" t="s">
        <v>27</v>
      </c>
      <c r="E9" s="258">
        <f t="shared" ref="E9:E82" si="0">ROW()-7</f>
        <v>2</v>
      </c>
      <c r="F9" s="259" t="s">
        <v>19</v>
      </c>
      <c r="G9" s="258" t="s">
        <v>312</v>
      </c>
      <c r="H9" s="98" t="s">
        <v>318</v>
      </c>
      <c r="I9" s="98" t="s">
        <v>14</v>
      </c>
      <c r="J9" s="175"/>
      <c r="K9" s="176"/>
      <c r="L9" s="3" t="s">
        <v>287</v>
      </c>
      <c r="M9" s="3"/>
      <c r="N9" s="3"/>
      <c r="O9" s="3"/>
      <c r="P9" s="3"/>
      <c r="Q9" s="3"/>
      <c r="R9" s="3"/>
      <c r="S9" s="3"/>
      <c r="T9" s="3"/>
      <c r="U9" s="3"/>
    </row>
    <row r="10" spans="2:21" s="30" customFormat="1" ht="32.4">
      <c r="B10" s="12" t="s">
        <v>25</v>
      </c>
      <c r="C10" s="13" t="s">
        <v>26</v>
      </c>
      <c r="D10" s="13" t="s">
        <v>27</v>
      </c>
      <c r="E10" s="258">
        <f t="shared" si="0"/>
        <v>3</v>
      </c>
      <c r="F10" s="150" t="s">
        <v>19</v>
      </c>
      <c r="G10" s="98" t="s">
        <v>313</v>
      </c>
      <c r="H10" s="98" t="s">
        <v>319</v>
      </c>
      <c r="I10" s="98" t="s">
        <v>14</v>
      </c>
      <c r="J10" s="175"/>
      <c r="K10" s="176"/>
      <c r="L10" s="3" t="s">
        <v>287</v>
      </c>
      <c r="M10" s="3"/>
      <c r="N10" s="3"/>
      <c r="O10" s="3"/>
      <c r="P10" s="3"/>
      <c r="Q10" s="3"/>
      <c r="R10" s="3"/>
      <c r="S10" s="3"/>
      <c r="T10" s="3"/>
      <c r="U10" s="3"/>
    </row>
    <row r="11" spans="2:21" s="30" customFormat="1" ht="48.6">
      <c r="B11" s="12" t="s">
        <v>25</v>
      </c>
      <c r="C11" s="13" t="s">
        <v>26</v>
      </c>
      <c r="D11" s="13" t="s">
        <v>27</v>
      </c>
      <c r="E11" s="258">
        <f t="shared" si="0"/>
        <v>4</v>
      </c>
      <c r="F11" s="259" t="s">
        <v>28</v>
      </c>
      <c r="G11" s="258" t="s">
        <v>314</v>
      </c>
      <c r="H11" s="98" t="s">
        <v>320</v>
      </c>
      <c r="I11" s="260" t="s">
        <v>14</v>
      </c>
      <c r="J11" s="175"/>
      <c r="K11" s="176"/>
      <c r="L11" s="3" t="s">
        <v>287</v>
      </c>
      <c r="M11" s="3"/>
      <c r="N11" s="3"/>
      <c r="O11" s="3"/>
      <c r="P11" s="3"/>
      <c r="Q11" s="3"/>
      <c r="R11" s="3"/>
      <c r="S11" s="3"/>
      <c r="T11" s="3"/>
      <c r="U11" s="3"/>
    </row>
    <row r="12" spans="2:21" s="30" customFormat="1" ht="32.4">
      <c r="B12" s="12" t="s">
        <v>25</v>
      </c>
      <c r="C12" s="13" t="s">
        <v>26</v>
      </c>
      <c r="D12" s="13" t="s">
        <v>27</v>
      </c>
      <c r="E12" s="258">
        <f t="shared" si="0"/>
        <v>5</v>
      </c>
      <c r="F12" s="259" t="s">
        <v>19</v>
      </c>
      <c r="G12" s="258" t="s">
        <v>315</v>
      </c>
      <c r="H12" s="98" t="s">
        <v>321</v>
      </c>
      <c r="I12" s="98" t="s">
        <v>14</v>
      </c>
      <c r="J12" s="175"/>
      <c r="K12" s="176"/>
      <c r="L12" s="3" t="s">
        <v>287</v>
      </c>
      <c r="M12" s="3"/>
      <c r="N12" s="3"/>
      <c r="O12" s="3"/>
      <c r="P12" s="3"/>
      <c r="Q12" s="3"/>
      <c r="R12" s="3"/>
      <c r="S12" s="3"/>
      <c r="T12" s="3"/>
      <c r="U12" s="3"/>
    </row>
    <row r="13" spans="2:21" s="30" customFormat="1" ht="32.4">
      <c r="B13" s="12" t="s">
        <v>25</v>
      </c>
      <c r="C13" s="13" t="s">
        <v>26</v>
      </c>
      <c r="D13" s="13" t="s">
        <v>27</v>
      </c>
      <c r="E13" s="258">
        <f t="shared" si="0"/>
        <v>6</v>
      </c>
      <c r="F13" s="259" t="s">
        <v>19</v>
      </c>
      <c r="G13" s="258" t="s">
        <v>316</v>
      </c>
      <c r="H13" s="98" t="s">
        <v>322</v>
      </c>
      <c r="I13" s="98" t="s">
        <v>14</v>
      </c>
      <c r="J13" s="175"/>
      <c r="K13" s="176"/>
      <c r="L13" s="3" t="s">
        <v>287</v>
      </c>
      <c r="M13" s="3"/>
      <c r="N13" s="3"/>
      <c r="O13" s="3"/>
      <c r="P13" s="3"/>
      <c r="Q13" s="3"/>
      <c r="R13" s="3"/>
      <c r="S13" s="3"/>
      <c r="T13" s="3"/>
      <c r="U13" s="3"/>
    </row>
    <row r="14" spans="2:21" s="30" customFormat="1" ht="48.6">
      <c r="B14" s="12" t="s">
        <v>25</v>
      </c>
      <c r="C14" s="13" t="s">
        <v>26</v>
      </c>
      <c r="D14" s="13" t="s">
        <v>27</v>
      </c>
      <c r="E14" s="99">
        <f t="shared" si="0"/>
        <v>7</v>
      </c>
      <c r="F14" s="97" t="s">
        <v>12</v>
      </c>
      <c r="G14" s="99" t="s">
        <v>317</v>
      </c>
      <c r="H14" s="98" t="s">
        <v>323</v>
      </c>
      <c r="I14" s="98" t="s">
        <v>14</v>
      </c>
      <c r="J14" s="175"/>
      <c r="K14" s="177"/>
      <c r="L14" s="3" t="s">
        <v>287</v>
      </c>
      <c r="M14" s="3"/>
      <c r="N14" s="3"/>
      <c r="O14" s="3"/>
      <c r="P14" s="3"/>
      <c r="Q14" s="3"/>
      <c r="R14" s="3"/>
      <c r="S14" s="3"/>
      <c r="T14" s="3"/>
      <c r="U14" s="3"/>
    </row>
    <row r="15" spans="2:21">
      <c r="B15" s="12" t="s">
        <v>25</v>
      </c>
      <c r="C15" s="28" t="s">
        <v>31</v>
      </c>
      <c r="D15" s="101" t="s">
        <v>187</v>
      </c>
      <c r="E15" s="19">
        <f t="shared" si="0"/>
        <v>8</v>
      </c>
      <c r="F15" s="29" t="s">
        <v>28</v>
      </c>
      <c r="G15" s="108" t="s">
        <v>15</v>
      </c>
      <c r="H15" s="110" t="s">
        <v>16</v>
      </c>
      <c r="I15" s="111" t="s">
        <v>17</v>
      </c>
      <c r="J15" s="175"/>
      <c r="K15" s="178"/>
      <c r="L15" s="3" t="s">
        <v>287</v>
      </c>
    </row>
    <row r="16" spans="2:21">
      <c r="B16" s="12" t="s">
        <v>25</v>
      </c>
      <c r="C16" s="13" t="s">
        <v>31</v>
      </c>
      <c r="D16" s="13" t="s">
        <v>31</v>
      </c>
      <c r="E16" s="20">
        <f t="shared" si="0"/>
        <v>9</v>
      </c>
      <c r="F16" s="24" t="s">
        <v>28</v>
      </c>
      <c r="G16" s="109" t="s">
        <v>193</v>
      </c>
      <c r="H16" s="112" t="s">
        <v>194</v>
      </c>
      <c r="I16" s="113" t="s">
        <v>18</v>
      </c>
      <c r="J16" s="175"/>
      <c r="K16" s="176"/>
      <c r="L16" s="3" t="s">
        <v>287</v>
      </c>
    </row>
    <row r="17" spans="2:12">
      <c r="B17" s="12" t="s">
        <v>25</v>
      </c>
      <c r="C17" s="13" t="s">
        <v>31</v>
      </c>
      <c r="D17" s="13" t="s">
        <v>31</v>
      </c>
      <c r="E17" s="20">
        <f t="shared" si="0"/>
        <v>10</v>
      </c>
      <c r="F17" s="24" t="s">
        <v>28</v>
      </c>
      <c r="G17" s="109" t="s">
        <v>20</v>
      </c>
      <c r="H17" s="112" t="s">
        <v>21</v>
      </c>
      <c r="I17" s="113" t="s">
        <v>14</v>
      </c>
      <c r="J17" s="175"/>
      <c r="K17" s="176"/>
      <c r="L17" s="3" t="s">
        <v>287</v>
      </c>
    </row>
    <row r="18" spans="2:12" ht="32.4">
      <c r="B18" s="12" t="s">
        <v>25</v>
      </c>
      <c r="C18" s="13" t="s">
        <v>31</v>
      </c>
      <c r="D18" s="13" t="s">
        <v>31</v>
      </c>
      <c r="E18" s="104">
        <f t="shared" si="0"/>
        <v>11</v>
      </c>
      <c r="F18" s="31" t="s">
        <v>28</v>
      </c>
      <c r="G18" s="32" t="s">
        <v>48</v>
      </c>
      <c r="H18" s="33" t="s">
        <v>197</v>
      </c>
      <c r="I18" s="33" t="s">
        <v>32</v>
      </c>
      <c r="J18" s="175"/>
      <c r="K18" s="176"/>
      <c r="L18" s="3" t="s">
        <v>287</v>
      </c>
    </row>
    <row r="19" spans="2:12" ht="18" customHeight="1">
      <c r="B19" s="12" t="s">
        <v>25</v>
      </c>
      <c r="C19" s="13" t="s">
        <v>31</v>
      </c>
      <c r="D19" s="13" t="s">
        <v>31</v>
      </c>
      <c r="E19" s="20">
        <f t="shared" si="0"/>
        <v>12</v>
      </c>
      <c r="F19" s="24" t="s">
        <v>19</v>
      </c>
      <c r="G19" s="15" t="s">
        <v>33</v>
      </c>
      <c r="H19" s="20" t="s">
        <v>34</v>
      </c>
      <c r="I19" s="20" t="s">
        <v>14</v>
      </c>
      <c r="J19" s="175"/>
      <c r="K19" s="177"/>
      <c r="L19" s="3" t="s">
        <v>287</v>
      </c>
    </row>
    <row r="20" spans="2:12" ht="32.4">
      <c r="B20" s="12" t="s">
        <v>25</v>
      </c>
      <c r="C20" s="13" t="s">
        <v>31</v>
      </c>
      <c r="D20" s="261" t="s">
        <v>176</v>
      </c>
      <c r="E20" s="255">
        <f t="shared" si="0"/>
        <v>13</v>
      </c>
      <c r="F20" s="256" t="s">
        <v>28</v>
      </c>
      <c r="G20" s="255" t="s">
        <v>185</v>
      </c>
      <c r="H20" s="257" t="s">
        <v>342</v>
      </c>
      <c r="I20" s="257" t="s">
        <v>14</v>
      </c>
      <c r="J20" s="179">
        <v>6</v>
      </c>
      <c r="K20" s="179"/>
      <c r="L20" s="3" t="s">
        <v>287</v>
      </c>
    </row>
    <row r="21" spans="2:12" ht="32.4">
      <c r="B21" s="12" t="s">
        <v>25</v>
      </c>
      <c r="C21" s="13" t="s">
        <v>31</v>
      </c>
      <c r="D21" s="262" t="s">
        <v>176</v>
      </c>
      <c r="E21" s="99">
        <f t="shared" si="0"/>
        <v>14</v>
      </c>
      <c r="F21" s="97" t="s">
        <v>28</v>
      </c>
      <c r="G21" s="258" t="s">
        <v>186</v>
      </c>
      <c r="H21" s="100" t="s">
        <v>343</v>
      </c>
      <c r="I21" s="100" t="s">
        <v>14</v>
      </c>
      <c r="J21" s="180">
        <v>8</v>
      </c>
      <c r="K21" s="180"/>
      <c r="L21" s="3" t="s">
        <v>287</v>
      </c>
    </row>
    <row r="22" spans="2:12" ht="32.4">
      <c r="B22" s="12" t="s">
        <v>25</v>
      </c>
      <c r="C22" s="13" t="s">
        <v>31</v>
      </c>
      <c r="D22" s="262" t="s">
        <v>176</v>
      </c>
      <c r="E22" s="98">
        <f t="shared" si="0"/>
        <v>15</v>
      </c>
      <c r="F22" s="97" t="s">
        <v>28</v>
      </c>
      <c r="G22" s="99" t="s">
        <v>35</v>
      </c>
      <c r="H22" s="100" t="s">
        <v>344</v>
      </c>
      <c r="I22" s="100" t="s">
        <v>36</v>
      </c>
      <c r="J22" s="181" t="s">
        <v>126</v>
      </c>
      <c r="K22" s="181"/>
      <c r="L22" s="3" t="s">
        <v>287</v>
      </c>
    </row>
    <row r="23" spans="2:12" ht="32.4">
      <c r="B23" s="12" t="s">
        <v>25</v>
      </c>
      <c r="C23" s="13" t="s">
        <v>31</v>
      </c>
      <c r="D23" s="262" t="s">
        <v>176</v>
      </c>
      <c r="E23" s="99">
        <f t="shared" si="0"/>
        <v>16</v>
      </c>
      <c r="F23" s="97" t="s">
        <v>28</v>
      </c>
      <c r="G23" s="99" t="s">
        <v>37</v>
      </c>
      <c r="H23" s="98" t="s">
        <v>345</v>
      </c>
      <c r="I23" s="98" t="s">
        <v>36</v>
      </c>
      <c r="J23" s="181" t="s">
        <v>126</v>
      </c>
      <c r="K23" s="180"/>
      <c r="L23" s="3" t="s">
        <v>287</v>
      </c>
    </row>
    <row r="24" spans="2:12" ht="32.4">
      <c r="B24" s="12" t="s">
        <v>25</v>
      </c>
      <c r="C24" s="13" t="s">
        <v>31</v>
      </c>
      <c r="D24" s="262" t="s">
        <v>176</v>
      </c>
      <c r="E24" s="258">
        <f t="shared" si="0"/>
        <v>17</v>
      </c>
      <c r="F24" s="263" t="s">
        <v>28</v>
      </c>
      <c r="G24" s="264" t="s">
        <v>38</v>
      </c>
      <c r="H24" s="260" t="s">
        <v>346</v>
      </c>
      <c r="I24" s="260" t="s">
        <v>14</v>
      </c>
      <c r="J24" s="182">
        <v>6</v>
      </c>
      <c r="K24" s="182"/>
      <c r="L24" s="3" t="s">
        <v>287</v>
      </c>
    </row>
    <row r="25" spans="2:12" ht="32.4">
      <c r="B25" s="12" t="s">
        <v>25</v>
      </c>
      <c r="C25" s="13" t="s">
        <v>31</v>
      </c>
      <c r="D25" s="262" t="s">
        <v>176</v>
      </c>
      <c r="E25" s="258">
        <f t="shared" si="0"/>
        <v>18</v>
      </c>
      <c r="F25" s="150" t="s">
        <v>28</v>
      </c>
      <c r="G25" s="99" t="s">
        <v>305</v>
      </c>
      <c r="H25" s="98" t="s">
        <v>347</v>
      </c>
      <c r="I25" s="98" t="s">
        <v>14</v>
      </c>
      <c r="J25" s="180">
        <v>8</v>
      </c>
      <c r="K25" s="180"/>
    </row>
    <row r="26" spans="2:12" ht="32.4">
      <c r="B26" s="12" t="s">
        <v>25</v>
      </c>
      <c r="C26" s="13" t="s">
        <v>31</v>
      </c>
      <c r="D26" s="262" t="s">
        <v>176</v>
      </c>
      <c r="E26" s="264">
        <f t="shared" si="0"/>
        <v>19</v>
      </c>
      <c r="F26" s="97" t="s">
        <v>28</v>
      </c>
      <c r="G26" s="99" t="s">
        <v>298</v>
      </c>
      <c r="H26" s="98" t="s">
        <v>348</v>
      </c>
      <c r="I26" s="98" t="s">
        <v>36</v>
      </c>
      <c r="J26" s="181" t="s">
        <v>151</v>
      </c>
      <c r="K26" s="180"/>
      <c r="L26" s="3" t="s">
        <v>287</v>
      </c>
    </row>
    <row r="27" spans="2:12" ht="32.4">
      <c r="B27" s="12" t="s">
        <v>25</v>
      </c>
      <c r="C27" s="13" t="s">
        <v>31</v>
      </c>
      <c r="D27" s="262" t="s">
        <v>176</v>
      </c>
      <c r="E27" s="151">
        <f t="shared" si="0"/>
        <v>20</v>
      </c>
      <c r="F27" s="265" t="s">
        <v>23</v>
      </c>
      <c r="G27" s="151" t="s">
        <v>285</v>
      </c>
      <c r="H27" s="98" t="s">
        <v>349</v>
      </c>
      <c r="I27" s="98" t="s">
        <v>14</v>
      </c>
      <c r="J27" s="328">
        <v>3500</v>
      </c>
      <c r="K27" s="180"/>
      <c r="L27" s="3" t="s">
        <v>287</v>
      </c>
    </row>
    <row r="28" spans="2:12" ht="32.4">
      <c r="B28" s="12" t="s">
        <v>25</v>
      </c>
      <c r="C28" s="13" t="s">
        <v>31</v>
      </c>
      <c r="D28" s="262" t="s">
        <v>176</v>
      </c>
      <c r="E28" s="151">
        <f t="shared" si="0"/>
        <v>21</v>
      </c>
      <c r="F28" s="265" t="s">
        <v>23</v>
      </c>
      <c r="G28" s="151" t="s">
        <v>286</v>
      </c>
      <c r="H28" s="98" t="s">
        <v>350</v>
      </c>
      <c r="I28" s="98" t="s">
        <v>14</v>
      </c>
      <c r="J28" s="180">
        <v>0</v>
      </c>
      <c r="K28" s="180"/>
      <c r="L28" s="3" t="s">
        <v>287</v>
      </c>
    </row>
    <row r="29" spans="2:12" ht="32.4">
      <c r="B29" s="12" t="s">
        <v>25</v>
      </c>
      <c r="C29" s="13" t="s">
        <v>31</v>
      </c>
      <c r="D29" s="13" t="s">
        <v>176</v>
      </c>
      <c r="E29" s="99">
        <f t="shared" si="0"/>
        <v>22</v>
      </c>
      <c r="F29" s="97" t="s">
        <v>24</v>
      </c>
      <c r="G29" s="99" t="s">
        <v>39</v>
      </c>
      <c r="H29" s="98" t="s">
        <v>351</v>
      </c>
      <c r="I29" s="98" t="s">
        <v>36</v>
      </c>
      <c r="J29" s="181" t="s">
        <v>126</v>
      </c>
      <c r="K29" s="180"/>
      <c r="L29" s="3" t="s">
        <v>287</v>
      </c>
    </row>
    <row r="30" spans="2:12" ht="32.4">
      <c r="B30" s="12" t="s">
        <v>25</v>
      </c>
      <c r="C30" s="13" t="s">
        <v>31</v>
      </c>
      <c r="D30" s="13" t="s">
        <v>176</v>
      </c>
      <c r="E30" s="103">
        <f t="shared" si="0"/>
        <v>23</v>
      </c>
      <c r="F30" s="24" t="s">
        <v>24</v>
      </c>
      <c r="G30" s="15" t="s">
        <v>40</v>
      </c>
      <c r="H30" s="20" t="s">
        <v>352</v>
      </c>
      <c r="I30" s="20" t="s">
        <v>36</v>
      </c>
      <c r="J30" s="181" t="s">
        <v>126</v>
      </c>
      <c r="K30" s="180"/>
      <c r="L30" s="3" t="s">
        <v>287</v>
      </c>
    </row>
    <row r="31" spans="2:12" ht="32.4">
      <c r="B31" s="12" t="s">
        <v>25</v>
      </c>
      <c r="C31" s="13" t="s">
        <v>31</v>
      </c>
      <c r="D31" s="13" t="s">
        <v>176</v>
      </c>
      <c r="E31" s="23">
        <f t="shared" si="0"/>
        <v>24</v>
      </c>
      <c r="F31" s="34" t="s">
        <v>23</v>
      </c>
      <c r="G31" s="22" t="s">
        <v>41</v>
      </c>
      <c r="H31" s="23" t="s">
        <v>353</v>
      </c>
      <c r="I31" s="23" t="s">
        <v>13</v>
      </c>
      <c r="J31" s="183"/>
      <c r="K31" s="183"/>
      <c r="L31" s="3" t="s">
        <v>287</v>
      </c>
    </row>
    <row r="32" spans="2:12" ht="32.4">
      <c r="B32" s="12" t="s">
        <v>25</v>
      </c>
      <c r="C32" s="13" t="s">
        <v>31</v>
      </c>
      <c r="D32" s="273" t="s">
        <v>341</v>
      </c>
      <c r="E32" s="103">
        <f t="shared" si="0"/>
        <v>25</v>
      </c>
      <c r="F32" s="25" t="s">
        <v>28</v>
      </c>
      <c r="G32" s="10" t="s">
        <v>185</v>
      </c>
      <c r="H32" s="11" t="s">
        <v>363</v>
      </c>
      <c r="I32" s="11" t="s">
        <v>14</v>
      </c>
      <c r="J32" s="181"/>
      <c r="K32" s="181"/>
      <c r="L32" s="3" t="s">
        <v>287</v>
      </c>
    </row>
    <row r="33" spans="2:12" ht="32.4">
      <c r="B33" s="12" t="s">
        <v>25</v>
      </c>
      <c r="C33" s="13" t="s">
        <v>31</v>
      </c>
      <c r="D33" s="13" t="s">
        <v>341</v>
      </c>
      <c r="E33" s="103">
        <f t="shared" si="0"/>
        <v>26</v>
      </c>
      <c r="F33" s="24" t="s">
        <v>28</v>
      </c>
      <c r="G33" s="15" t="s">
        <v>186</v>
      </c>
      <c r="H33" s="20" t="s">
        <v>354</v>
      </c>
      <c r="I33" s="20" t="s">
        <v>14</v>
      </c>
      <c r="J33" s="180"/>
      <c r="K33" s="180"/>
      <c r="L33" s="3" t="s">
        <v>287</v>
      </c>
    </row>
    <row r="34" spans="2:12" ht="32.4">
      <c r="B34" s="12" t="s">
        <v>25</v>
      </c>
      <c r="C34" s="13" t="s">
        <v>31</v>
      </c>
      <c r="D34" s="13" t="s">
        <v>341</v>
      </c>
      <c r="E34" s="103">
        <f t="shared" si="0"/>
        <v>27</v>
      </c>
      <c r="F34" s="26" t="s">
        <v>12</v>
      </c>
      <c r="G34" s="21" t="s">
        <v>35</v>
      </c>
      <c r="H34" s="20" t="s">
        <v>355</v>
      </c>
      <c r="I34" s="20" t="s">
        <v>36</v>
      </c>
      <c r="J34" s="181"/>
      <c r="K34" s="180"/>
      <c r="L34" s="3" t="s">
        <v>287</v>
      </c>
    </row>
    <row r="35" spans="2:12" ht="32.4">
      <c r="B35" s="12" t="s">
        <v>25</v>
      </c>
      <c r="C35" s="13" t="s">
        <v>31</v>
      </c>
      <c r="D35" s="13" t="s">
        <v>341</v>
      </c>
      <c r="E35" s="103">
        <f t="shared" si="0"/>
        <v>28</v>
      </c>
      <c r="F35" s="26" t="s">
        <v>28</v>
      </c>
      <c r="G35" s="21" t="s">
        <v>37</v>
      </c>
      <c r="H35" s="20" t="s">
        <v>356</v>
      </c>
      <c r="I35" s="20" t="s">
        <v>36</v>
      </c>
      <c r="J35" s="181"/>
      <c r="K35" s="180"/>
      <c r="L35" s="3" t="s">
        <v>287</v>
      </c>
    </row>
    <row r="36" spans="2:12" ht="32.4">
      <c r="B36" s="12" t="s">
        <v>25</v>
      </c>
      <c r="C36" s="13" t="s">
        <v>31</v>
      </c>
      <c r="D36" s="13" t="s">
        <v>341</v>
      </c>
      <c r="E36" s="103">
        <f t="shared" si="0"/>
        <v>29</v>
      </c>
      <c r="F36" s="26" t="s">
        <v>28</v>
      </c>
      <c r="G36" s="21" t="s">
        <v>38</v>
      </c>
      <c r="H36" s="20" t="s">
        <v>357</v>
      </c>
      <c r="I36" s="20" t="s">
        <v>14</v>
      </c>
      <c r="J36" s="180"/>
      <c r="K36" s="180"/>
      <c r="L36" s="3" t="s">
        <v>287</v>
      </c>
    </row>
    <row r="37" spans="2:12" ht="32.4">
      <c r="B37" s="12" t="s">
        <v>25</v>
      </c>
      <c r="C37" s="13" t="s">
        <v>31</v>
      </c>
      <c r="D37" s="13" t="s">
        <v>341</v>
      </c>
      <c r="E37" s="258">
        <f t="shared" si="0"/>
        <v>30</v>
      </c>
      <c r="F37" s="150" t="s">
        <v>28</v>
      </c>
      <c r="G37" s="99" t="s">
        <v>305</v>
      </c>
      <c r="H37" s="98" t="s">
        <v>358</v>
      </c>
      <c r="I37" s="98" t="s">
        <v>14</v>
      </c>
      <c r="J37" s="180"/>
      <c r="K37" s="180"/>
    </row>
    <row r="38" spans="2:12" ht="32.4">
      <c r="B38" s="12" t="s">
        <v>25</v>
      </c>
      <c r="C38" s="13" t="s">
        <v>31</v>
      </c>
      <c r="D38" s="13" t="s">
        <v>341</v>
      </c>
      <c r="E38" s="103">
        <f t="shared" si="0"/>
        <v>31</v>
      </c>
      <c r="F38" s="26" t="s">
        <v>28</v>
      </c>
      <c r="G38" s="21" t="s">
        <v>298</v>
      </c>
      <c r="H38" s="20" t="s">
        <v>359</v>
      </c>
      <c r="I38" s="20" t="s">
        <v>36</v>
      </c>
      <c r="J38" s="181"/>
      <c r="K38" s="180"/>
      <c r="L38" s="3" t="s">
        <v>287</v>
      </c>
    </row>
    <row r="39" spans="2:12" ht="32.4">
      <c r="B39" s="12" t="s">
        <v>25</v>
      </c>
      <c r="C39" s="13" t="s">
        <v>31</v>
      </c>
      <c r="D39" s="13" t="s">
        <v>341</v>
      </c>
      <c r="E39" s="103">
        <f t="shared" si="0"/>
        <v>32</v>
      </c>
      <c r="F39" s="26" t="s">
        <v>23</v>
      </c>
      <c r="G39" s="21" t="s">
        <v>285</v>
      </c>
      <c r="H39" s="20" t="s">
        <v>364</v>
      </c>
      <c r="I39" s="20" t="s">
        <v>14</v>
      </c>
      <c r="J39" s="180"/>
      <c r="K39" s="180"/>
      <c r="L39" s="3" t="s">
        <v>287</v>
      </c>
    </row>
    <row r="40" spans="2:12" ht="32.4">
      <c r="B40" s="12" t="s">
        <v>25</v>
      </c>
      <c r="C40" s="13" t="s">
        <v>31</v>
      </c>
      <c r="D40" s="13" t="s">
        <v>341</v>
      </c>
      <c r="E40" s="103">
        <f t="shared" si="0"/>
        <v>33</v>
      </c>
      <c r="F40" s="26" t="s">
        <v>23</v>
      </c>
      <c r="G40" s="21" t="s">
        <v>286</v>
      </c>
      <c r="H40" s="20" t="s">
        <v>365</v>
      </c>
      <c r="I40" s="20" t="s">
        <v>14</v>
      </c>
      <c r="J40" s="180"/>
      <c r="K40" s="180"/>
      <c r="L40" s="3" t="s">
        <v>287</v>
      </c>
    </row>
    <row r="41" spans="2:12" ht="32.4">
      <c r="B41" s="12" t="s">
        <v>25</v>
      </c>
      <c r="C41" s="13" t="s">
        <v>31</v>
      </c>
      <c r="D41" s="13" t="s">
        <v>341</v>
      </c>
      <c r="E41" s="103">
        <f t="shared" si="0"/>
        <v>34</v>
      </c>
      <c r="F41" s="24" t="s">
        <v>23</v>
      </c>
      <c r="G41" s="15" t="s">
        <v>39</v>
      </c>
      <c r="H41" s="11" t="s">
        <v>360</v>
      </c>
      <c r="I41" s="11" t="s">
        <v>36</v>
      </c>
      <c r="J41" s="181"/>
      <c r="K41" s="181"/>
      <c r="L41" s="3" t="s">
        <v>287</v>
      </c>
    </row>
    <row r="42" spans="2:12" ht="32.4">
      <c r="B42" s="12"/>
      <c r="C42" s="13"/>
      <c r="D42" s="13" t="s">
        <v>341</v>
      </c>
      <c r="E42" s="103">
        <f t="shared" si="0"/>
        <v>35</v>
      </c>
      <c r="F42" s="97" t="s">
        <v>23</v>
      </c>
      <c r="G42" s="99" t="s">
        <v>40</v>
      </c>
      <c r="H42" s="100" t="s">
        <v>361</v>
      </c>
      <c r="I42" s="100" t="s">
        <v>36</v>
      </c>
      <c r="J42" s="181"/>
      <c r="K42" s="181"/>
      <c r="L42" s="3" t="s">
        <v>287</v>
      </c>
    </row>
    <row r="43" spans="2:12" ht="18" customHeight="1">
      <c r="B43" s="12" t="s">
        <v>25</v>
      </c>
      <c r="C43" s="13" t="s">
        <v>31</v>
      </c>
      <c r="D43" s="13" t="s">
        <v>341</v>
      </c>
      <c r="E43" s="103">
        <f t="shared" si="0"/>
        <v>36</v>
      </c>
      <c r="F43" s="97" t="s">
        <v>23</v>
      </c>
      <c r="G43" s="99" t="s">
        <v>41</v>
      </c>
      <c r="H43" s="98" t="s">
        <v>362</v>
      </c>
      <c r="I43" s="98" t="s">
        <v>13</v>
      </c>
      <c r="J43" s="180"/>
      <c r="K43" s="180"/>
      <c r="L43" s="3" t="s">
        <v>287</v>
      </c>
    </row>
    <row r="44" spans="2:12">
      <c r="B44" s="12" t="s">
        <v>25</v>
      </c>
      <c r="C44" s="28" t="s">
        <v>42</v>
      </c>
      <c r="D44" s="28" t="s">
        <v>43</v>
      </c>
      <c r="E44" s="102">
        <f t="shared" si="0"/>
        <v>37</v>
      </c>
      <c r="F44" s="29" t="s">
        <v>28</v>
      </c>
      <c r="G44" s="18" t="s">
        <v>44</v>
      </c>
      <c r="H44" s="19" t="s">
        <v>45</v>
      </c>
      <c r="I44" s="19" t="s">
        <v>17</v>
      </c>
      <c r="J44" s="173" t="s">
        <v>177</v>
      </c>
      <c r="K44" s="174"/>
      <c r="L44" s="3" t="s">
        <v>287</v>
      </c>
    </row>
    <row r="45" spans="2:12">
      <c r="B45" s="12" t="s">
        <v>25</v>
      </c>
      <c r="C45" s="13" t="s">
        <v>42</v>
      </c>
      <c r="D45" s="13" t="s">
        <v>43</v>
      </c>
      <c r="E45" s="20">
        <f t="shared" si="0"/>
        <v>38</v>
      </c>
      <c r="F45" s="14" t="s">
        <v>12</v>
      </c>
      <c r="G45" s="16" t="s">
        <v>46</v>
      </c>
      <c r="H45" s="20" t="s">
        <v>47</v>
      </c>
      <c r="I45" s="20" t="s">
        <v>18</v>
      </c>
      <c r="J45" s="175"/>
      <c r="K45" s="176"/>
      <c r="L45" s="3" t="s">
        <v>287</v>
      </c>
    </row>
    <row r="46" spans="2:12" ht="32.4">
      <c r="B46" s="12" t="s">
        <v>25</v>
      </c>
      <c r="C46" s="13" t="s">
        <v>42</v>
      </c>
      <c r="D46" s="13" t="s">
        <v>43</v>
      </c>
      <c r="E46" s="20">
        <f t="shared" si="0"/>
        <v>39</v>
      </c>
      <c r="F46" s="14" t="s">
        <v>28</v>
      </c>
      <c r="G46" s="16" t="s">
        <v>48</v>
      </c>
      <c r="H46" s="20" t="s">
        <v>49</v>
      </c>
      <c r="I46" s="20" t="s">
        <v>32</v>
      </c>
      <c r="J46" s="175"/>
      <c r="K46" s="176"/>
      <c r="L46" s="3" t="s">
        <v>287</v>
      </c>
    </row>
    <row r="47" spans="2:12" ht="48.6">
      <c r="B47" s="12"/>
      <c r="C47" s="13"/>
      <c r="D47" s="13"/>
      <c r="E47" s="98">
        <f t="shared" si="0"/>
        <v>40</v>
      </c>
      <c r="F47" s="150" t="s">
        <v>28</v>
      </c>
      <c r="G47" s="98" t="s">
        <v>198</v>
      </c>
      <c r="H47" s="98" t="s">
        <v>325</v>
      </c>
      <c r="I47" s="98" t="s">
        <v>368</v>
      </c>
      <c r="J47" s="175"/>
      <c r="K47" s="176"/>
      <c r="L47" s="3" t="s">
        <v>287</v>
      </c>
    </row>
    <row r="48" spans="2:12">
      <c r="B48" s="12"/>
      <c r="C48" s="13"/>
      <c r="D48" s="13"/>
      <c r="E48" s="99">
        <f t="shared" si="0"/>
        <v>41</v>
      </c>
      <c r="F48" s="97" t="s">
        <v>23</v>
      </c>
      <c r="G48" s="98" t="s">
        <v>54</v>
      </c>
      <c r="H48" s="98" t="s">
        <v>55</v>
      </c>
      <c r="I48" s="98" t="s">
        <v>14</v>
      </c>
      <c r="J48" s="175"/>
      <c r="K48" s="176"/>
      <c r="L48" s="3" t="s">
        <v>287</v>
      </c>
    </row>
    <row r="49" spans="2:21" ht="32.4">
      <c r="B49" s="12" t="s">
        <v>25</v>
      </c>
      <c r="C49" s="13" t="s">
        <v>42</v>
      </c>
      <c r="D49" s="13" t="s">
        <v>43</v>
      </c>
      <c r="E49" s="98">
        <f t="shared" si="0"/>
        <v>42</v>
      </c>
      <c r="F49" s="150" t="s">
        <v>28</v>
      </c>
      <c r="G49" s="98" t="s">
        <v>50</v>
      </c>
      <c r="H49" s="98" t="s">
        <v>196</v>
      </c>
      <c r="I49" s="98" t="s">
        <v>51</v>
      </c>
      <c r="J49" s="175"/>
      <c r="K49" s="176"/>
      <c r="L49" s="3" t="s">
        <v>287</v>
      </c>
    </row>
    <row r="50" spans="2:21">
      <c r="B50" s="12" t="s">
        <v>25</v>
      </c>
      <c r="C50" s="13" t="s">
        <v>42</v>
      </c>
      <c r="D50" s="13" t="s">
        <v>43</v>
      </c>
      <c r="E50" s="98">
        <f t="shared" si="0"/>
        <v>43</v>
      </c>
      <c r="F50" s="150" t="s">
        <v>28</v>
      </c>
      <c r="G50" s="98" t="s">
        <v>52</v>
      </c>
      <c r="H50" s="98" t="s">
        <v>324</v>
      </c>
      <c r="I50" s="98" t="s">
        <v>53</v>
      </c>
      <c r="J50" s="175"/>
      <c r="K50" s="176"/>
      <c r="L50" s="3" t="s">
        <v>287</v>
      </c>
    </row>
    <row r="51" spans="2:21" ht="64.8">
      <c r="B51" s="12" t="s">
        <v>25</v>
      </c>
      <c r="C51" s="13" t="s">
        <v>42</v>
      </c>
      <c r="D51" s="13" t="s">
        <v>43</v>
      </c>
      <c r="E51" s="98">
        <f t="shared" si="0"/>
        <v>44</v>
      </c>
      <c r="F51" s="150" t="s">
        <v>12</v>
      </c>
      <c r="G51" s="98" t="s">
        <v>57</v>
      </c>
      <c r="H51" s="98" t="s">
        <v>58</v>
      </c>
      <c r="I51" s="98" t="s">
        <v>292</v>
      </c>
      <c r="J51" s="175"/>
      <c r="K51" s="176"/>
      <c r="L51" s="3" t="s">
        <v>287</v>
      </c>
    </row>
    <row r="52" spans="2:21" ht="32.4">
      <c r="B52" s="12" t="s">
        <v>25</v>
      </c>
      <c r="C52" s="13" t="s">
        <v>42</v>
      </c>
      <c r="D52" s="13" t="s">
        <v>43</v>
      </c>
      <c r="E52" s="155">
        <f t="shared" si="0"/>
        <v>45</v>
      </c>
      <c r="F52" s="150" t="s">
        <v>12</v>
      </c>
      <c r="G52" s="155" t="s">
        <v>59</v>
      </c>
      <c r="H52" s="155" t="s">
        <v>60</v>
      </c>
      <c r="I52" s="155" t="s">
        <v>293</v>
      </c>
      <c r="J52" s="175"/>
      <c r="K52" s="176"/>
      <c r="L52" s="3" t="s">
        <v>287</v>
      </c>
    </row>
    <row r="53" spans="2:21" ht="18" customHeight="1">
      <c r="B53" s="12" t="s">
        <v>25</v>
      </c>
      <c r="C53" s="13" t="s">
        <v>42</v>
      </c>
      <c r="D53" s="13" t="s">
        <v>43</v>
      </c>
      <c r="E53" s="98">
        <f t="shared" si="0"/>
        <v>46</v>
      </c>
      <c r="F53" s="150" t="s">
        <v>12</v>
      </c>
      <c r="G53" s="98" t="s">
        <v>62</v>
      </c>
      <c r="H53" s="98" t="s">
        <v>63</v>
      </c>
      <c r="I53" s="98" t="s">
        <v>56</v>
      </c>
      <c r="J53" s="175"/>
      <c r="K53" s="176"/>
      <c r="L53" s="3" t="s">
        <v>287</v>
      </c>
    </row>
    <row r="54" spans="2:21" ht="18" customHeight="1">
      <c r="B54" s="12" t="s">
        <v>25</v>
      </c>
      <c r="C54" s="13" t="s">
        <v>42</v>
      </c>
      <c r="D54" s="13" t="s">
        <v>43</v>
      </c>
      <c r="E54" s="155">
        <f t="shared" si="0"/>
        <v>47</v>
      </c>
      <c r="F54" s="150" t="s">
        <v>12</v>
      </c>
      <c r="G54" s="266" t="s">
        <v>64</v>
      </c>
      <c r="H54" s="267" t="s">
        <v>65</v>
      </c>
      <c r="I54" s="155" t="s">
        <v>36</v>
      </c>
      <c r="J54" s="175"/>
      <c r="K54" s="176"/>
      <c r="L54" s="3" t="s">
        <v>287</v>
      </c>
    </row>
    <row r="55" spans="2:21">
      <c r="B55" s="12" t="s">
        <v>25</v>
      </c>
      <c r="C55" s="13" t="s">
        <v>42</v>
      </c>
      <c r="D55" s="13" t="s">
        <v>43</v>
      </c>
      <c r="E55" s="155">
        <f t="shared" si="0"/>
        <v>48</v>
      </c>
      <c r="F55" s="150" t="s">
        <v>12</v>
      </c>
      <c r="G55" s="266" t="s">
        <v>66</v>
      </c>
      <c r="H55" s="267" t="s">
        <v>67</v>
      </c>
      <c r="I55" s="155" t="s">
        <v>36</v>
      </c>
      <c r="J55" s="175"/>
      <c r="K55" s="176"/>
      <c r="L55" s="3" t="s">
        <v>287</v>
      </c>
    </row>
    <row r="56" spans="2:21">
      <c r="B56" s="12" t="s">
        <v>25</v>
      </c>
      <c r="C56" s="13" t="s">
        <v>42</v>
      </c>
      <c r="D56" s="13" t="s">
        <v>43</v>
      </c>
      <c r="E56" s="155">
        <f t="shared" si="0"/>
        <v>49</v>
      </c>
      <c r="F56" s="150" t="s">
        <v>12</v>
      </c>
      <c r="G56" s="266" t="s">
        <v>302</v>
      </c>
      <c r="H56" s="267" t="s">
        <v>303</v>
      </c>
      <c r="I56" s="155" t="s">
        <v>36</v>
      </c>
      <c r="J56" s="248"/>
      <c r="K56" s="176"/>
    </row>
    <row r="57" spans="2:21" ht="32.4">
      <c r="B57" s="12" t="s">
        <v>25</v>
      </c>
      <c r="C57" s="13" t="s">
        <v>42</v>
      </c>
      <c r="D57" s="13" t="s">
        <v>43</v>
      </c>
      <c r="E57" s="155">
        <f t="shared" si="0"/>
        <v>50</v>
      </c>
      <c r="F57" s="150" t="s">
        <v>12</v>
      </c>
      <c r="G57" s="266" t="s">
        <v>68</v>
      </c>
      <c r="H57" s="155" t="s">
        <v>69</v>
      </c>
      <c r="I57" s="155" t="s">
        <v>70</v>
      </c>
      <c r="J57" s="175"/>
      <c r="K57" s="176"/>
      <c r="L57" s="3" t="s">
        <v>287</v>
      </c>
      <c r="U57" s="17"/>
    </row>
    <row r="58" spans="2:21" ht="64.8">
      <c r="B58" s="12" t="s">
        <v>25</v>
      </c>
      <c r="C58" s="13" t="s">
        <v>42</v>
      </c>
      <c r="D58" s="13" t="s">
        <v>43</v>
      </c>
      <c r="E58" s="155">
        <f t="shared" si="0"/>
        <v>51</v>
      </c>
      <c r="F58" s="268" t="s">
        <v>12</v>
      </c>
      <c r="G58" s="98" t="s">
        <v>71</v>
      </c>
      <c r="H58" s="98" t="s">
        <v>72</v>
      </c>
      <c r="I58" s="98" t="s">
        <v>294</v>
      </c>
      <c r="J58" s="175"/>
      <c r="K58" s="176"/>
      <c r="L58" s="3" t="s">
        <v>287</v>
      </c>
      <c r="U58" s="17"/>
    </row>
    <row r="59" spans="2:21" ht="178.2">
      <c r="B59" s="12" t="s">
        <v>25</v>
      </c>
      <c r="C59" s="13" t="s">
        <v>42</v>
      </c>
      <c r="D59" s="13" t="s">
        <v>43</v>
      </c>
      <c r="E59" s="98">
        <f t="shared" si="0"/>
        <v>52</v>
      </c>
      <c r="F59" s="150" t="s">
        <v>12</v>
      </c>
      <c r="G59" s="98" t="s">
        <v>73</v>
      </c>
      <c r="H59" s="98" t="s">
        <v>74</v>
      </c>
      <c r="I59" s="98" t="s">
        <v>295</v>
      </c>
      <c r="J59" s="175"/>
      <c r="K59" s="176"/>
      <c r="L59" s="3" t="s">
        <v>287</v>
      </c>
      <c r="U59" s="17"/>
    </row>
    <row r="60" spans="2:21" ht="32.4">
      <c r="B60" s="12" t="s">
        <v>25</v>
      </c>
      <c r="C60" s="13" t="s">
        <v>42</v>
      </c>
      <c r="D60" s="13" t="s">
        <v>43</v>
      </c>
      <c r="E60" s="98">
        <f t="shared" si="0"/>
        <v>53</v>
      </c>
      <c r="F60" s="150" t="s">
        <v>12</v>
      </c>
      <c r="G60" s="98" t="s">
        <v>75</v>
      </c>
      <c r="H60" s="98" t="s">
        <v>76</v>
      </c>
      <c r="I60" s="98" t="s">
        <v>77</v>
      </c>
      <c r="J60" s="175"/>
      <c r="K60" s="176"/>
      <c r="L60" s="3" t="s">
        <v>287</v>
      </c>
      <c r="U60" s="17"/>
    </row>
    <row r="61" spans="2:21" ht="32.4">
      <c r="B61" s="12" t="s">
        <v>25</v>
      </c>
      <c r="C61" s="13" t="s">
        <v>42</v>
      </c>
      <c r="D61" s="13" t="s">
        <v>43</v>
      </c>
      <c r="E61" s="98">
        <f t="shared" si="0"/>
        <v>54</v>
      </c>
      <c r="F61" s="150" t="s">
        <v>12</v>
      </c>
      <c r="G61" s="98" t="s">
        <v>78</v>
      </c>
      <c r="H61" s="98" t="s">
        <v>79</v>
      </c>
      <c r="I61" s="98" t="s">
        <v>80</v>
      </c>
      <c r="J61" s="175"/>
      <c r="K61" s="176"/>
      <c r="L61" s="3" t="s">
        <v>287</v>
      </c>
      <c r="U61" s="17"/>
    </row>
    <row r="62" spans="2:21" ht="32.4">
      <c r="B62" s="12" t="s">
        <v>25</v>
      </c>
      <c r="C62" s="13" t="s">
        <v>42</v>
      </c>
      <c r="D62" s="13" t="s">
        <v>43</v>
      </c>
      <c r="E62" s="98">
        <f t="shared" si="0"/>
        <v>55</v>
      </c>
      <c r="F62" s="150" t="s">
        <v>12</v>
      </c>
      <c r="G62" s="98" t="s">
        <v>81</v>
      </c>
      <c r="H62" s="98" t="s">
        <v>82</v>
      </c>
      <c r="I62" s="98" t="s">
        <v>13</v>
      </c>
      <c r="J62" s="175"/>
      <c r="K62" s="176"/>
      <c r="L62" s="3" t="s">
        <v>287</v>
      </c>
      <c r="U62" s="17"/>
    </row>
    <row r="63" spans="2:21">
      <c r="B63" s="12" t="s">
        <v>25</v>
      </c>
      <c r="C63" s="13" t="s">
        <v>42</v>
      </c>
      <c r="D63" s="13" t="s">
        <v>43</v>
      </c>
      <c r="E63" s="98">
        <f t="shared" si="0"/>
        <v>56</v>
      </c>
      <c r="F63" s="97" t="s">
        <v>28</v>
      </c>
      <c r="G63" s="98" t="s">
        <v>83</v>
      </c>
      <c r="H63" s="98" t="s">
        <v>84</v>
      </c>
      <c r="I63" s="98" t="s">
        <v>13</v>
      </c>
      <c r="J63" s="248"/>
      <c r="K63" s="176"/>
      <c r="L63" s="3" t="s">
        <v>287</v>
      </c>
      <c r="U63" s="17"/>
    </row>
    <row r="64" spans="2:21">
      <c r="B64" s="12" t="s">
        <v>25</v>
      </c>
      <c r="C64" s="13" t="s">
        <v>42</v>
      </c>
      <c r="D64" s="13" t="s">
        <v>43</v>
      </c>
      <c r="E64" s="98">
        <f t="shared" si="0"/>
        <v>57</v>
      </c>
      <c r="F64" s="150" t="s">
        <v>28</v>
      </c>
      <c r="G64" s="269" t="s">
        <v>301</v>
      </c>
      <c r="H64" s="98" t="s">
        <v>97</v>
      </c>
      <c r="I64" s="98" t="s">
        <v>14</v>
      </c>
      <c r="J64" s="247"/>
      <c r="K64" s="176"/>
      <c r="L64" s="3" t="s">
        <v>287</v>
      </c>
      <c r="U64" s="17"/>
    </row>
    <row r="65" spans="2:21" ht="48.6">
      <c r="B65" s="12" t="s">
        <v>25</v>
      </c>
      <c r="C65" s="13" t="s">
        <v>42</v>
      </c>
      <c r="D65" s="13" t="s">
        <v>43</v>
      </c>
      <c r="E65" s="264">
        <f t="shared" si="0"/>
        <v>58</v>
      </c>
      <c r="F65" s="263" t="s">
        <v>19</v>
      </c>
      <c r="G65" s="264" t="s">
        <v>85</v>
      </c>
      <c r="H65" s="260" t="s">
        <v>86</v>
      </c>
      <c r="I65" s="260" t="s">
        <v>87</v>
      </c>
      <c r="J65" s="182" t="s">
        <v>399</v>
      </c>
      <c r="K65" s="180"/>
      <c r="L65" s="3" t="s">
        <v>287</v>
      </c>
      <c r="U65" s="17"/>
    </row>
    <row r="66" spans="2:21" ht="18" customHeight="1">
      <c r="B66" s="12" t="s">
        <v>25</v>
      </c>
      <c r="C66" s="13" t="s">
        <v>42</v>
      </c>
      <c r="D66" s="13" t="s">
        <v>43</v>
      </c>
      <c r="E66" s="155">
        <f t="shared" si="0"/>
        <v>59</v>
      </c>
      <c r="F66" s="268" t="s">
        <v>19</v>
      </c>
      <c r="G66" s="151" t="s">
        <v>88</v>
      </c>
      <c r="H66" s="155" t="s">
        <v>89</v>
      </c>
      <c r="I66" s="155" t="s">
        <v>13</v>
      </c>
      <c r="J66" s="184" t="s">
        <v>400</v>
      </c>
      <c r="K66" s="183"/>
      <c r="L66" s="3" t="s">
        <v>287</v>
      </c>
      <c r="U66" s="17"/>
    </row>
    <row r="67" spans="2:21" ht="32.4">
      <c r="B67" s="12" t="s">
        <v>25</v>
      </c>
      <c r="C67" s="13" t="s">
        <v>42</v>
      </c>
      <c r="D67" s="28" t="s">
        <v>90</v>
      </c>
      <c r="E67" s="257">
        <f t="shared" si="0"/>
        <v>60</v>
      </c>
      <c r="F67" s="153" t="s">
        <v>19</v>
      </c>
      <c r="G67" s="255" t="s">
        <v>44</v>
      </c>
      <c r="H67" s="257" t="s">
        <v>326</v>
      </c>
      <c r="I67" s="257" t="s">
        <v>17</v>
      </c>
      <c r="J67" s="246" t="s">
        <v>179</v>
      </c>
      <c r="K67" s="174"/>
      <c r="L67" s="3" t="s">
        <v>287</v>
      </c>
      <c r="U67" s="17"/>
    </row>
    <row r="68" spans="2:21">
      <c r="B68" s="12" t="s">
        <v>25</v>
      </c>
      <c r="C68" s="13" t="s">
        <v>42</v>
      </c>
      <c r="D68" s="13" t="s">
        <v>90</v>
      </c>
      <c r="E68" s="98">
        <f t="shared" si="0"/>
        <v>61</v>
      </c>
      <c r="F68" s="265" t="s">
        <v>19</v>
      </c>
      <c r="G68" s="258" t="s">
        <v>46</v>
      </c>
      <c r="H68" s="100" t="s">
        <v>327</v>
      </c>
      <c r="I68" s="100" t="s">
        <v>18</v>
      </c>
      <c r="J68" s="248"/>
      <c r="K68" s="176"/>
      <c r="L68" s="3" t="s">
        <v>287</v>
      </c>
      <c r="U68" s="17"/>
    </row>
    <row r="69" spans="2:21" ht="32.4">
      <c r="B69" s="12" t="s">
        <v>25</v>
      </c>
      <c r="C69" s="13" t="s">
        <v>42</v>
      </c>
      <c r="D69" s="13" t="s">
        <v>90</v>
      </c>
      <c r="E69" s="98">
        <f t="shared" si="0"/>
        <v>62</v>
      </c>
      <c r="F69" s="150" t="s">
        <v>28</v>
      </c>
      <c r="G69" s="98" t="s">
        <v>48</v>
      </c>
      <c r="H69" s="98" t="s">
        <v>328</v>
      </c>
      <c r="I69" s="98" t="s">
        <v>32</v>
      </c>
      <c r="J69" s="248"/>
      <c r="K69" s="176"/>
      <c r="U69" s="17"/>
    </row>
    <row r="70" spans="2:21" ht="64.2" customHeight="1">
      <c r="B70" s="12" t="s">
        <v>25</v>
      </c>
      <c r="C70" s="13" t="s">
        <v>42</v>
      </c>
      <c r="D70" s="13" t="s">
        <v>90</v>
      </c>
      <c r="E70" s="98">
        <f t="shared" si="0"/>
        <v>63</v>
      </c>
      <c r="F70" s="150" t="s">
        <v>28</v>
      </c>
      <c r="G70" s="98" t="s">
        <v>198</v>
      </c>
      <c r="H70" s="98" t="s">
        <v>329</v>
      </c>
      <c r="I70" s="98" t="s">
        <v>367</v>
      </c>
      <c r="J70" s="248"/>
      <c r="K70" s="176"/>
      <c r="U70" s="17"/>
    </row>
    <row r="71" spans="2:21" ht="18" customHeight="1">
      <c r="B71" s="12" t="s">
        <v>25</v>
      </c>
      <c r="C71" s="13" t="s">
        <v>42</v>
      </c>
      <c r="D71" s="13" t="s">
        <v>90</v>
      </c>
      <c r="E71" s="98">
        <f t="shared" si="0"/>
        <v>64</v>
      </c>
      <c r="F71" s="265" t="s">
        <v>19</v>
      </c>
      <c r="G71" s="258" t="s">
        <v>91</v>
      </c>
      <c r="H71" s="100" t="s">
        <v>330</v>
      </c>
      <c r="I71" s="100" t="s">
        <v>92</v>
      </c>
      <c r="J71" s="248"/>
      <c r="K71" s="176"/>
      <c r="L71" s="3" t="s">
        <v>287</v>
      </c>
    </row>
    <row r="72" spans="2:21" ht="32.4">
      <c r="B72" s="12" t="s">
        <v>25</v>
      </c>
      <c r="C72" s="13" t="s">
        <v>42</v>
      </c>
      <c r="D72" s="13" t="s">
        <v>90</v>
      </c>
      <c r="E72" s="99">
        <f t="shared" si="0"/>
        <v>65</v>
      </c>
      <c r="F72" s="97" t="s">
        <v>19</v>
      </c>
      <c r="G72" s="99" t="s">
        <v>93</v>
      </c>
      <c r="H72" s="98" t="s">
        <v>94</v>
      </c>
      <c r="I72" s="98" t="s">
        <v>95</v>
      </c>
      <c r="J72" s="248"/>
      <c r="K72" s="176"/>
      <c r="L72" s="3" t="s">
        <v>287</v>
      </c>
    </row>
    <row r="73" spans="2:21" ht="18" customHeight="1">
      <c r="B73" s="12" t="s">
        <v>25</v>
      </c>
      <c r="C73" s="13" t="s">
        <v>42</v>
      </c>
      <c r="D73" s="13" t="s">
        <v>90</v>
      </c>
      <c r="E73" s="99">
        <f t="shared" si="0"/>
        <v>66</v>
      </c>
      <c r="F73" s="97" t="s">
        <v>19</v>
      </c>
      <c r="G73" s="99" t="s">
        <v>96</v>
      </c>
      <c r="H73" s="98" t="s">
        <v>331</v>
      </c>
      <c r="I73" s="98" t="s">
        <v>13</v>
      </c>
      <c r="J73" s="248"/>
      <c r="K73" s="176"/>
      <c r="L73" s="3" t="s">
        <v>287</v>
      </c>
    </row>
    <row r="74" spans="2:21" ht="18" customHeight="1">
      <c r="B74" s="12" t="s">
        <v>25</v>
      </c>
      <c r="C74" s="13" t="s">
        <v>42</v>
      </c>
      <c r="D74" s="13" t="s">
        <v>90</v>
      </c>
      <c r="E74" s="98">
        <f t="shared" si="0"/>
        <v>67</v>
      </c>
      <c r="F74" s="150" t="s">
        <v>28</v>
      </c>
      <c r="G74" s="98" t="s">
        <v>50</v>
      </c>
      <c r="H74" s="98" t="s">
        <v>332</v>
      </c>
      <c r="I74" s="98" t="s">
        <v>51</v>
      </c>
      <c r="J74" s="248"/>
      <c r="K74" s="176"/>
    </row>
    <row r="75" spans="2:21">
      <c r="B75" s="12" t="s">
        <v>25</v>
      </c>
      <c r="C75" s="13" t="s">
        <v>42</v>
      </c>
      <c r="D75" s="13" t="s">
        <v>90</v>
      </c>
      <c r="E75" s="98">
        <f t="shared" si="0"/>
        <v>68</v>
      </c>
      <c r="F75" s="150" t="s">
        <v>28</v>
      </c>
      <c r="G75" s="98" t="s">
        <v>52</v>
      </c>
      <c r="H75" s="98" t="s">
        <v>333</v>
      </c>
      <c r="I75" s="98" t="s">
        <v>53</v>
      </c>
      <c r="J75" s="248"/>
      <c r="K75" s="176"/>
    </row>
    <row r="76" spans="2:21" ht="48.6">
      <c r="B76" s="12" t="s">
        <v>25</v>
      </c>
      <c r="C76" s="13" t="s">
        <v>42</v>
      </c>
      <c r="D76" s="13" t="s">
        <v>90</v>
      </c>
      <c r="E76" s="99">
        <f t="shared" si="0"/>
        <v>69</v>
      </c>
      <c r="F76" s="97" t="s">
        <v>19</v>
      </c>
      <c r="G76" s="99" t="s">
        <v>57</v>
      </c>
      <c r="H76" s="98" t="s">
        <v>334</v>
      </c>
      <c r="I76" s="98" t="s">
        <v>297</v>
      </c>
      <c r="J76" s="248"/>
      <c r="K76" s="176"/>
      <c r="L76" s="3" t="s">
        <v>287</v>
      </c>
    </row>
    <row r="77" spans="2:21">
      <c r="B77" s="12" t="s">
        <v>25</v>
      </c>
      <c r="C77" s="13" t="s">
        <v>42</v>
      </c>
      <c r="D77" s="13" t="s">
        <v>90</v>
      </c>
      <c r="E77" s="99">
        <f t="shared" si="0"/>
        <v>70</v>
      </c>
      <c r="F77" s="97" t="s">
        <v>19</v>
      </c>
      <c r="G77" s="99" t="s">
        <v>59</v>
      </c>
      <c r="H77" s="98" t="s">
        <v>335</v>
      </c>
      <c r="I77" s="98" t="s">
        <v>61</v>
      </c>
      <c r="J77" s="248"/>
      <c r="K77" s="176"/>
      <c r="L77" s="3" t="s">
        <v>287</v>
      </c>
    </row>
    <row r="78" spans="2:21" ht="32.4">
      <c r="B78" s="12" t="s">
        <v>25</v>
      </c>
      <c r="C78" s="13" t="s">
        <v>42</v>
      </c>
      <c r="D78" s="13" t="s">
        <v>90</v>
      </c>
      <c r="E78" s="99">
        <f t="shared" si="0"/>
        <v>71</v>
      </c>
      <c r="F78" s="97" t="s">
        <v>19</v>
      </c>
      <c r="G78" s="99" t="s">
        <v>62</v>
      </c>
      <c r="H78" s="98" t="s">
        <v>336</v>
      </c>
      <c r="I78" s="98" t="s">
        <v>56</v>
      </c>
      <c r="J78" s="248"/>
      <c r="K78" s="176"/>
      <c r="L78" s="3" t="s">
        <v>287</v>
      </c>
    </row>
    <row r="79" spans="2:21" ht="32.4">
      <c r="B79" s="12" t="s">
        <v>25</v>
      </c>
      <c r="C79" s="13" t="s">
        <v>42</v>
      </c>
      <c r="D79" s="13" t="s">
        <v>90</v>
      </c>
      <c r="E79" s="151">
        <f t="shared" si="0"/>
        <v>72</v>
      </c>
      <c r="F79" s="265" t="s">
        <v>19</v>
      </c>
      <c r="G79" s="266" t="s">
        <v>64</v>
      </c>
      <c r="H79" s="155" t="s">
        <v>337</v>
      </c>
      <c r="I79" s="155" t="s">
        <v>36</v>
      </c>
      <c r="J79" s="248"/>
      <c r="K79" s="176"/>
      <c r="L79" s="3" t="s">
        <v>287</v>
      </c>
    </row>
    <row r="80" spans="2:21" ht="32.4">
      <c r="B80" s="12" t="s">
        <v>25</v>
      </c>
      <c r="C80" s="13" t="s">
        <v>42</v>
      </c>
      <c r="D80" s="13" t="s">
        <v>90</v>
      </c>
      <c r="E80" s="155">
        <f t="shared" si="0"/>
        <v>73</v>
      </c>
      <c r="F80" s="150" t="s">
        <v>12</v>
      </c>
      <c r="G80" s="266" t="s">
        <v>66</v>
      </c>
      <c r="H80" s="155" t="s">
        <v>338</v>
      </c>
      <c r="I80" s="155" t="s">
        <v>36</v>
      </c>
      <c r="J80" s="248"/>
      <c r="K80" s="251"/>
    </row>
    <row r="81" spans="2:21" ht="32.4">
      <c r="B81" s="12" t="s">
        <v>25</v>
      </c>
      <c r="C81" s="13" t="s">
        <v>42</v>
      </c>
      <c r="D81" s="13" t="s">
        <v>90</v>
      </c>
      <c r="E81" s="155">
        <f t="shared" si="0"/>
        <v>74</v>
      </c>
      <c r="F81" s="150" t="s">
        <v>12</v>
      </c>
      <c r="G81" s="266" t="s">
        <v>302</v>
      </c>
      <c r="H81" s="155" t="s">
        <v>339</v>
      </c>
      <c r="I81" s="155" t="s">
        <v>36</v>
      </c>
      <c r="J81" s="248"/>
      <c r="K81" s="251"/>
    </row>
    <row r="82" spans="2:21">
      <c r="B82" s="12" t="s">
        <v>25</v>
      </c>
      <c r="C82" s="13" t="s">
        <v>42</v>
      </c>
      <c r="D82" s="13" t="s">
        <v>90</v>
      </c>
      <c r="E82" s="99">
        <f t="shared" si="0"/>
        <v>75</v>
      </c>
      <c r="F82" s="97" t="s">
        <v>19</v>
      </c>
      <c r="G82" s="269" t="s">
        <v>301</v>
      </c>
      <c r="H82" s="98" t="s">
        <v>97</v>
      </c>
      <c r="I82" s="98" t="s">
        <v>14</v>
      </c>
      <c r="J82" s="248"/>
      <c r="K82" s="177"/>
      <c r="L82" s="3" t="s">
        <v>287</v>
      </c>
    </row>
    <row r="83" spans="2:21">
      <c r="B83" s="12" t="s">
        <v>25</v>
      </c>
      <c r="C83" s="28" t="s">
        <v>98</v>
      </c>
      <c r="D83" s="28" t="s">
        <v>99</v>
      </c>
      <c r="E83" s="255">
        <f t="shared" ref="E83:E92" si="1">ROW()-7</f>
        <v>76</v>
      </c>
      <c r="F83" s="256" t="s">
        <v>23</v>
      </c>
      <c r="G83" s="255" t="s">
        <v>100</v>
      </c>
      <c r="H83" s="257" t="s">
        <v>101</v>
      </c>
      <c r="I83" s="257" t="s">
        <v>14</v>
      </c>
      <c r="J83" s="246" t="s">
        <v>178</v>
      </c>
      <c r="K83" s="174"/>
      <c r="L83" s="3" t="s">
        <v>287</v>
      </c>
    </row>
    <row r="84" spans="2:21" ht="18" customHeight="1">
      <c r="B84" s="12" t="s">
        <v>25</v>
      </c>
      <c r="C84" s="13" t="s">
        <v>98</v>
      </c>
      <c r="D84" s="13" t="s">
        <v>99</v>
      </c>
      <c r="E84" s="99">
        <f t="shared" si="1"/>
        <v>77</v>
      </c>
      <c r="F84" s="97" t="s">
        <v>23</v>
      </c>
      <c r="G84" s="99" t="s">
        <v>102</v>
      </c>
      <c r="H84" s="98" t="s">
        <v>103</v>
      </c>
      <c r="I84" s="98" t="s">
        <v>14</v>
      </c>
      <c r="J84" s="247"/>
      <c r="K84" s="176"/>
      <c r="L84" s="3" t="s">
        <v>287</v>
      </c>
    </row>
    <row r="85" spans="2:21">
      <c r="B85" s="12"/>
      <c r="C85" s="13"/>
      <c r="D85" s="13"/>
      <c r="E85" s="99">
        <f t="shared" si="1"/>
        <v>78</v>
      </c>
      <c r="F85" s="97" t="s">
        <v>23</v>
      </c>
      <c r="G85" s="264" t="s">
        <v>191</v>
      </c>
      <c r="H85" s="260" t="s">
        <v>192</v>
      </c>
      <c r="I85" s="260" t="s">
        <v>14</v>
      </c>
      <c r="J85" s="185">
        <v>1</v>
      </c>
      <c r="K85" s="177"/>
      <c r="L85" s="3" t="s">
        <v>287</v>
      </c>
    </row>
    <row r="86" spans="2:21">
      <c r="B86" s="12" t="s">
        <v>25</v>
      </c>
      <c r="C86" s="13" t="s">
        <v>98</v>
      </c>
      <c r="D86" s="28" t="s">
        <v>184</v>
      </c>
      <c r="E86" s="152">
        <f t="shared" si="1"/>
        <v>79</v>
      </c>
      <c r="F86" s="153" t="s">
        <v>23</v>
      </c>
      <c r="G86" s="152" t="s">
        <v>44</v>
      </c>
      <c r="H86" s="154" t="s">
        <v>104</v>
      </c>
      <c r="I86" s="154" t="s">
        <v>22</v>
      </c>
      <c r="J86" s="246" t="s">
        <v>276</v>
      </c>
      <c r="K86" s="174"/>
      <c r="L86" s="3" t="s">
        <v>287</v>
      </c>
    </row>
    <row r="87" spans="2:21">
      <c r="B87" s="12" t="s">
        <v>25</v>
      </c>
      <c r="C87" s="13" t="s">
        <v>98</v>
      </c>
      <c r="D87" s="13" t="s">
        <v>184</v>
      </c>
      <c r="E87" s="99">
        <f t="shared" si="1"/>
        <v>80</v>
      </c>
      <c r="F87" s="97" t="s">
        <v>23</v>
      </c>
      <c r="G87" s="99" t="s">
        <v>180</v>
      </c>
      <c r="H87" s="98" t="s">
        <v>183</v>
      </c>
      <c r="I87" s="98" t="s">
        <v>18</v>
      </c>
      <c r="J87" s="248"/>
      <c r="K87" s="176"/>
      <c r="L87" s="3" t="s">
        <v>287</v>
      </c>
    </row>
    <row r="88" spans="2:21">
      <c r="B88" s="12" t="s">
        <v>25</v>
      </c>
      <c r="C88" s="13" t="s">
        <v>98</v>
      </c>
      <c r="D88" s="13" t="s">
        <v>184</v>
      </c>
      <c r="E88" s="99">
        <f t="shared" si="1"/>
        <v>81</v>
      </c>
      <c r="F88" s="97" t="s">
        <v>23</v>
      </c>
      <c r="G88" s="99" t="s">
        <v>181</v>
      </c>
      <c r="H88" s="98" t="s">
        <v>182</v>
      </c>
      <c r="I88" s="98" t="s">
        <v>18</v>
      </c>
      <c r="J88" s="248"/>
      <c r="K88" s="176"/>
      <c r="L88" s="3" t="s">
        <v>287</v>
      </c>
    </row>
    <row r="89" spans="2:21" s="30" customFormat="1" ht="32.4">
      <c r="B89" s="12" t="s">
        <v>25</v>
      </c>
      <c r="C89" s="13" t="s">
        <v>98</v>
      </c>
      <c r="D89" s="13" t="s">
        <v>184</v>
      </c>
      <c r="E89" s="99">
        <f t="shared" si="1"/>
        <v>82</v>
      </c>
      <c r="F89" s="97" t="s">
        <v>23</v>
      </c>
      <c r="G89" s="99" t="s">
        <v>105</v>
      </c>
      <c r="H89" s="98" t="s">
        <v>106</v>
      </c>
      <c r="I89" s="98" t="s">
        <v>22</v>
      </c>
      <c r="J89" s="248"/>
      <c r="K89" s="176"/>
      <c r="L89" s="3" t="s">
        <v>287</v>
      </c>
      <c r="M89" s="3"/>
      <c r="N89" s="3"/>
      <c r="O89" s="3"/>
      <c r="P89" s="3"/>
      <c r="Q89" s="3"/>
      <c r="R89" s="3"/>
      <c r="S89" s="3"/>
      <c r="T89" s="3"/>
      <c r="U89" s="3"/>
    </row>
    <row r="90" spans="2:21" s="30" customFormat="1">
      <c r="B90" s="12" t="s">
        <v>25</v>
      </c>
      <c r="C90" s="13" t="s">
        <v>98</v>
      </c>
      <c r="D90" s="13" t="s">
        <v>184</v>
      </c>
      <c r="E90" s="99">
        <f t="shared" si="1"/>
        <v>83</v>
      </c>
      <c r="F90" s="97" t="s">
        <v>23</v>
      </c>
      <c r="G90" s="99" t="s">
        <v>107</v>
      </c>
      <c r="H90" s="98" t="s">
        <v>108</v>
      </c>
      <c r="I90" s="98" t="s">
        <v>18</v>
      </c>
      <c r="J90" s="248"/>
      <c r="K90" s="176"/>
      <c r="L90" s="3" t="s">
        <v>287</v>
      </c>
      <c r="M90" s="3"/>
      <c r="N90" s="3"/>
      <c r="O90" s="3"/>
      <c r="P90" s="3"/>
      <c r="Q90" s="3"/>
      <c r="R90" s="3"/>
      <c r="S90" s="3"/>
      <c r="T90" s="3"/>
      <c r="U90" s="3"/>
    </row>
    <row r="91" spans="2:21" s="30" customFormat="1" ht="48.6">
      <c r="B91" s="12" t="s">
        <v>25</v>
      </c>
      <c r="C91" s="13" t="s">
        <v>98</v>
      </c>
      <c r="D91" s="13" t="s">
        <v>184</v>
      </c>
      <c r="E91" s="151">
        <f t="shared" si="1"/>
        <v>84</v>
      </c>
      <c r="F91" s="97" t="s">
        <v>23</v>
      </c>
      <c r="G91" s="151" t="s">
        <v>200</v>
      </c>
      <c r="H91" s="155" t="s">
        <v>110</v>
      </c>
      <c r="I91" s="155" t="s">
        <v>111</v>
      </c>
      <c r="J91" s="248"/>
      <c r="K91" s="176"/>
      <c r="L91" s="3" t="s">
        <v>287</v>
      </c>
      <c r="M91" s="3"/>
      <c r="N91" s="3"/>
      <c r="O91" s="3"/>
      <c r="P91" s="3"/>
      <c r="Q91" s="3"/>
      <c r="R91" s="3"/>
      <c r="S91" s="3"/>
      <c r="T91" s="3"/>
      <c r="U91" s="3"/>
    </row>
    <row r="92" spans="2:21" s="30" customFormat="1">
      <c r="B92" s="12" t="s">
        <v>25</v>
      </c>
      <c r="C92" s="13" t="s">
        <v>98</v>
      </c>
      <c r="D92" s="13" t="s">
        <v>184</v>
      </c>
      <c r="E92" s="270">
        <f t="shared" si="1"/>
        <v>85</v>
      </c>
      <c r="F92" s="271" t="s">
        <v>23</v>
      </c>
      <c r="G92" s="270" t="s">
        <v>201</v>
      </c>
      <c r="H92" s="272" t="s">
        <v>112</v>
      </c>
      <c r="I92" s="272" t="s">
        <v>13</v>
      </c>
      <c r="J92" s="249"/>
      <c r="K92" s="177"/>
      <c r="L92" s="147"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5"/>
      <c r="H97" s="136"/>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10" priority="5" operator="equal">
      <formula>"必須"</formula>
    </cfRule>
  </conditionalFormatting>
  <dataValidations count="2">
    <dataValidation type="list" allowBlank="1" showInputMessage="1" showErrorMessage="1" sqref="F8:F92">
      <formula1>"必須,任意"</formula1>
    </dataValidation>
    <dataValidation type="list" allowBlank="1" showInputMessage="1" showErrorMessage="1" sqref="J22:J23 J26 J29:J30 J34:J35 J38 J41:J42">
      <formula1>"有,無"</formula1>
    </dataValidation>
  </dataValidations>
  <pageMargins left="0.7" right="0.7" top="0.75" bottom="0.75" header="0.3" footer="0.3"/>
  <pageSetup paperSize="9" scale="2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7" tint="0.79998168889431442"/>
    <pageSetUpPr fitToPage="1"/>
  </sheetPr>
  <dimension ref="B2:W181"/>
  <sheetViews>
    <sheetView zoomScale="60" zoomScaleNormal="60" workbookViewId="0">
      <pane ySplit="10" topLeftCell="A11" activePane="bottomLeft" state="frozen"/>
      <selection pane="bottomLeft" activeCell="F170" sqref="F170"/>
    </sheetView>
  </sheetViews>
  <sheetFormatPr defaultColWidth="8" defaultRowHeight="16.2"/>
  <cols>
    <col min="1" max="1" width="3.69921875" style="3" customWidth="1"/>
    <col min="2" max="2" width="10.3984375" style="3" bestFit="1" customWidth="1"/>
    <col min="3" max="4" width="11.3984375" style="3" customWidth="1"/>
    <col min="5" max="6" width="20.3984375" style="3" customWidth="1"/>
    <col min="7" max="8" width="11.3984375" style="3" customWidth="1"/>
    <col min="9" max="17" width="20.3984375" style="3" customWidth="1"/>
    <col min="18" max="18" width="8" style="3"/>
    <col min="19" max="19" width="8" style="30"/>
    <col min="20" max="16384" width="8" style="3"/>
  </cols>
  <sheetData>
    <row r="2" spans="2:23" hidden="1">
      <c r="B2" s="289" t="s">
        <v>372</v>
      </c>
      <c r="C2" s="289" t="s">
        <v>373</v>
      </c>
      <c r="D2" s="289" t="s">
        <v>374</v>
      </c>
    </row>
    <row r="3" spans="2:23" hidden="1">
      <c r="B3" s="289" t="str">
        <f>実証データ一覧!I4&amp;""</f>
        <v>016331</v>
      </c>
      <c r="C3" s="290" t="str">
        <f>実証データ一覧!J4&amp;""</f>
        <v>北海道</v>
      </c>
      <c r="D3" s="290" t="str">
        <f>実証データ一覧!K4&amp;""</f>
        <v>上士幌町</v>
      </c>
      <c r="E3" s="288"/>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4.8">
      <c r="B7" s="107"/>
      <c r="C7" s="40"/>
      <c r="D7" s="40"/>
      <c r="E7" s="30"/>
      <c r="F7" s="30"/>
      <c r="G7" s="44" t="s">
        <v>117</v>
      </c>
      <c r="I7" s="41"/>
      <c r="J7" s="41"/>
      <c r="K7" s="41"/>
      <c r="L7" s="41"/>
      <c r="M7" s="41"/>
      <c r="N7" s="41"/>
      <c r="O7" s="41"/>
    </row>
    <row r="8" spans="2:23" ht="4.95" customHeight="1">
      <c r="C8" s="40"/>
      <c r="D8" s="40"/>
    </row>
    <row r="9" spans="2:23" ht="18" customHeight="1">
      <c r="B9" s="96" t="s">
        <v>118</v>
      </c>
      <c r="C9" s="156">
        <v>8</v>
      </c>
      <c r="D9" s="148" t="s">
        <v>119</v>
      </c>
      <c r="E9" s="148">
        <v>9</v>
      </c>
      <c r="F9" s="148">
        <v>10</v>
      </c>
      <c r="G9" s="148">
        <v>11</v>
      </c>
      <c r="H9" s="148">
        <v>12</v>
      </c>
      <c r="I9" s="148">
        <v>1</v>
      </c>
      <c r="J9" s="148">
        <v>2</v>
      </c>
      <c r="K9" s="148">
        <v>3</v>
      </c>
      <c r="L9" s="148">
        <v>4</v>
      </c>
      <c r="M9" s="148">
        <v>5</v>
      </c>
      <c r="N9" s="148">
        <v>6</v>
      </c>
      <c r="O9" s="148">
        <v>7</v>
      </c>
      <c r="P9" s="148">
        <v>76</v>
      </c>
      <c r="Q9" s="157">
        <v>77</v>
      </c>
      <c r="R9" s="3" t="s">
        <v>113</v>
      </c>
    </row>
    <row r="10" spans="2:23" ht="51" customHeight="1">
      <c r="B10" s="158" t="s">
        <v>9</v>
      </c>
      <c r="C10" s="159" t="s">
        <v>15</v>
      </c>
      <c r="D10" s="160" t="s">
        <v>120</v>
      </c>
      <c r="E10" s="161" t="s">
        <v>202</v>
      </c>
      <c r="F10" s="161" t="s">
        <v>121</v>
      </c>
      <c r="G10" s="162" t="s">
        <v>48</v>
      </c>
      <c r="H10" s="163" t="s">
        <v>122</v>
      </c>
      <c r="I10" s="161" t="s">
        <v>29</v>
      </c>
      <c r="J10" s="161" t="s">
        <v>306</v>
      </c>
      <c r="K10" s="161" t="s">
        <v>308</v>
      </c>
      <c r="L10" s="161" t="s">
        <v>309</v>
      </c>
      <c r="M10" s="161" t="s">
        <v>307</v>
      </c>
      <c r="N10" s="162" t="s">
        <v>310</v>
      </c>
      <c r="O10" s="162" t="s">
        <v>311</v>
      </c>
      <c r="P10" s="161" t="s">
        <v>123</v>
      </c>
      <c r="Q10" s="164" t="s">
        <v>124</v>
      </c>
      <c r="R10" s="3" t="s">
        <v>113</v>
      </c>
    </row>
    <row r="11" spans="2:23">
      <c r="B11" s="45" t="s">
        <v>125</v>
      </c>
      <c r="C11" s="46">
        <v>45072</v>
      </c>
      <c r="D11" s="72" t="str">
        <f t="shared" ref="D11:D42" si="0">IF($C11 &lt;&gt; "", IF(ISERROR(MATCH($C11, 祝日, 0)), TEXT($C11, "aaa"), "祝日"), "")</f>
        <v>金</v>
      </c>
      <c r="E11" s="114">
        <v>0.41666666666666669</v>
      </c>
      <c r="F11" s="47">
        <v>10</v>
      </c>
      <c r="G11" s="49" t="s">
        <v>127</v>
      </c>
      <c r="H11" s="50">
        <v>20</v>
      </c>
      <c r="I11" s="48">
        <v>50</v>
      </c>
      <c r="J11" s="48">
        <v>10</v>
      </c>
      <c r="K11" s="48">
        <v>0.5</v>
      </c>
      <c r="L11" s="48">
        <v>9.5</v>
      </c>
      <c r="M11" s="48">
        <v>35</v>
      </c>
      <c r="N11" s="48">
        <v>5</v>
      </c>
      <c r="O11" s="48">
        <v>30</v>
      </c>
      <c r="P11" s="105">
        <v>50</v>
      </c>
      <c r="Q11" s="137">
        <v>40</v>
      </c>
      <c r="R11" s="3" t="s">
        <v>113</v>
      </c>
    </row>
    <row r="12" spans="2:23" ht="19.2">
      <c r="B12" s="191" t="s">
        <v>128</v>
      </c>
      <c r="C12" s="291">
        <v>45568</v>
      </c>
      <c r="D12" s="192" t="str">
        <f t="shared" si="0"/>
        <v>木</v>
      </c>
      <c r="E12" s="292">
        <v>0.39583333333333331</v>
      </c>
      <c r="F12" s="293">
        <v>1</v>
      </c>
      <c r="G12" s="294" t="s">
        <v>127</v>
      </c>
      <c r="H12" s="295">
        <v>13</v>
      </c>
      <c r="I12" s="296">
        <f t="shared" ref="I12:I97" si="1">J12</f>
        <v>35</v>
      </c>
      <c r="J12" s="297">
        <v>35</v>
      </c>
      <c r="K12" s="296">
        <v>0.8</v>
      </c>
      <c r="L12" s="193"/>
      <c r="M12" s="194"/>
      <c r="N12" s="194"/>
      <c r="O12" s="194"/>
      <c r="P12" s="308">
        <v>1</v>
      </c>
      <c r="Q12" s="309"/>
      <c r="R12" s="3" t="s">
        <v>113</v>
      </c>
    </row>
    <row r="13" spans="2:23" ht="19.2">
      <c r="B13" s="195"/>
      <c r="C13" s="291">
        <v>45568</v>
      </c>
      <c r="D13" s="192" t="str">
        <f t="shared" si="0"/>
        <v>木</v>
      </c>
      <c r="E13" s="292">
        <v>0.4201388888888889</v>
      </c>
      <c r="F13" s="293">
        <v>2</v>
      </c>
      <c r="G13" s="294" t="s">
        <v>127</v>
      </c>
      <c r="H13" s="295">
        <v>15</v>
      </c>
      <c r="I13" s="296">
        <f t="shared" si="1"/>
        <v>30</v>
      </c>
      <c r="J13" s="297">
        <v>30</v>
      </c>
      <c r="K13" s="296"/>
      <c r="L13" s="193"/>
      <c r="M13" s="194"/>
      <c r="N13" s="194"/>
      <c r="O13" s="194"/>
      <c r="P13" s="308"/>
      <c r="Q13" s="309"/>
      <c r="R13" s="3" t="s">
        <v>113</v>
      </c>
    </row>
    <row r="14" spans="2:23" ht="19.2">
      <c r="B14" s="195"/>
      <c r="C14" s="291">
        <v>45568</v>
      </c>
      <c r="D14" s="192" t="str">
        <f t="shared" si="0"/>
        <v>木</v>
      </c>
      <c r="E14" s="292">
        <v>0.44791666666666669</v>
      </c>
      <c r="F14" s="293">
        <v>5</v>
      </c>
      <c r="G14" s="294" t="s">
        <v>127</v>
      </c>
      <c r="H14" s="295">
        <v>16</v>
      </c>
      <c r="I14" s="296">
        <f t="shared" si="1"/>
        <v>30</v>
      </c>
      <c r="J14" s="297">
        <v>30</v>
      </c>
      <c r="K14" s="296"/>
      <c r="L14" s="193"/>
      <c r="M14" s="194"/>
      <c r="N14" s="194"/>
      <c r="O14" s="194"/>
      <c r="P14" s="308"/>
      <c r="Q14" s="309"/>
      <c r="R14" s="3" t="s">
        <v>113</v>
      </c>
      <c r="V14" s="52"/>
      <c r="W14" s="52"/>
    </row>
    <row r="15" spans="2:23" ht="19.2">
      <c r="B15" s="195"/>
      <c r="C15" s="291">
        <v>45568</v>
      </c>
      <c r="D15" s="192" t="str">
        <f t="shared" si="0"/>
        <v>木</v>
      </c>
      <c r="E15" s="292">
        <v>0.46875</v>
      </c>
      <c r="F15" s="293">
        <v>0</v>
      </c>
      <c r="G15" s="294" t="s">
        <v>127</v>
      </c>
      <c r="H15" s="295">
        <v>17</v>
      </c>
      <c r="I15" s="296">
        <f t="shared" si="1"/>
        <v>35</v>
      </c>
      <c r="J15" s="297">
        <v>35</v>
      </c>
      <c r="K15" s="296"/>
      <c r="L15" s="193"/>
      <c r="M15" s="194"/>
      <c r="N15" s="194"/>
      <c r="O15" s="194"/>
      <c r="P15" s="308"/>
      <c r="Q15" s="309">
        <v>0.84</v>
      </c>
      <c r="R15" s="3" t="s">
        <v>113</v>
      </c>
    </row>
    <row r="16" spans="2:23" ht="19.2">
      <c r="B16" s="195"/>
      <c r="C16" s="291">
        <v>45568</v>
      </c>
      <c r="D16" s="192" t="str">
        <f t="shared" si="0"/>
        <v>木</v>
      </c>
      <c r="E16" s="292">
        <v>0.54166666666666663</v>
      </c>
      <c r="F16" s="293">
        <v>0</v>
      </c>
      <c r="G16" s="294" t="s">
        <v>127</v>
      </c>
      <c r="H16" s="295">
        <v>17</v>
      </c>
      <c r="I16" s="296">
        <f t="shared" si="1"/>
        <v>35</v>
      </c>
      <c r="J16" s="297">
        <v>35</v>
      </c>
      <c r="K16" s="296"/>
      <c r="L16" s="193"/>
      <c r="M16" s="194"/>
      <c r="N16" s="194"/>
      <c r="O16" s="194"/>
      <c r="P16" s="308">
        <v>1</v>
      </c>
      <c r="Q16" s="309"/>
      <c r="R16" s="3" t="s">
        <v>113</v>
      </c>
    </row>
    <row r="17" spans="2:18" ht="19.2">
      <c r="B17" s="195"/>
      <c r="C17" s="291">
        <v>45568</v>
      </c>
      <c r="D17" s="192" t="str">
        <f t="shared" si="0"/>
        <v>木</v>
      </c>
      <c r="E17" s="292">
        <v>0.56597222222222221</v>
      </c>
      <c r="F17" s="293">
        <v>3</v>
      </c>
      <c r="G17" s="294" t="s">
        <v>216</v>
      </c>
      <c r="H17" s="295">
        <v>16</v>
      </c>
      <c r="I17" s="296">
        <f t="shared" si="1"/>
        <v>30</v>
      </c>
      <c r="J17" s="297">
        <v>30</v>
      </c>
      <c r="K17" s="296"/>
      <c r="L17" s="193"/>
      <c r="M17" s="194"/>
      <c r="N17" s="194"/>
      <c r="O17" s="194"/>
      <c r="P17" s="308"/>
      <c r="Q17" s="309"/>
      <c r="R17" s="3" t="s">
        <v>113</v>
      </c>
    </row>
    <row r="18" spans="2:18" ht="19.2">
      <c r="B18" s="195"/>
      <c r="C18" s="291">
        <v>45568</v>
      </c>
      <c r="D18" s="192" t="str">
        <f t="shared" si="0"/>
        <v>木</v>
      </c>
      <c r="E18" s="292">
        <v>0.59375</v>
      </c>
      <c r="F18" s="293">
        <v>1</v>
      </c>
      <c r="G18" s="294" t="s">
        <v>216</v>
      </c>
      <c r="H18" s="295">
        <v>15</v>
      </c>
      <c r="I18" s="296">
        <f t="shared" si="1"/>
        <v>30</v>
      </c>
      <c r="J18" s="297">
        <v>30</v>
      </c>
      <c r="K18" s="296"/>
      <c r="L18" s="193"/>
      <c r="M18" s="194"/>
      <c r="N18" s="194"/>
      <c r="O18" s="194"/>
      <c r="P18" s="308"/>
      <c r="Q18" s="309"/>
      <c r="R18" s="3" t="s">
        <v>113</v>
      </c>
    </row>
    <row r="19" spans="2:18" ht="19.2">
      <c r="B19" s="195"/>
      <c r="C19" s="291">
        <v>45568</v>
      </c>
      <c r="D19" s="192" t="str">
        <f t="shared" si="0"/>
        <v>木</v>
      </c>
      <c r="E19" s="292">
        <v>0.61458333333333337</v>
      </c>
      <c r="F19" s="293">
        <v>0</v>
      </c>
      <c r="G19" s="294" t="s">
        <v>216</v>
      </c>
      <c r="H19" s="295">
        <v>15</v>
      </c>
      <c r="I19" s="296">
        <f t="shared" si="1"/>
        <v>35</v>
      </c>
      <c r="J19" s="297">
        <v>35</v>
      </c>
      <c r="K19" s="296"/>
      <c r="L19" s="193"/>
      <c r="M19" s="194"/>
      <c r="N19" s="194"/>
      <c r="O19" s="194"/>
      <c r="P19" s="308"/>
      <c r="Q19" s="309">
        <v>0.72</v>
      </c>
      <c r="R19" s="3" t="s">
        <v>113</v>
      </c>
    </row>
    <row r="20" spans="2:18" ht="19.2">
      <c r="B20" s="195"/>
      <c r="C20" s="291">
        <v>45570</v>
      </c>
      <c r="D20" s="192" t="str">
        <f t="shared" si="0"/>
        <v>土</v>
      </c>
      <c r="E20" s="292">
        <v>0.4375</v>
      </c>
      <c r="F20" s="293">
        <v>0</v>
      </c>
      <c r="G20" s="294" t="s">
        <v>127</v>
      </c>
      <c r="H20" s="295">
        <v>16</v>
      </c>
      <c r="I20" s="296">
        <f t="shared" si="1"/>
        <v>30</v>
      </c>
      <c r="J20" s="297">
        <v>30</v>
      </c>
      <c r="K20" s="296">
        <v>0.5</v>
      </c>
      <c r="L20" s="193"/>
      <c r="M20" s="194"/>
      <c r="N20" s="194"/>
      <c r="O20" s="194"/>
      <c r="P20" s="308">
        <v>1</v>
      </c>
      <c r="Q20" s="309"/>
      <c r="R20" s="3" t="s">
        <v>113</v>
      </c>
    </row>
    <row r="21" spans="2:18" ht="19.2">
      <c r="B21" s="195"/>
      <c r="C21" s="291">
        <v>45570</v>
      </c>
      <c r="D21" s="192" t="str">
        <f t="shared" si="0"/>
        <v>土</v>
      </c>
      <c r="E21" s="292">
        <v>0.45833333333333331</v>
      </c>
      <c r="F21" s="293">
        <v>0</v>
      </c>
      <c r="G21" s="294" t="s">
        <v>127</v>
      </c>
      <c r="H21" s="295">
        <v>17</v>
      </c>
      <c r="I21" s="296">
        <f t="shared" si="1"/>
        <v>30</v>
      </c>
      <c r="J21" s="297">
        <v>30</v>
      </c>
      <c r="K21" s="296"/>
      <c r="L21" s="193"/>
      <c r="M21" s="194"/>
      <c r="N21" s="194"/>
      <c r="O21" s="194"/>
      <c r="P21" s="308"/>
      <c r="Q21" s="309"/>
      <c r="R21" s="3" t="s">
        <v>113</v>
      </c>
    </row>
    <row r="22" spans="2:18" ht="19.2">
      <c r="B22" s="195"/>
      <c r="C22" s="291">
        <v>45570</v>
      </c>
      <c r="D22" s="192" t="str">
        <f t="shared" si="0"/>
        <v>土</v>
      </c>
      <c r="E22" s="292">
        <v>0.47916666666666669</v>
      </c>
      <c r="F22" s="293">
        <v>0</v>
      </c>
      <c r="G22" s="294" t="s">
        <v>216</v>
      </c>
      <c r="H22" s="295">
        <v>18</v>
      </c>
      <c r="I22" s="296">
        <f t="shared" si="1"/>
        <v>30</v>
      </c>
      <c r="J22" s="297">
        <v>30</v>
      </c>
      <c r="K22" s="296"/>
      <c r="L22" s="193"/>
      <c r="M22" s="194"/>
      <c r="N22" s="194"/>
      <c r="O22" s="194"/>
      <c r="P22" s="308"/>
      <c r="Q22" s="309">
        <v>0.9</v>
      </c>
      <c r="R22" s="3" t="s">
        <v>113</v>
      </c>
    </row>
    <row r="23" spans="2:18" ht="19.2">
      <c r="B23" s="195"/>
      <c r="C23" s="291">
        <v>45570</v>
      </c>
      <c r="D23" s="192" t="str">
        <f t="shared" si="0"/>
        <v>土</v>
      </c>
      <c r="E23" s="292">
        <v>0.5625</v>
      </c>
      <c r="F23" s="293">
        <v>2</v>
      </c>
      <c r="G23" s="294" t="s">
        <v>127</v>
      </c>
      <c r="H23" s="295">
        <v>19</v>
      </c>
      <c r="I23" s="296">
        <f t="shared" si="1"/>
        <v>30</v>
      </c>
      <c r="J23" s="297">
        <v>30</v>
      </c>
      <c r="K23" s="296"/>
      <c r="L23" s="193"/>
      <c r="M23" s="194"/>
      <c r="N23" s="194"/>
      <c r="O23" s="194"/>
      <c r="P23" s="308"/>
      <c r="Q23" s="309"/>
      <c r="R23" s="3" t="s">
        <v>113</v>
      </c>
    </row>
    <row r="24" spans="2:18" ht="19.2">
      <c r="B24" s="195"/>
      <c r="C24" s="291">
        <v>45570</v>
      </c>
      <c r="D24" s="192" t="str">
        <f t="shared" si="0"/>
        <v>土</v>
      </c>
      <c r="E24" s="292">
        <v>0.58333333333333337</v>
      </c>
      <c r="F24" s="293">
        <v>0</v>
      </c>
      <c r="G24" s="294" t="s">
        <v>127</v>
      </c>
      <c r="H24" s="295">
        <v>18</v>
      </c>
      <c r="I24" s="296">
        <f t="shared" si="1"/>
        <v>30</v>
      </c>
      <c r="J24" s="297">
        <v>30</v>
      </c>
      <c r="K24" s="296"/>
      <c r="L24" s="193"/>
      <c r="M24" s="194"/>
      <c r="N24" s="194"/>
      <c r="O24" s="194"/>
      <c r="P24" s="308"/>
      <c r="Q24" s="309"/>
      <c r="R24" s="3" t="s">
        <v>113</v>
      </c>
    </row>
    <row r="25" spans="2:18" ht="19.2">
      <c r="B25" s="195"/>
      <c r="C25" s="291">
        <v>45570</v>
      </c>
      <c r="D25" s="192" t="str">
        <f t="shared" si="0"/>
        <v>土</v>
      </c>
      <c r="E25" s="292">
        <v>0.60416666666666663</v>
      </c>
      <c r="F25" s="293">
        <v>1</v>
      </c>
      <c r="G25" s="294" t="s">
        <v>127</v>
      </c>
      <c r="H25" s="295">
        <v>18</v>
      </c>
      <c r="I25" s="296">
        <f t="shared" si="1"/>
        <v>30</v>
      </c>
      <c r="J25" s="297">
        <v>30</v>
      </c>
      <c r="K25" s="296"/>
      <c r="L25" s="193"/>
      <c r="M25" s="194"/>
      <c r="N25" s="194"/>
      <c r="O25" s="194"/>
      <c r="P25" s="308"/>
      <c r="Q25" s="309">
        <v>0.68</v>
      </c>
      <c r="R25" s="3" t="s">
        <v>113</v>
      </c>
    </row>
    <row r="26" spans="2:18" ht="19.2">
      <c r="B26" s="195"/>
      <c r="C26" s="291">
        <v>45572</v>
      </c>
      <c r="D26" s="192" t="str">
        <f t="shared" si="0"/>
        <v>月</v>
      </c>
      <c r="E26" s="292">
        <v>0.39583333333333331</v>
      </c>
      <c r="F26" s="293">
        <v>0</v>
      </c>
      <c r="G26" s="294" t="s">
        <v>378</v>
      </c>
      <c r="H26" s="295">
        <v>13</v>
      </c>
      <c r="I26" s="296">
        <f t="shared" si="1"/>
        <v>35</v>
      </c>
      <c r="J26" s="297">
        <v>35</v>
      </c>
      <c r="K26" s="296">
        <v>1</v>
      </c>
      <c r="L26" s="193"/>
      <c r="M26" s="194"/>
      <c r="N26" s="194"/>
      <c r="O26" s="194"/>
      <c r="P26" s="308">
        <v>0.98</v>
      </c>
      <c r="Q26" s="309"/>
      <c r="R26" s="3" t="s">
        <v>113</v>
      </c>
    </row>
    <row r="27" spans="2:18" ht="19.2">
      <c r="B27" s="195"/>
      <c r="C27" s="291">
        <v>45572</v>
      </c>
      <c r="D27" s="192" t="str">
        <f t="shared" si="0"/>
        <v>月</v>
      </c>
      <c r="E27" s="292">
        <v>0.4201388888888889</v>
      </c>
      <c r="F27" s="293">
        <v>1</v>
      </c>
      <c r="G27" s="294" t="s">
        <v>378</v>
      </c>
      <c r="H27" s="295">
        <v>13</v>
      </c>
      <c r="I27" s="296">
        <f t="shared" si="1"/>
        <v>30</v>
      </c>
      <c r="J27" s="297">
        <v>30</v>
      </c>
      <c r="K27" s="296"/>
      <c r="L27" s="193"/>
      <c r="M27" s="194"/>
      <c r="N27" s="194"/>
      <c r="O27" s="194"/>
      <c r="P27" s="308"/>
      <c r="Q27" s="309"/>
      <c r="R27" s="3" t="s">
        <v>113</v>
      </c>
    </row>
    <row r="28" spans="2:18" ht="19.2">
      <c r="B28" s="195"/>
      <c r="C28" s="291">
        <v>45572</v>
      </c>
      <c r="D28" s="192" t="str">
        <f t="shared" si="0"/>
        <v>月</v>
      </c>
      <c r="E28" s="292">
        <v>0.44791666666666669</v>
      </c>
      <c r="F28" s="293">
        <v>1</v>
      </c>
      <c r="G28" s="294" t="s">
        <v>378</v>
      </c>
      <c r="H28" s="295">
        <v>13</v>
      </c>
      <c r="I28" s="296">
        <f t="shared" si="1"/>
        <v>30</v>
      </c>
      <c r="J28" s="297">
        <v>30</v>
      </c>
      <c r="K28" s="296"/>
      <c r="L28" s="193"/>
      <c r="M28" s="194"/>
      <c r="N28" s="194"/>
      <c r="O28" s="194"/>
      <c r="P28" s="308"/>
      <c r="Q28" s="309"/>
      <c r="R28" s="3" t="s">
        <v>113</v>
      </c>
    </row>
    <row r="29" spans="2:18" ht="19.2">
      <c r="B29" s="195"/>
      <c r="C29" s="291">
        <v>45572</v>
      </c>
      <c r="D29" s="192" t="str">
        <f t="shared" si="0"/>
        <v>月</v>
      </c>
      <c r="E29" s="292">
        <v>0.46875</v>
      </c>
      <c r="F29" s="293">
        <v>0</v>
      </c>
      <c r="G29" s="294" t="s">
        <v>378</v>
      </c>
      <c r="H29" s="295">
        <v>13</v>
      </c>
      <c r="I29" s="296">
        <f t="shared" si="1"/>
        <v>35</v>
      </c>
      <c r="J29" s="297">
        <v>35</v>
      </c>
      <c r="K29" s="296"/>
      <c r="L29" s="193"/>
      <c r="M29" s="194"/>
      <c r="N29" s="194"/>
      <c r="O29" s="194"/>
      <c r="P29" s="308"/>
      <c r="Q29" s="309">
        <v>0.87</v>
      </c>
      <c r="R29" s="3" t="s">
        <v>113</v>
      </c>
    </row>
    <row r="30" spans="2:18" ht="19.2">
      <c r="B30" s="195"/>
      <c r="C30" s="291">
        <v>45572</v>
      </c>
      <c r="D30" s="192" t="str">
        <f t="shared" si="0"/>
        <v>月</v>
      </c>
      <c r="E30" s="292">
        <v>0.54166666666666663</v>
      </c>
      <c r="F30" s="293">
        <v>0</v>
      </c>
      <c r="G30" s="294" t="s">
        <v>378</v>
      </c>
      <c r="H30" s="295">
        <v>14</v>
      </c>
      <c r="I30" s="296">
        <f t="shared" si="1"/>
        <v>35</v>
      </c>
      <c r="J30" s="297">
        <v>35</v>
      </c>
      <c r="K30" s="296"/>
      <c r="L30" s="193"/>
      <c r="M30" s="194"/>
      <c r="N30" s="194"/>
      <c r="O30" s="194"/>
      <c r="P30" s="308">
        <v>0.97</v>
      </c>
      <c r="Q30" s="309"/>
      <c r="R30" s="3" t="s">
        <v>113</v>
      </c>
    </row>
    <row r="31" spans="2:18" ht="19.2">
      <c r="B31" s="195"/>
      <c r="C31" s="291">
        <v>45572</v>
      </c>
      <c r="D31" s="192" t="str">
        <f t="shared" si="0"/>
        <v>月</v>
      </c>
      <c r="E31" s="292">
        <v>0.56597222222222221</v>
      </c>
      <c r="F31" s="293">
        <v>6</v>
      </c>
      <c r="G31" s="294" t="s">
        <v>378</v>
      </c>
      <c r="H31" s="295">
        <v>15</v>
      </c>
      <c r="I31" s="296">
        <f t="shared" si="1"/>
        <v>30</v>
      </c>
      <c r="J31" s="297">
        <v>30</v>
      </c>
      <c r="K31" s="296"/>
      <c r="L31" s="193"/>
      <c r="M31" s="194"/>
      <c r="N31" s="194"/>
      <c r="O31" s="194"/>
      <c r="P31" s="308"/>
      <c r="Q31" s="309"/>
      <c r="R31" s="3" t="s">
        <v>113</v>
      </c>
    </row>
    <row r="32" spans="2:18" ht="19.2">
      <c r="B32" s="195"/>
      <c r="C32" s="291">
        <v>45572</v>
      </c>
      <c r="D32" s="192" t="str">
        <f t="shared" si="0"/>
        <v>月</v>
      </c>
      <c r="E32" s="292">
        <v>0.59375</v>
      </c>
      <c r="F32" s="293">
        <v>8</v>
      </c>
      <c r="G32" s="294" t="s">
        <v>378</v>
      </c>
      <c r="H32" s="295">
        <v>15</v>
      </c>
      <c r="I32" s="296">
        <f t="shared" si="1"/>
        <v>30</v>
      </c>
      <c r="J32" s="297">
        <v>30</v>
      </c>
      <c r="K32" s="296"/>
      <c r="L32" s="193"/>
      <c r="M32" s="194"/>
      <c r="N32" s="194"/>
      <c r="O32" s="194"/>
      <c r="P32" s="308"/>
      <c r="Q32" s="309"/>
      <c r="R32" s="3" t="s">
        <v>113</v>
      </c>
    </row>
    <row r="33" spans="2:18" ht="19.2">
      <c r="B33" s="195"/>
      <c r="C33" s="291">
        <v>45572</v>
      </c>
      <c r="D33" s="192" t="str">
        <f t="shared" si="0"/>
        <v>月</v>
      </c>
      <c r="E33" s="292">
        <v>0.61458333333333337</v>
      </c>
      <c r="F33" s="293">
        <v>2</v>
      </c>
      <c r="G33" s="294" t="s">
        <v>378</v>
      </c>
      <c r="H33" s="295">
        <v>14</v>
      </c>
      <c r="I33" s="296">
        <f t="shared" si="1"/>
        <v>35</v>
      </c>
      <c r="J33" s="297">
        <v>35</v>
      </c>
      <c r="K33" s="296"/>
      <c r="L33" s="193"/>
      <c r="M33" s="194"/>
      <c r="N33" s="194"/>
      <c r="O33" s="194"/>
      <c r="P33" s="308"/>
      <c r="Q33" s="309">
        <v>0.81</v>
      </c>
      <c r="R33" s="3" t="s">
        <v>113</v>
      </c>
    </row>
    <row r="34" spans="2:18" ht="19.2">
      <c r="B34" s="195"/>
      <c r="C34" s="291">
        <v>45575</v>
      </c>
      <c r="D34" s="192" t="str">
        <f t="shared" si="0"/>
        <v>木</v>
      </c>
      <c r="E34" s="292">
        <v>0.39583333333333331</v>
      </c>
      <c r="F34" s="293">
        <v>1</v>
      </c>
      <c r="G34" s="294" t="s">
        <v>127</v>
      </c>
      <c r="H34" s="295">
        <v>13</v>
      </c>
      <c r="I34" s="296">
        <f t="shared" si="1"/>
        <v>35</v>
      </c>
      <c r="J34" s="297">
        <v>35</v>
      </c>
      <c r="K34" s="296">
        <v>1.1000000000000001</v>
      </c>
      <c r="L34" s="193"/>
      <c r="M34" s="194"/>
      <c r="N34" s="194"/>
      <c r="O34" s="194"/>
      <c r="P34" s="308">
        <v>0.94</v>
      </c>
      <c r="Q34" s="309">
        <v>0.83</v>
      </c>
      <c r="R34" s="3" t="s">
        <v>113</v>
      </c>
    </row>
    <row r="35" spans="2:18" ht="19.2">
      <c r="B35" s="195"/>
      <c r="C35" s="291">
        <v>45575</v>
      </c>
      <c r="D35" s="192" t="str">
        <f t="shared" si="0"/>
        <v>木</v>
      </c>
      <c r="E35" s="292">
        <v>0.4201388888888889</v>
      </c>
      <c r="F35" s="293">
        <v>1</v>
      </c>
      <c r="G35" s="294" t="s">
        <v>127</v>
      </c>
      <c r="H35" s="295">
        <v>13</v>
      </c>
      <c r="I35" s="296">
        <f t="shared" si="1"/>
        <v>30</v>
      </c>
      <c r="J35" s="297">
        <v>30</v>
      </c>
      <c r="K35" s="296"/>
      <c r="L35" s="193"/>
      <c r="M35" s="194"/>
      <c r="N35" s="194"/>
      <c r="O35" s="194"/>
      <c r="P35" s="308"/>
      <c r="Q35" s="309"/>
      <c r="R35" s="3" t="s">
        <v>113</v>
      </c>
    </row>
    <row r="36" spans="2:18" ht="19.2">
      <c r="B36" s="195"/>
      <c r="C36" s="291">
        <v>45575</v>
      </c>
      <c r="D36" s="192" t="str">
        <f t="shared" si="0"/>
        <v>木</v>
      </c>
      <c r="E36" s="292">
        <v>0.44791666666666669</v>
      </c>
      <c r="F36" s="293">
        <v>1</v>
      </c>
      <c r="G36" s="294" t="s">
        <v>127</v>
      </c>
      <c r="H36" s="295">
        <v>13</v>
      </c>
      <c r="I36" s="296">
        <f t="shared" si="1"/>
        <v>30</v>
      </c>
      <c r="J36" s="297">
        <v>30</v>
      </c>
      <c r="K36" s="296"/>
      <c r="L36" s="193"/>
      <c r="M36" s="194"/>
      <c r="N36" s="194"/>
      <c r="O36" s="194"/>
      <c r="P36" s="308"/>
      <c r="Q36" s="309"/>
      <c r="R36" s="3" t="s">
        <v>113</v>
      </c>
    </row>
    <row r="37" spans="2:18" ht="19.2">
      <c r="B37" s="195"/>
      <c r="C37" s="291">
        <v>45575</v>
      </c>
      <c r="D37" s="192" t="str">
        <f t="shared" si="0"/>
        <v>木</v>
      </c>
      <c r="E37" s="292">
        <v>0.46875</v>
      </c>
      <c r="F37" s="293">
        <v>0</v>
      </c>
      <c r="G37" s="294" t="s">
        <v>127</v>
      </c>
      <c r="H37" s="295">
        <v>13</v>
      </c>
      <c r="I37" s="296">
        <f t="shared" si="1"/>
        <v>35</v>
      </c>
      <c r="J37" s="297">
        <v>35</v>
      </c>
      <c r="K37" s="296"/>
      <c r="L37" s="193"/>
      <c r="M37" s="194"/>
      <c r="N37" s="194"/>
      <c r="O37" s="194"/>
      <c r="P37" s="308"/>
      <c r="Q37" s="309">
        <v>0.83</v>
      </c>
      <c r="R37" s="3" t="s">
        <v>113</v>
      </c>
    </row>
    <row r="38" spans="2:18" ht="19.2">
      <c r="B38" s="195"/>
      <c r="C38" s="291">
        <v>45575</v>
      </c>
      <c r="D38" s="192" t="str">
        <f t="shared" si="0"/>
        <v>木</v>
      </c>
      <c r="E38" s="292">
        <v>0.54166666666666663</v>
      </c>
      <c r="F38" s="293">
        <v>1</v>
      </c>
      <c r="G38" s="294" t="s">
        <v>127</v>
      </c>
      <c r="H38" s="295">
        <v>14</v>
      </c>
      <c r="I38" s="296">
        <f t="shared" si="1"/>
        <v>35</v>
      </c>
      <c r="J38" s="297">
        <v>35</v>
      </c>
      <c r="K38" s="296"/>
      <c r="L38" s="193"/>
      <c r="M38" s="194"/>
      <c r="N38" s="194"/>
      <c r="O38" s="194"/>
      <c r="P38" s="308">
        <v>0.94</v>
      </c>
      <c r="Q38" s="309"/>
      <c r="R38" s="3" t="s">
        <v>113</v>
      </c>
    </row>
    <row r="39" spans="2:18" ht="19.2">
      <c r="B39" s="195"/>
      <c r="C39" s="291">
        <v>45575</v>
      </c>
      <c r="D39" s="192" t="str">
        <f t="shared" si="0"/>
        <v>木</v>
      </c>
      <c r="E39" s="292">
        <v>0.56597222222222221</v>
      </c>
      <c r="F39" s="293">
        <v>1</v>
      </c>
      <c r="G39" s="294" t="s">
        <v>127</v>
      </c>
      <c r="H39" s="295">
        <v>14</v>
      </c>
      <c r="I39" s="296">
        <f t="shared" si="1"/>
        <v>30</v>
      </c>
      <c r="J39" s="297">
        <v>30</v>
      </c>
      <c r="K39" s="296"/>
      <c r="L39" s="193"/>
      <c r="M39" s="194"/>
      <c r="N39" s="194"/>
      <c r="O39" s="194"/>
      <c r="P39" s="308"/>
      <c r="Q39" s="309"/>
      <c r="R39" s="3" t="s">
        <v>113</v>
      </c>
    </row>
    <row r="40" spans="2:18" ht="19.2">
      <c r="B40" s="195"/>
      <c r="C40" s="291">
        <v>45575</v>
      </c>
      <c r="D40" s="192" t="str">
        <f t="shared" si="0"/>
        <v>木</v>
      </c>
      <c r="E40" s="292">
        <v>0.59375</v>
      </c>
      <c r="F40" s="293">
        <v>3</v>
      </c>
      <c r="G40" s="294" t="s">
        <v>127</v>
      </c>
      <c r="H40" s="295">
        <v>14</v>
      </c>
      <c r="I40" s="296">
        <f t="shared" si="1"/>
        <v>30</v>
      </c>
      <c r="J40" s="297">
        <v>30</v>
      </c>
      <c r="K40" s="296"/>
      <c r="L40" s="193"/>
      <c r="M40" s="194"/>
      <c r="N40" s="194"/>
      <c r="O40" s="194"/>
      <c r="P40" s="308"/>
      <c r="Q40" s="309"/>
      <c r="R40" s="3" t="s">
        <v>113</v>
      </c>
    </row>
    <row r="41" spans="2:18" ht="19.2">
      <c r="B41" s="195"/>
      <c r="C41" s="291">
        <v>45575</v>
      </c>
      <c r="D41" s="192" t="str">
        <f t="shared" si="0"/>
        <v>木</v>
      </c>
      <c r="E41" s="292">
        <v>0.61458333333333337</v>
      </c>
      <c r="F41" s="293">
        <v>3</v>
      </c>
      <c r="G41" s="294" t="s">
        <v>127</v>
      </c>
      <c r="H41" s="295">
        <v>14</v>
      </c>
      <c r="I41" s="296">
        <f t="shared" si="1"/>
        <v>35</v>
      </c>
      <c r="J41" s="297">
        <v>35</v>
      </c>
      <c r="K41" s="296"/>
      <c r="L41" s="193"/>
      <c r="M41" s="194"/>
      <c r="N41" s="194"/>
      <c r="O41" s="194"/>
      <c r="P41" s="308"/>
      <c r="Q41" s="309">
        <v>0.83</v>
      </c>
      <c r="R41" s="3" t="s">
        <v>113</v>
      </c>
    </row>
    <row r="42" spans="2:18" ht="19.2">
      <c r="B42" s="195"/>
      <c r="C42" s="291">
        <v>45577</v>
      </c>
      <c r="D42" s="192" t="str">
        <f t="shared" si="0"/>
        <v>土</v>
      </c>
      <c r="E42" s="292">
        <v>0.4375</v>
      </c>
      <c r="F42" s="293">
        <v>3</v>
      </c>
      <c r="G42" s="294" t="s">
        <v>127</v>
      </c>
      <c r="H42" s="295">
        <v>11</v>
      </c>
      <c r="I42" s="296">
        <f t="shared" si="1"/>
        <v>30</v>
      </c>
      <c r="J42" s="297">
        <v>30</v>
      </c>
      <c r="K42" s="296">
        <v>0.3</v>
      </c>
      <c r="L42" s="193"/>
      <c r="M42" s="194"/>
      <c r="N42" s="194"/>
      <c r="O42" s="194"/>
      <c r="P42" s="308">
        <v>0.95</v>
      </c>
      <c r="Q42" s="309"/>
      <c r="R42" s="3" t="s">
        <v>113</v>
      </c>
    </row>
    <row r="43" spans="2:18" ht="19.2">
      <c r="B43" s="195"/>
      <c r="C43" s="291">
        <v>45577</v>
      </c>
      <c r="D43" s="192" t="str">
        <f t="shared" ref="D43:D74" si="2">IF($C43 &lt;&gt; "", IF(ISERROR(MATCH($C43, 祝日, 0)), TEXT($C43, "aaa"), "祝日"), "")</f>
        <v>土</v>
      </c>
      <c r="E43" s="292">
        <v>0.45833333333333331</v>
      </c>
      <c r="F43" s="293">
        <v>8</v>
      </c>
      <c r="G43" s="294" t="s">
        <v>127</v>
      </c>
      <c r="H43" s="295">
        <v>14</v>
      </c>
      <c r="I43" s="296">
        <f t="shared" si="1"/>
        <v>30</v>
      </c>
      <c r="J43" s="297">
        <v>30</v>
      </c>
      <c r="K43" s="296"/>
      <c r="L43" s="193"/>
      <c r="M43" s="194"/>
      <c r="N43" s="194"/>
      <c r="O43" s="194"/>
      <c r="P43" s="308"/>
      <c r="Q43" s="309"/>
      <c r="R43" s="3" t="s">
        <v>113</v>
      </c>
    </row>
    <row r="44" spans="2:18" ht="19.2">
      <c r="B44" s="195"/>
      <c r="C44" s="291">
        <v>45577</v>
      </c>
      <c r="D44" s="192" t="str">
        <f t="shared" si="2"/>
        <v>土</v>
      </c>
      <c r="E44" s="292">
        <v>0.47916666666666669</v>
      </c>
      <c r="F44" s="293">
        <v>3</v>
      </c>
      <c r="G44" s="294" t="s">
        <v>127</v>
      </c>
      <c r="H44" s="295">
        <v>15</v>
      </c>
      <c r="I44" s="296">
        <f t="shared" si="1"/>
        <v>30</v>
      </c>
      <c r="J44" s="297">
        <v>30</v>
      </c>
      <c r="K44" s="296"/>
      <c r="L44" s="193"/>
      <c r="M44" s="194"/>
      <c r="N44" s="194"/>
      <c r="O44" s="194"/>
      <c r="P44" s="308"/>
      <c r="Q44" s="309">
        <v>0.85</v>
      </c>
      <c r="R44" s="3" t="s">
        <v>113</v>
      </c>
    </row>
    <row r="45" spans="2:18" ht="19.2">
      <c r="B45" s="195"/>
      <c r="C45" s="291">
        <v>45577</v>
      </c>
      <c r="D45" s="192" t="str">
        <f t="shared" si="2"/>
        <v>土</v>
      </c>
      <c r="E45" s="292">
        <v>0.5625</v>
      </c>
      <c r="F45" s="293">
        <v>0</v>
      </c>
      <c r="G45" s="294" t="s">
        <v>127</v>
      </c>
      <c r="H45" s="295">
        <v>15</v>
      </c>
      <c r="I45" s="296">
        <f t="shared" si="1"/>
        <v>30</v>
      </c>
      <c r="J45" s="297">
        <v>30</v>
      </c>
      <c r="K45" s="296"/>
      <c r="L45" s="193"/>
      <c r="M45" s="194"/>
      <c r="N45" s="194"/>
      <c r="O45" s="194"/>
      <c r="P45" s="308">
        <v>1</v>
      </c>
      <c r="Q45" s="309"/>
      <c r="R45" s="3" t="s">
        <v>113</v>
      </c>
    </row>
    <row r="46" spans="2:18" ht="19.2">
      <c r="B46" s="195"/>
      <c r="C46" s="291">
        <v>45577</v>
      </c>
      <c r="D46" s="192" t="str">
        <f t="shared" si="2"/>
        <v>土</v>
      </c>
      <c r="E46" s="292">
        <v>0.58333333333333337</v>
      </c>
      <c r="F46" s="293">
        <v>0</v>
      </c>
      <c r="G46" s="294" t="s">
        <v>127</v>
      </c>
      <c r="H46" s="295">
        <v>15</v>
      </c>
      <c r="I46" s="296">
        <f t="shared" si="1"/>
        <v>30</v>
      </c>
      <c r="J46" s="297">
        <v>30</v>
      </c>
      <c r="K46" s="296"/>
      <c r="L46" s="193"/>
      <c r="M46" s="194"/>
      <c r="N46" s="194"/>
      <c r="O46" s="194"/>
      <c r="P46" s="308"/>
      <c r="Q46" s="309"/>
      <c r="R46" s="3" t="s">
        <v>113</v>
      </c>
    </row>
    <row r="47" spans="2:18" ht="19.2">
      <c r="B47" s="195"/>
      <c r="C47" s="291">
        <v>45577</v>
      </c>
      <c r="D47" s="192" t="str">
        <f t="shared" si="2"/>
        <v>土</v>
      </c>
      <c r="E47" s="292">
        <v>0.60416666666666663</v>
      </c>
      <c r="F47" s="293">
        <v>2</v>
      </c>
      <c r="G47" s="294" t="s">
        <v>127</v>
      </c>
      <c r="H47" s="295">
        <v>17</v>
      </c>
      <c r="I47" s="296">
        <f t="shared" si="1"/>
        <v>30</v>
      </c>
      <c r="J47" s="297">
        <v>30</v>
      </c>
      <c r="K47" s="296"/>
      <c r="L47" s="193"/>
      <c r="M47" s="194"/>
      <c r="N47" s="194"/>
      <c r="O47" s="194"/>
      <c r="P47" s="308"/>
      <c r="Q47" s="309">
        <v>0.85</v>
      </c>
      <c r="R47" s="3" t="s">
        <v>113</v>
      </c>
    </row>
    <row r="48" spans="2:18" ht="19.2">
      <c r="B48" s="195"/>
      <c r="C48" s="291">
        <v>45579</v>
      </c>
      <c r="D48" s="192" t="str">
        <f t="shared" si="2"/>
        <v>月</v>
      </c>
      <c r="E48" s="292">
        <v>0.39583333333333331</v>
      </c>
      <c r="F48" s="293">
        <v>0</v>
      </c>
      <c r="G48" s="294" t="s">
        <v>127</v>
      </c>
      <c r="H48" s="295">
        <v>9</v>
      </c>
      <c r="I48" s="296">
        <f t="shared" si="1"/>
        <v>30</v>
      </c>
      <c r="J48" s="297">
        <v>30</v>
      </c>
      <c r="K48" s="296">
        <v>0.3</v>
      </c>
      <c r="L48" s="193"/>
      <c r="M48" s="194"/>
      <c r="N48" s="194"/>
      <c r="O48" s="194"/>
      <c r="P48" s="308">
        <v>0.94</v>
      </c>
      <c r="Q48" s="309"/>
      <c r="R48" s="3" t="s">
        <v>113</v>
      </c>
    </row>
    <row r="49" spans="2:18" ht="19.2">
      <c r="B49" s="195"/>
      <c r="C49" s="291">
        <v>45579</v>
      </c>
      <c r="D49" s="192" t="str">
        <f t="shared" si="2"/>
        <v>月</v>
      </c>
      <c r="E49" s="292">
        <v>0.4201388888888889</v>
      </c>
      <c r="F49" s="293">
        <v>1</v>
      </c>
      <c r="G49" s="294" t="s">
        <v>127</v>
      </c>
      <c r="H49" s="295">
        <v>11</v>
      </c>
      <c r="I49" s="296">
        <f t="shared" si="1"/>
        <v>35</v>
      </c>
      <c r="J49" s="297">
        <v>35</v>
      </c>
      <c r="K49" s="296"/>
      <c r="L49" s="193"/>
      <c r="M49" s="194"/>
      <c r="N49" s="194"/>
      <c r="O49" s="194"/>
      <c r="P49" s="308"/>
      <c r="Q49" s="309"/>
      <c r="R49" s="3" t="s">
        <v>113</v>
      </c>
    </row>
    <row r="50" spans="2:18" ht="19.2">
      <c r="B50" s="195"/>
      <c r="C50" s="291">
        <v>45579</v>
      </c>
      <c r="D50" s="192" t="str">
        <f t="shared" si="2"/>
        <v>月</v>
      </c>
      <c r="E50" s="292">
        <v>0.44791666666666669</v>
      </c>
      <c r="F50" s="293">
        <v>1</v>
      </c>
      <c r="G50" s="294" t="s">
        <v>127</v>
      </c>
      <c r="H50" s="295">
        <v>13</v>
      </c>
      <c r="I50" s="296">
        <f t="shared" si="1"/>
        <v>35</v>
      </c>
      <c r="J50" s="297">
        <v>35</v>
      </c>
      <c r="K50" s="296"/>
      <c r="L50" s="193"/>
      <c r="M50" s="194"/>
      <c r="N50" s="194"/>
      <c r="O50" s="194"/>
      <c r="P50" s="308"/>
      <c r="Q50" s="309"/>
      <c r="R50" s="3" t="s">
        <v>113</v>
      </c>
    </row>
    <row r="51" spans="2:18" ht="19.2">
      <c r="B51" s="195"/>
      <c r="C51" s="291">
        <v>45579</v>
      </c>
      <c r="D51" s="192" t="str">
        <f t="shared" si="2"/>
        <v>月</v>
      </c>
      <c r="E51" s="292">
        <v>0.46875</v>
      </c>
      <c r="F51" s="293">
        <v>1</v>
      </c>
      <c r="G51" s="294" t="s">
        <v>127</v>
      </c>
      <c r="H51" s="295">
        <v>15</v>
      </c>
      <c r="I51" s="296">
        <f t="shared" si="1"/>
        <v>30</v>
      </c>
      <c r="J51" s="297">
        <v>30</v>
      </c>
      <c r="K51" s="296"/>
      <c r="L51" s="193"/>
      <c r="M51" s="194"/>
      <c r="N51" s="194"/>
      <c r="O51" s="194"/>
      <c r="P51" s="308"/>
      <c r="Q51" s="309">
        <v>0.83</v>
      </c>
      <c r="R51" s="3" t="s">
        <v>113</v>
      </c>
    </row>
    <row r="52" spans="2:18" ht="19.2">
      <c r="B52" s="195"/>
      <c r="C52" s="291">
        <v>45579</v>
      </c>
      <c r="D52" s="192" t="str">
        <f t="shared" si="2"/>
        <v>月</v>
      </c>
      <c r="E52" s="292">
        <v>0.54166666666666663</v>
      </c>
      <c r="F52" s="293">
        <v>0</v>
      </c>
      <c r="G52" s="294" t="s">
        <v>127</v>
      </c>
      <c r="H52" s="295">
        <v>16</v>
      </c>
      <c r="I52" s="296">
        <f t="shared" si="1"/>
        <v>30</v>
      </c>
      <c r="J52" s="297">
        <v>30</v>
      </c>
      <c r="K52" s="296"/>
      <c r="L52" s="193"/>
      <c r="M52" s="194"/>
      <c r="N52" s="194"/>
      <c r="O52" s="194"/>
      <c r="P52" s="308">
        <v>0.83</v>
      </c>
      <c r="Q52" s="309"/>
      <c r="R52" s="3" t="s">
        <v>113</v>
      </c>
    </row>
    <row r="53" spans="2:18" ht="19.2">
      <c r="B53" s="195"/>
      <c r="C53" s="291">
        <v>45579</v>
      </c>
      <c r="D53" s="192" t="str">
        <f t="shared" si="2"/>
        <v>月</v>
      </c>
      <c r="E53" s="292">
        <v>0.56597222222222221</v>
      </c>
      <c r="F53" s="293">
        <v>2</v>
      </c>
      <c r="G53" s="294" t="s">
        <v>127</v>
      </c>
      <c r="H53" s="295">
        <v>16</v>
      </c>
      <c r="I53" s="296">
        <f t="shared" si="1"/>
        <v>35</v>
      </c>
      <c r="J53" s="297">
        <v>35</v>
      </c>
      <c r="K53" s="296"/>
      <c r="L53" s="193"/>
      <c r="M53" s="194"/>
      <c r="N53" s="194"/>
      <c r="O53" s="194"/>
      <c r="P53" s="308"/>
      <c r="Q53" s="309"/>
      <c r="R53" s="3" t="s">
        <v>113</v>
      </c>
    </row>
    <row r="54" spans="2:18" ht="19.2">
      <c r="B54" s="195"/>
      <c r="C54" s="291">
        <v>45579</v>
      </c>
      <c r="D54" s="192" t="str">
        <f t="shared" si="2"/>
        <v>月</v>
      </c>
      <c r="E54" s="292">
        <v>0.59375</v>
      </c>
      <c r="F54" s="293">
        <v>2</v>
      </c>
      <c r="G54" s="294" t="s">
        <v>127</v>
      </c>
      <c r="H54" s="295">
        <v>15</v>
      </c>
      <c r="I54" s="296">
        <f t="shared" si="1"/>
        <v>35</v>
      </c>
      <c r="J54" s="297">
        <v>35</v>
      </c>
      <c r="K54" s="296"/>
      <c r="L54" s="193"/>
      <c r="M54" s="194"/>
      <c r="N54" s="194"/>
      <c r="O54" s="194"/>
      <c r="P54" s="308"/>
      <c r="Q54" s="309"/>
      <c r="R54" s="3" t="s">
        <v>113</v>
      </c>
    </row>
    <row r="55" spans="2:18" ht="19.2">
      <c r="B55" s="195"/>
      <c r="C55" s="291">
        <v>45579</v>
      </c>
      <c r="D55" s="192" t="str">
        <f t="shared" si="2"/>
        <v>月</v>
      </c>
      <c r="E55" s="292">
        <v>0.61458333333333337</v>
      </c>
      <c r="F55" s="293">
        <v>3</v>
      </c>
      <c r="G55" s="294" t="s">
        <v>127</v>
      </c>
      <c r="H55" s="295">
        <v>15</v>
      </c>
      <c r="I55" s="296">
        <f t="shared" si="1"/>
        <v>30</v>
      </c>
      <c r="J55" s="297">
        <v>30</v>
      </c>
      <c r="K55" s="296"/>
      <c r="L55" s="193"/>
      <c r="M55" s="194"/>
      <c r="N55" s="194"/>
      <c r="O55" s="194"/>
      <c r="P55" s="308"/>
      <c r="Q55" s="309">
        <v>0.67</v>
      </c>
      <c r="R55" s="3" t="s">
        <v>113</v>
      </c>
    </row>
    <row r="56" spans="2:18" ht="19.2">
      <c r="B56" s="195"/>
      <c r="C56" s="291">
        <v>45582</v>
      </c>
      <c r="D56" s="192" t="str">
        <f t="shared" si="2"/>
        <v>木</v>
      </c>
      <c r="E56" s="292">
        <v>0.39583333333333331</v>
      </c>
      <c r="F56" s="293">
        <v>0</v>
      </c>
      <c r="G56" s="294" t="s">
        <v>127</v>
      </c>
      <c r="H56" s="295">
        <v>8</v>
      </c>
      <c r="I56" s="296">
        <f t="shared" si="1"/>
        <v>35</v>
      </c>
      <c r="J56" s="297">
        <v>35</v>
      </c>
      <c r="K56" s="296">
        <v>0.7</v>
      </c>
      <c r="L56" s="193"/>
      <c r="M56" s="194"/>
      <c r="N56" s="194"/>
      <c r="O56" s="194"/>
      <c r="P56" s="308">
        <v>0.97</v>
      </c>
      <c r="Q56" s="309"/>
      <c r="R56" s="3" t="s">
        <v>113</v>
      </c>
    </row>
    <row r="57" spans="2:18" ht="19.2">
      <c r="B57" s="195"/>
      <c r="C57" s="291">
        <v>45582</v>
      </c>
      <c r="D57" s="192" t="str">
        <f t="shared" si="2"/>
        <v>木</v>
      </c>
      <c r="E57" s="292">
        <v>0.4201388888888889</v>
      </c>
      <c r="F57" s="293">
        <v>2</v>
      </c>
      <c r="G57" s="294" t="s">
        <v>127</v>
      </c>
      <c r="H57" s="295">
        <v>11</v>
      </c>
      <c r="I57" s="296">
        <f t="shared" si="1"/>
        <v>30</v>
      </c>
      <c r="J57" s="297">
        <v>30</v>
      </c>
      <c r="K57" s="296"/>
      <c r="L57" s="193"/>
      <c r="M57" s="194"/>
      <c r="N57" s="194"/>
      <c r="O57" s="194"/>
      <c r="P57" s="308"/>
      <c r="Q57" s="309"/>
      <c r="R57" s="3" t="s">
        <v>113</v>
      </c>
    </row>
    <row r="58" spans="2:18" ht="19.2">
      <c r="B58" s="195"/>
      <c r="C58" s="291">
        <v>45582</v>
      </c>
      <c r="D58" s="192" t="str">
        <f t="shared" si="2"/>
        <v>木</v>
      </c>
      <c r="E58" s="292">
        <v>0.44791666666666669</v>
      </c>
      <c r="F58" s="293">
        <v>2</v>
      </c>
      <c r="G58" s="294" t="s">
        <v>127</v>
      </c>
      <c r="H58" s="295">
        <v>14</v>
      </c>
      <c r="I58" s="296">
        <f t="shared" si="1"/>
        <v>30</v>
      </c>
      <c r="J58" s="297">
        <v>30</v>
      </c>
      <c r="K58" s="296"/>
      <c r="L58" s="193"/>
      <c r="M58" s="194"/>
      <c r="N58" s="194"/>
      <c r="O58" s="194"/>
      <c r="P58" s="308"/>
      <c r="Q58" s="309"/>
      <c r="R58" s="3" t="s">
        <v>113</v>
      </c>
    </row>
    <row r="59" spans="2:18" ht="19.2">
      <c r="B59" s="195"/>
      <c r="C59" s="291">
        <v>45582</v>
      </c>
      <c r="D59" s="192" t="str">
        <f t="shared" si="2"/>
        <v>木</v>
      </c>
      <c r="E59" s="292">
        <v>0.46875</v>
      </c>
      <c r="F59" s="293">
        <v>2</v>
      </c>
      <c r="G59" s="294" t="s">
        <v>127</v>
      </c>
      <c r="H59" s="295">
        <v>15</v>
      </c>
      <c r="I59" s="296">
        <f t="shared" si="1"/>
        <v>35</v>
      </c>
      <c r="J59" s="297">
        <v>35</v>
      </c>
      <c r="K59" s="296"/>
      <c r="L59" s="193"/>
      <c r="M59" s="194"/>
      <c r="N59" s="194"/>
      <c r="O59" s="194"/>
      <c r="P59" s="308"/>
      <c r="Q59" s="309">
        <v>0.86</v>
      </c>
      <c r="R59" s="3" t="s">
        <v>113</v>
      </c>
    </row>
    <row r="60" spans="2:18" ht="19.2">
      <c r="B60" s="195"/>
      <c r="C60" s="291">
        <v>45582</v>
      </c>
      <c r="D60" s="192" t="str">
        <f t="shared" si="2"/>
        <v>木</v>
      </c>
      <c r="E60" s="292">
        <v>0.54166666666666663</v>
      </c>
      <c r="F60" s="293">
        <v>0</v>
      </c>
      <c r="G60" s="294" t="s">
        <v>127</v>
      </c>
      <c r="H60" s="295">
        <v>17</v>
      </c>
      <c r="I60" s="296">
        <f t="shared" si="1"/>
        <v>35</v>
      </c>
      <c r="J60" s="297">
        <v>35</v>
      </c>
      <c r="K60" s="296"/>
      <c r="L60" s="193"/>
      <c r="M60" s="194"/>
      <c r="N60" s="194"/>
      <c r="O60" s="194"/>
      <c r="P60" s="308">
        <v>0.97</v>
      </c>
      <c r="Q60" s="309"/>
      <c r="R60" s="3" t="s">
        <v>113</v>
      </c>
    </row>
    <row r="61" spans="2:18" ht="19.2">
      <c r="B61" s="195"/>
      <c r="C61" s="291">
        <v>45582</v>
      </c>
      <c r="D61" s="192" t="str">
        <f t="shared" si="2"/>
        <v>木</v>
      </c>
      <c r="E61" s="292">
        <v>0.56597222222222221</v>
      </c>
      <c r="F61" s="293">
        <v>3</v>
      </c>
      <c r="G61" s="294" t="s">
        <v>127</v>
      </c>
      <c r="H61" s="295">
        <v>17</v>
      </c>
      <c r="I61" s="296">
        <f t="shared" si="1"/>
        <v>30</v>
      </c>
      <c r="J61" s="297">
        <v>30</v>
      </c>
      <c r="K61" s="296"/>
      <c r="L61" s="193"/>
      <c r="M61" s="194"/>
      <c r="N61" s="194"/>
      <c r="O61" s="194"/>
      <c r="P61" s="308"/>
      <c r="Q61" s="309"/>
      <c r="R61" s="3" t="s">
        <v>113</v>
      </c>
    </row>
    <row r="62" spans="2:18" ht="19.2">
      <c r="B62" s="195"/>
      <c r="C62" s="291">
        <v>45582</v>
      </c>
      <c r="D62" s="192" t="str">
        <f t="shared" si="2"/>
        <v>木</v>
      </c>
      <c r="E62" s="292">
        <v>0.59375</v>
      </c>
      <c r="F62" s="293">
        <v>2</v>
      </c>
      <c r="G62" s="294" t="s">
        <v>127</v>
      </c>
      <c r="H62" s="295">
        <v>17</v>
      </c>
      <c r="I62" s="296">
        <f t="shared" si="1"/>
        <v>30</v>
      </c>
      <c r="J62" s="297">
        <v>30</v>
      </c>
      <c r="K62" s="296"/>
      <c r="L62" s="193"/>
      <c r="M62" s="194"/>
      <c r="N62" s="194"/>
      <c r="O62" s="194"/>
      <c r="P62" s="308"/>
      <c r="Q62" s="309"/>
      <c r="R62" s="3" t="s">
        <v>113</v>
      </c>
    </row>
    <row r="63" spans="2:18" ht="19.2">
      <c r="B63" s="195"/>
      <c r="C63" s="291">
        <v>45582</v>
      </c>
      <c r="D63" s="192" t="str">
        <f t="shared" si="2"/>
        <v>木</v>
      </c>
      <c r="E63" s="292">
        <v>0.61458333333333337</v>
      </c>
      <c r="F63" s="293">
        <v>0</v>
      </c>
      <c r="G63" s="294" t="s">
        <v>127</v>
      </c>
      <c r="H63" s="295">
        <v>17</v>
      </c>
      <c r="I63" s="296">
        <f t="shared" si="1"/>
        <v>35</v>
      </c>
      <c r="J63" s="297">
        <v>35</v>
      </c>
      <c r="K63" s="296"/>
      <c r="L63" s="193"/>
      <c r="M63" s="194"/>
      <c r="N63" s="194"/>
      <c r="O63" s="194"/>
      <c r="P63" s="308"/>
      <c r="Q63" s="309">
        <v>0.67</v>
      </c>
      <c r="R63" s="3" t="s">
        <v>113</v>
      </c>
    </row>
    <row r="64" spans="2:18" ht="19.2">
      <c r="B64" s="195"/>
      <c r="C64" s="291">
        <v>45584</v>
      </c>
      <c r="D64" s="192" t="str">
        <f t="shared" si="2"/>
        <v>土</v>
      </c>
      <c r="E64" s="292">
        <v>0.4375</v>
      </c>
      <c r="F64" s="293">
        <v>0</v>
      </c>
      <c r="G64" s="294" t="s">
        <v>378</v>
      </c>
      <c r="H64" s="295">
        <v>13</v>
      </c>
      <c r="I64" s="296">
        <f t="shared" si="1"/>
        <v>30</v>
      </c>
      <c r="J64" s="297">
        <v>30</v>
      </c>
      <c r="K64" s="296">
        <v>0.8</v>
      </c>
      <c r="L64" s="193"/>
      <c r="M64" s="194"/>
      <c r="N64" s="194"/>
      <c r="O64" s="194"/>
      <c r="P64" s="308"/>
      <c r="Q64" s="309"/>
      <c r="R64" s="3" t="s">
        <v>113</v>
      </c>
    </row>
    <row r="65" spans="2:18" ht="19.2">
      <c r="B65" s="195"/>
      <c r="C65" s="291">
        <v>45584</v>
      </c>
      <c r="D65" s="192" t="str">
        <f t="shared" si="2"/>
        <v>土</v>
      </c>
      <c r="E65" s="292">
        <v>0.45833333333333331</v>
      </c>
      <c r="F65" s="293">
        <v>0</v>
      </c>
      <c r="G65" s="294" t="s">
        <v>378</v>
      </c>
      <c r="H65" s="295">
        <v>14</v>
      </c>
      <c r="I65" s="296">
        <f t="shared" si="1"/>
        <v>30</v>
      </c>
      <c r="J65" s="297">
        <v>30</v>
      </c>
      <c r="K65" s="296"/>
      <c r="L65" s="193"/>
      <c r="M65" s="194"/>
      <c r="N65" s="194"/>
      <c r="O65" s="194"/>
      <c r="P65" s="308"/>
      <c r="Q65" s="309"/>
      <c r="R65" s="3" t="s">
        <v>113</v>
      </c>
    </row>
    <row r="66" spans="2:18" ht="19.2">
      <c r="B66" s="195"/>
      <c r="C66" s="291">
        <v>45584</v>
      </c>
      <c r="D66" s="192" t="str">
        <f t="shared" si="2"/>
        <v>土</v>
      </c>
      <c r="E66" s="292">
        <v>0.47916666666666669</v>
      </c>
      <c r="F66" s="293">
        <v>0</v>
      </c>
      <c r="G66" s="294" t="s">
        <v>378</v>
      </c>
      <c r="H66" s="295">
        <v>14</v>
      </c>
      <c r="I66" s="296">
        <f t="shared" si="1"/>
        <v>30</v>
      </c>
      <c r="J66" s="297">
        <v>30</v>
      </c>
      <c r="K66" s="296"/>
      <c r="L66" s="193"/>
      <c r="M66" s="194"/>
      <c r="N66" s="194"/>
      <c r="O66" s="194"/>
      <c r="P66" s="308"/>
      <c r="Q66" s="309"/>
      <c r="R66" s="3" t="s">
        <v>113</v>
      </c>
    </row>
    <row r="67" spans="2:18" ht="19.2">
      <c r="B67" s="195"/>
      <c r="C67" s="291">
        <v>45584</v>
      </c>
      <c r="D67" s="192" t="str">
        <f t="shared" si="2"/>
        <v>土</v>
      </c>
      <c r="E67" s="292">
        <v>0.5625</v>
      </c>
      <c r="F67" s="293">
        <v>0</v>
      </c>
      <c r="G67" s="294" t="s">
        <v>378</v>
      </c>
      <c r="H67" s="295">
        <v>15</v>
      </c>
      <c r="I67" s="296">
        <f t="shared" si="1"/>
        <v>30</v>
      </c>
      <c r="J67" s="297">
        <v>30</v>
      </c>
      <c r="K67" s="296"/>
      <c r="L67" s="193"/>
      <c r="M67" s="194"/>
      <c r="N67" s="194"/>
      <c r="O67" s="194"/>
      <c r="P67" s="308"/>
      <c r="Q67" s="309"/>
      <c r="R67" s="3" t="s">
        <v>113</v>
      </c>
    </row>
    <row r="68" spans="2:18" ht="19.2">
      <c r="B68" s="195"/>
      <c r="C68" s="291">
        <v>45584</v>
      </c>
      <c r="D68" s="192" t="str">
        <f t="shared" si="2"/>
        <v>土</v>
      </c>
      <c r="E68" s="292">
        <v>0.58333333333333337</v>
      </c>
      <c r="F68" s="293">
        <v>0</v>
      </c>
      <c r="G68" s="294" t="s">
        <v>378</v>
      </c>
      <c r="H68" s="295">
        <v>15</v>
      </c>
      <c r="I68" s="296">
        <f t="shared" si="1"/>
        <v>30</v>
      </c>
      <c r="J68" s="297">
        <v>30</v>
      </c>
      <c r="K68" s="296"/>
      <c r="L68" s="193"/>
      <c r="M68" s="194"/>
      <c r="N68" s="194"/>
      <c r="O68" s="194"/>
      <c r="P68" s="308"/>
      <c r="Q68" s="309"/>
      <c r="R68" s="3" t="s">
        <v>113</v>
      </c>
    </row>
    <row r="69" spans="2:18" ht="19.2">
      <c r="B69" s="195"/>
      <c r="C69" s="291">
        <v>45584</v>
      </c>
      <c r="D69" s="192" t="str">
        <f t="shared" si="2"/>
        <v>土</v>
      </c>
      <c r="E69" s="292">
        <v>0.60416666666666663</v>
      </c>
      <c r="F69" s="293">
        <v>0</v>
      </c>
      <c r="G69" s="294" t="s">
        <v>378</v>
      </c>
      <c r="H69" s="295">
        <v>15</v>
      </c>
      <c r="I69" s="296">
        <f t="shared" si="1"/>
        <v>30</v>
      </c>
      <c r="J69" s="297">
        <v>30</v>
      </c>
      <c r="K69" s="296"/>
      <c r="L69" s="193"/>
      <c r="M69" s="194"/>
      <c r="N69" s="194"/>
      <c r="O69" s="194"/>
      <c r="P69" s="308"/>
      <c r="Q69" s="309"/>
      <c r="R69" s="3" t="s">
        <v>113</v>
      </c>
    </row>
    <row r="70" spans="2:18" ht="19.2">
      <c r="B70" s="195"/>
      <c r="C70" s="291">
        <v>45586</v>
      </c>
      <c r="D70" s="192" t="str">
        <f t="shared" si="2"/>
        <v>月</v>
      </c>
      <c r="E70" s="292">
        <v>0.39583333333333331</v>
      </c>
      <c r="F70" s="293">
        <v>0</v>
      </c>
      <c r="G70" s="294" t="s">
        <v>127</v>
      </c>
      <c r="H70" s="295">
        <v>7</v>
      </c>
      <c r="I70" s="296">
        <f t="shared" si="1"/>
        <v>35</v>
      </c>
      <c r="J70" s="297">
        <v>35</v>
      </c>
      <c r="K70" s="296">
        <v>1.2</v>
      </c>
      <c r="L70" s="193"/>
      <c r="M70" s="194"/>
      <c r="N70" s="194"/>
      <c r="O70" s="194"/>
      <c r="P70" s="308"/>
      <c r="Q70" s="309"/>
      <c r="R70" s="3" t="s">
        <v>113</v>
      </c>
    </row>
    <row r="71" spans="2:18" ht="19.2">
      <c r="B71" s="195"/>
      <c r="C71" s="291">
        <v>45586</v>
      </c>
      <c r="D71" s="192" t="str">
        <f t="shared" si="2"/>
        <v>月</v>
      </c>
      <c r="E71" s="292">
        <v>0.4201388888888889</v>
      </c>
      <c r="F71" s="293">
        <v>0</v>
      </c>
      <c r="G71" s="294" t="s">
        <v>127</v>
      </c>
      <c r="H71" s="295">
        <v>8</v>
      </c>
      <c r="I71" s="296">
        <f t="shared" si="1"/>
        <v>30</v>
      </c>
      <c r="J71" s="297">
        <v>30</v>
      </c>
      <c r="K71" s="296"/>
      <c r="L71" s="193"/>
      <c r="M71" s="194"/>
      <c r="N71" s="194"/>
      <c r="O71" s="194"/>
      <c r="P71" s="308"/>
      <c r="Q71" s="309"/>
      <c r="R71" s="3" t="s">
        <v>113</v>
      </c>
    </row>
    <row r="72" spans="2:18" ht="19.2">
      <c r="B72" s="195"/>
      <c r="C72" s="291">
        <v>45586</v>
      </c>
      <c r="D72" s="192" t="str">
        <f t="shared" si="2"/>
        <v>月</v>
      </c>
      <c r="E72" s="292">
        <v>0.44791666666666669</v>
      </c>
      <c r="F72" s="293">
        <v>0</v>
      </c>
      <c r="G72" s="294" t="s">
        <v>127</v>
      </c>
      <c r="H72" s="295">
        <v>8</v>
      </c>
      <c r="I72" s="296">
        <f t="shared" si="1"/>
        <v>30</v>
      </c>
      <c r="J72" s="297">
        <v>30</v>
      </c>
      <c r="K72" s="296"/>
      <c r="L72" s="193"/>
      <c r="M72" s="194"/>
      <c r="N72" s="194"/>
      <c r="O72" s="194"/>
      <c r="P72" s="308"/>
      <c r="Q72" s="309"/>
      <c r="R72" s="3" t="s">
        <v>113</v>
      </c>
    </row>
    <row r="73" spans="2:18" ht="19.2">
      <c r="B73" s="195"/>
      <c r="C73" s="291">
        <v>45586</v>
      </c>
      <c r="D73" s="192" t="str">
        <f t="shared" si="2"/>
        <v>月</v>
      </c>
      <c r="E73" s="292">
        <v>0.46875</v>
      </c>
      <c r="F73" s="293">
        <v>0</v>
      </c>
      <c r="G73" s="294" t="s">
        <v>127</v>
      </c>
      <c r="H73" s="295">
        <v>9</v>
      </c>
      <c r="I73" s="296">
        <f t="shared" si="1"/>
        <v>35</v>
      </c>
      <c r="J73" s="297">
        <v>35</v>
      </c>
      <c r="K73" s="296"/>
      <c r="L73" s="193"/>
      <c r="M73" s="194"/>
      <c r="N73" s="194"/>
      <c r="O73" s="194"/>
      <c r="P73" s="308"/>
      <c r="Q73" s="309"/>
      <c r="R73" s="3" t="s">
        <v>113</v>
      </c>
    </row>
    <row r="74" spans="2:18" ht="19.2">
      <c r="B74" s="195"/>
      <c r="C74" s="291">
        <v>45586</v>
      </c>
      <c r="D74" s="192" t="str">
        <f t="shared" si="2"/>
        <v>月</v>
      </c>
      <c r="E74" s="292">
        <v>0.54166666666666663</v>
      </c>
      <c r="F74" s="293">
        <v>7</v>
      </c>
      <c r="G74" s="294" t="s">
        <v>127</v>
      </c>
      <c r="H74" s="295">
        <v>10</v>
      </c>
      <c r="I74" s="296">
        <f t="shared" si="1"/>
        <v>35</v>
      </c>
      <c r="J74" s="297">
        <v>35</v>
      </c>
      <c r="K74" s="296"/>
      <c r="L74" s="193"/>
      <c r="M74" s="194"/>
      <c r="N74" s="194"/>
      <c r="O74" s="194"/>
      <c r="P74" s="308"/>
      <c r="Q74" s="309"/>
      <c r="R74" s="3" t="s">
        <v>113</v>
      </c>
    </row>
    <row r="75" spans="2:18" ht="19.2">
      <c r="B75" s="195"/>
      <c r="C75" s="291">
        <v>45586</v>
      </c>
      <c r="D75" s="192" t="str">
        <f t="shared" ref="D75:D180" si="3">IF($C75 &lt;&gt; "", IF(ISERROR(MATCH($C75, 祝日, 0)), TEXT($C75, "aaa"), "祝日"), "")</f>
        <v>月</v>
      </c>
      <c r="E75" s="292">
        <v>0.56597222222222221</v>
      </c>
      <c r="F75" s="293">
        <v>0</v>
      </c>
      <c r="G75" s="294" t="s">
        <v>127</v>
      </c>
      <c r="H75" s="295">
        <v>10</v>
      </c>
      <c r="I75" s="296">
        <f t="shared" si="1"/>
        <v>30</v>
      </c>
      <c r="J75" s="297">
        <v>30</v>
      </c>
      <c r="K75" s="296"/>
      <c r="L75" s="193"/>
      <c r="M75" s="194"/>
      <c r="N75" s="194"/>
      <c r="O75" s="194"/>
      <c r="P75" s="308"/>
      <c r="Q75" s="309"/>
      <c r="R75" s="3" t="s">
        <v>113</v>
      </c>
    </row>
    <row r="76" spans="2:18" ht="19.2">
      <c r="B76" s="195"/>
      <c r="C76" s="291">
        <v>45586</v>
      </c>
      <c r="D76" s="192" t="str">
        <f t="shared" si="3"/>
        <v>月</v>
      </c>
      <c r="E76" s="292">
        <v>0.59375</v>
      </c>
      <c r="F76" s="293">
        <v>0</v>
      </c>
      <c r="G76" s="294" t="s">
        <v>127</v>
      </c>
      <c r="H76" s="295">
        <v>10</v>
      </c>
      <c r="I76" s="296">
        <f t="shared" si="1"/>
        <v>30</v>
      </c>
      <c r="J76" s="297">
        <v>30</v>
      </c>
      <c r="K76" s="296"/>
      <c r="L76" s="193"/>
      <c r="M76" s="194"/>
      <c r="N76" s="194"/>
      <c r="O76" s="194"/>
      <c r="P76" s="308"/>
      <c r="Q76" s="309"/>
      <c r="R76" s="3" t="s">
        <v>113</v>
      </c>
    </row>
    <row r="77" spans="2:18" ht="19.2">
      <c r="B77" s="195"/>
      <c r="C77" s="291">
        <v>45586</v>
      </c>
      <c r="D77" s="192" t="str">
        <f t="shared" si="3"/>
        <v>月</v>
      </c>
      <c r="E77" s="292">
        <v>0.61458333333333337</v>
      </c>
      <c r="F77" s="293">
        <v>0</v>
      </c>
      <c r="G77" s="294" t="s">
        <v>127</v>
      </c>
      <c r="H77" s="295">
        <v>10</v>
      </c>
      <c r="I77" s="296">
        <f t="shared" si="1"/>
        <v>35</v>
      </c>
      <c r="J77" s="297">
        <v>35</v>
      </c>
      <c r="K77" s="296"/>
      <c r="L77" s="193"/>
      <c r="M77" s="194"/>
      <c r="N77" s="194"/>
      <c r="O77" s="194"/>
      <c r="P77" s="308"/>
      <c r="Q77" s="309"/>
      <c r="R77" s="3" t="s">
        <v>113</v>
      </c>
    </row>
    <row r="78" spans="2:18" ht="19.2">
      <c r="B78" s="195"/>
      <c r="C78" s="291">
        <v>45589</v>
      </c>
      <c r="D78" s="192" t="str">
        <f t="shared" si="3"/>
        <v>木</v>
      </c>
      <c r="E78" s="292">
        <v>0.39583333333333331</v>
      </c>
      <c r="F78" s="293">
        <v>0</v>
      </c>
      <c r="G78" s="294" t="s">
        <v>127</v>
      </c>
      <c r="H78" s="295">
        <v>16</v>
      </c>
      <c r="I78" s="296">
        <f t="shared" si="1"/>
        <v>35</v>
      </c>
      <c r="J78" s="297">
        <v>35</v>
      </c>
      <c r="K78" s="296">
        <v>0.7</v>
      </c>
      <c r="L78" s="193"/>
      <c r="M78" s="194"/>
      <c r="N78" s="194"/>
      <c r="O78" s="194"/>
      <c r="P78" s="308"/>
      <c r="Q78" s="309"/>
      <c r="R78" s="3" t="s">
        <v>113</v>
      </c>
    </row>
    <row r="79" spans="2:18" ht="19.2">
      <c r="B79" s="195"/>
      <c r="C79" s="291">
        <v>45589</v>
      </c>
      <c r="D79" s="192" t="str">
        <f t="shared" si="3"/>
        <v>木</v>
      </c>
      <c r="E79" s="292">
        <v>0.4201388888888889</v>
      </c>
      <c r="F79" s="293">
        <v>0</v>
      </c>
      <c r="G79" s="294" t="s">
        <v>127</v>
      </c>
      <c r="H79" s="295">
        <v>16</v>
      </c>
      <c r="I79" s="296">
        <f t="shared" si="1"/>
        <v>30</v>
      </c>
      <c r="J79" s="297">
        <v>30</v>
      </c>
      <c r="K79" s="296"/>
      <c r="L79" s="193"/>
      <c r="M79" s="194"/>
      <c r="N79" s="194"/>
      <c r="O79" s="194"/>
      <c r="P79" s="308"/>
      <c r="Q79" s="309"/>
      <c r="R79" s="3" t="s">
        <v>113</v>
      </c>
    </row>
    <row r="80" spans="2:18" ht="19.2">
      <c r="B80" s="195"/>
      <c r="C80" s="291">
        <v>45589</v>
      </c>
      <c r="D80" s="192" t="str">
        <f t="shared" si="3"/>
        <v>木</v>
      </c>
      <c r="E80" s="292">
        <v>0.44791666666666669</v>
      </c>
      <c r="F80" s="293">
        <v>0</v>
      </c>
      <c r="G80" s="294" t="s">
        <v>127</v>
      </c>
      <c r="H80" s="295">
        <v>16</v>
      </c>
      <c r="I80" s="296">
        <f t="shared" si="1"/>
        <v>30</v>
      </c>
      <c r="J80" s="297">
        <v>30</v>
      </c>
      <c r="K80" s="296"/>
      <c r="L80" s="193"/>
      <c r="M80" s="194"/>
      <c r="N80" s="194"/>
      <c r="O80" s="194"/>
      <c r="P80" s="308"/>
      <c r="Q80" s="309"/>
      <c r="R80" s="3" t="s">
        <v>113</v>
      </c>
    </row>
    <row r="81" spans="2:18" ht="19.2">
      <c r="B81" s="195"/>
      <c r="C81" s="291">
        <v>45589</v>
      </c>
      <c r="D81" s="192" t="str">
        <f t="shared" si="3"/>
        <v>木</v>
      </c>
      <c r="E81" s="292">
        <v>0.46875</v>
      </c>
      <c r="F81" s="293">
        <v>0</v>
      </c>
      <c r="G81" s="294" t="s">
        <v>127</v>
      </c>
      <c r="H81" s="295">
        <v>17</v>
      </c>
      <c r="I81" s="296">
        <f t="shared" si="1"/>
        <v>35</v>
      </c>
      <c r="J81" s="297">
        <v>35</v>
      </c>
      <c r="K81" s="296"/>
      <c r="L81" s="193"/>
      <c r="M81" s="194"/>
      <c r="N81" s="194"/>
      <c r="O81" s="194"/>
      <c r="P81" s="308"/>
      <c r="Q81" s="309"/>
      <c r="R81" s="3" t="s">
        <v>113</v>
      </c>
    </row>
    <row r="82" spans="2:18" ht="19.2">
      <c r="B82" s="195"/>
      <c r="C82" s="291">
        <v>45589</v>
      </c>
      <c r="D82" s="192" t="str">
        <f t="shared" si="3"/>
        <v>木</v>
      </c>
      <c r="E82" s="292">
        <v>0.54166666666666663</v>
      </c>
      <c r="F82" s="293">
        <v>0</v>
      </c>
      <c r="G82" s="294" t="s">
        <v>127</v>
      </c>
      <c r="H82" s="295">
        <v>18</v>
      </c>
      <c r="I82" s="296">
        <f t="shared" si="1"/>
        <v>35</v>
      </c>
      <c r="J82" s="297">
        <v>35</v>
      </c>
      <c r="K82" s="296"/>
      <c r="L82" s="193"/>
      <c r="M82" s="194"/>
      <c r="N82" s="194"/>
      <c r="O82" s="194"/>
      <c r="P82" s="308"/>
      <c r="Q82" s="309"/>
      <c r="R82" s="3" t="s">
        <v>113</v>
      </c>
    </row>
    <row r="83" spans="2:18" ht="19.2">
      <c r="B83" s="195"/>
      <c r="C83" s="291">
        <v>45589</v>
      </c>
      <c r="D83" s="192"/>
      <c r="E83" s="292">
        <v>0.56597222222222221</v>
      </c>
      <c r="F83" s="293">
        <v>0</v>
      </c>
      <c r="G83" s="294" t="s">
        <v>127</v>
      </c>
      <c r="H83" s="295">
        <v>18</v>
      </c>
      <c r="I83" s="296">
        <f t="shared" si="1"/>
        <v>30</v>
      </c>
      <c r="J83" s="297">
        <v>30</v>
      </c>
      <c r="K83" s="296"/>
      <c r="L83" s="193"/>
      <c r="M83" s="194"/>
      <c r="N83" s="194"/>
      <c r="O83" s="194"/>
      <c r="P83" s="308"/>
      <c r="Q83" s="309"/>
    </row>
    <row r="84" spans="2:18" ht="19.2">
      <c r="B84" s="195"/>
      <c r="C84" s="291">
        <v>45589</v>
      </c>
      <c r="D84" s="192" t="str">
        <f t="shared" si="3"/>
        <v>木</v>
      </c>
      <c r="E84" s="292">
        <v>0.59375</v>
      </c>
      <c r="F84" s="293">
        <v>0</v>
      </c>
      <c r="G84" s="294" t="s">
        <v>127</v>
      </c>
      <c r="H84" s="295">
        <v>17</v>
      </c>
      <c r="I84" s="296">
        <f t="shared" si="1"/>
        <v>30</v>
      </c>
      <c r="J84" s="297">
        <v>30</v>
      </c>
      <c r="K84" s="296"/>
      <c r="L84" s="193"/>
      <c r="M84" s="194"/>
      <c r="N84" s="194"/>
      <c r="O84" s="194"/>
      <c r="P84" s="308"/>
      <c r="Q84" s="309"/>
      <c r="R84" s="3" t="s">
        <v>113</v>
      </c>
    </row>
    <row r="85" spans="2:18" ht="19.2">
      <c r="B85" s="195"/>
      <c r="C85" s="291">
        <v>45589</v>
      </c>
      <c r="D85" s="192" t="str">
        <f t="shared" si="3"/>
        <v>木</v>
      </c>
      <c r="E85" s="292">
        <v>0.61458333333333337</v>
      </c>
      <c r="F85" s="293">
        <v>0</v>
      </c>
      <c r="G85" s="294" t="s">
        <v>127</v>
      </c>
      <c r="H85" s="295">
        <v>16</v>
      </c>
      <c r="I85" s="296">
        <f t="shared" si="1"/>
        <v>35</v>
      </c>
      <c r="J85" s="297">
        <v>35</v>
      </c>
      <c r="K85" s="296"/>
      <c r="L85" s="193"/>
      <c r="M85" s="194"/>
      <c r="N85" s="194"/>
      <c r="O85" s="194"/>
      <c r="P85" s="308"/>
      <c r="Q85" s="309"/>
      <c r="R85" s="3" t="s">
        <v>113</v>
      </c>
    </row>
    <row r="86" spans="2:18" ht="19.2">
      <c r="B86" s="195"/>
      <c r="C86" s="291">
        <v>45591</v>
      </c>
      <c r="D86" s="192" t="str">
        <f t="shared" si="3"/>
        <v>土</v>
      </c>
      <c r="E86" s="292">
        <v>0.4375</v>
      </c>
      <c r="F86" s="293">
        <v>0</v>
      </c>
      <c r="G86" s="294" t="s">
        <v>127</v>
      </c>
      <c r="H86" s="295">
        <v>15</v>
      </c>
      <c r="I86" s="296">
        <f t="shared" si="1"/>
        <v>30</v>
      </c>
      <c r="J86" s="297">
        <v>30</v>
      </c>
      <c r="K86" s="296">
        <v>0.6</v>
      </c>
      <c r="L86" s="193"/>
      <c r="M86" s="194"/>
      <c r="N86" s="194"/>
      <c r="O86" s="194"/>
      <c r="P86" s="308">
        <v>0.94</v>
      </c>
      <c r="Q86" s="309"/>
      <c r="R86" s="3" t="s">
        <v>113</v>
      </c>
    </row>
    <row r="87" spans="2:18" ht="19.2">
      <c r="B87" s="195"/>
      <c r="C87" s="291">
        <v>45591</v>
      </c>
      <c r="D87" s="192" t="str">
        <f t="shared" si="3"/>
        <v>土</v>
      </c>
      <c r="E87" s="292">
        <v>0.45833333333333331</v>
      </c>
      <c r="F87" s="293">
        <v>0</v>
      </c>
      <c r="G87" s="294" t="s">
        <v>127</v>
      </c>
      <c r="H87" s="295">
        <v>15</v>
      </c>
      <c r="I87" s="296">
        <f t="shared" si="1"/>
        <v>30</v>
      </c>
      <c r="J87" s="297">
        <v>30</v>
      </c>
      <c r="K87" s="296"/>
      <c r="L87" s="193"/>
      <c r="M87" s="194"/>
      <c r="N87" s="194"/>
      <c r="O87" s="194"/>
      <c r="P87" s="308"/>
      <c r="Q87" s="309"/>
      <c r="R87" s="3" t="s">
        <v>113</v>
      </c>
    </row>
    <row r="88" spans="2:18" ht="19.2">
      <c r="B88" s="195"/>
      <c r="C88" s="291">
        <v>45591</v>
      </c>
      <c r="D88" s="192" t="str">
        <f t="shared" si="3"/>
        <v>土</v>
      </c>
      <c r="E88" s="292">
        <v>0.47916666666666669</v>
      </c>
      <c r="F88" s="293">
        <v>0</v>
      </c>
      <c r="G88" s="294" t="s">
        <v>127</v>
      </c>
      <c r="H88" s="295">
        <v>16</v>
      </c>
      <c r="I88" s="296">
        <f t="shared" si="1"/>
        <v>30</v>
      </c>
      <c r="J88" s="297">
        <v>30</v>
      </c>
      <c r="K88" s="296"/>
      <c r="L88" s="193"/>
      <c r="M88" s="194"/>
      <c r="N88" s="194"/>
      <c r="O88" s="194"/>
      <c r="P88" s="308"/>
      <c r="Q88" s="309">
        <v>0.95</v>
      </c>
      <c r="R88" s="3" t="s">
        <v>113</v>
      </c>
    </row>
    <row r="89" spans="2:18" ht="19.2">
      <c r="B89" s="195"/>
      <c r="C89" s="291">
        <v>45591</v>
      </c>
      <c r="D89" s="192" t="str">
        <f t="shared" si="3"/>
        <v>土</v>
      </c>
      <c r="E89" s="292">
        <v>0.5625</v>
      </c>
      <c r="F89" s="293">
        <v>0</v>
      </c>
      <c r="G89" s="294" t="s">
        <v>127</v>
      </c>
      <c r="H89" s="295">
        <v>17</v>
      </c>
      <c r="I89" s="296">
        <f t="shared" si="1"/>
        <v>30</v>
      </c>
      <c r="J89" s="297">
        <v>30</v>
      </c>
      <c r="K89" s="296"/>
      <c r="L89" s="193"/>
      <c r="M89" s="194"/>
      <c r="N89" s="194"/>
      <c r="O89" s="194"/>
      <c r="P89" s="308">
        <v>1</v>
      </c>
      <c r="Q89" s="309"/>
      <c r="R89" s="3" t="s">
        <v>113</v>
      </c>
    </row>
    <row r="90" spans="2:18" ht="19.2">
      <c r="B90" s="195"/>
      <c r="C90" s="291">
        <v>45591</v>
      </c>
      <c r="D90" s="192" t="str">
        <f t="shared" si="3"/>
        <v>土</v>
      </c>
      <c r="E90" s="292">
        <v>0.58333333333333337</v>
      </c>
      <c r="F90" s="293">
        <v>0</v>
      </c>
      <c r="G90" s="294" t="s">
        <v>127</v>
      </c>
      <c r="H90" s="295">
        <v>16</v>
      </c>
      <c r="I90" s="296">
        <f t="shared" si="1"/>
        <v>30</v>
      </c>
      <c r="J90" s="297">
        <v>30</v>
      </c>
      <c r="K90" s="296"/>
      <c r="L90" s="193"/>
      <c r="M90" s="194"/>
      <c r="N90" s="194"/>
      <c r="O90" s="194"/>
      <c r="P90" s="308"/>
      <c r="Q90" s="309"/>
      <c r="R90" s="3" t="s">
        <v>113</v>
      </c>
    </row>
    <row r="91" spans="2:18" ht="19.2">
      <c r="B91" s="195"/>
      <c r="C91" s="291">
        <v>45591</v>
      </c>
      <c r="D91" s="192" t="str">
        <f t="shared" si="3"/>
        <v>土</v>
      </c>
      <c r="E91" s="292">
        <v>0.60416666666666663</v>
      </c>
      <c r="F91" s="293">
        <v>2</v>
      </c>
      <c r="G91" s="294" t="s">
        <v>127</v>
      </c>
      <c r="H91" s="295">
        <v>16</v>
      </c>
      <c r="I91" s="296">
        <f t="shared" si="1"/>
        <v>30</v>
      </c>
      <c r="J91" s="297">
        <v>30</v>
      </c>
      <c r="K91" s="296"/>
      <c r="L91" s="193"/>
      <c r="M91" s="194"/>
      <c r="N91" s="194"/>
      <c r="O91" s="194"/>
      <c r="P91" s="308"/>
      <c r="Q91" s="309">
        <v>0.88</v>
      </c>
      <c r="R91" s="3" t="s">
        <v>113</v>
      </c>
    </row>
    <row r="92" spans="2:18" ht="19.2">
      <c r="B92" s="195"/>
      <c r="C92" s="291">
        <v>45593</v>
      </c>
      <c r="D92" s="192" t="str">
        <f t="shared" si="3"/>
        <v>月</v>
      </c>
      <c r="E92" s="292">
        <v>0.39583333333333331</v>
      </c>
      <c r="F92" s="293">
        <v>0</v>
      </c>
      <c r="G92" s="294" t="s">
        <v>127</v>
      </c>
      <c r="H92" s="295">
        <v>9</v>
      </c>
      <c r="I92" s="296">
        <f t="shared" si="1"/>
        <v>30</v>
      </c>
      <c r="J92" s="297">
        <v>30</v>
      </c>
      <c r="K92" s="296">
        <v>1.4</v>
      </c>
      <c r="L92" s="193"/>
      <c r="M92" s="194"/>
      <c r="N92" s="194"/>
      <c r="O92" s="194"/>
      <c r="P92" s="308">
        <v>0.97</v>
      </c>
      <c r="Q92" s="309"/>
      <c r="R92" s="3" t="s">
        <v>113</v>
      </c>
    </row>
    <row r="93" spans="2:18" ht="19.2">
      <c r="B93" s="195"/>
      <c r="C93" s="291">
        <v>45593</v>
      </c>
      <c r="D93" s="192" t="str">
        <f t="shared" si="3"/>
        <v>月</v>
      </c>
      <c r="E93" s="292">
        <v>0.4236111111111111</v>
      </c>
      <c r="F93" s="293">
        <v>0</v>
      </c>
      <c r="G93" s="294" t="s">
        <v>127</v>
      </c>
      <c r="H93" s="295">
        <v>9</v>
      </c>
      <c r="I93" s="296">
        <f t="shared" si="1"/>
        <v>30</v>
      </c>
      <c r="J93" s="297">
        <v>30</v>
      </c>
      <c r="K93" s="296"/>
      <c r="L93" s="193"/>
      <c r="M93" s="194"/>
      <c r="N93" s="194"/>
      <c r="O93" s="194"/>
      <c r="P93" s="308"/>
      <c r="Q93" s="309"/>
      <c r="R93" s="3" t="s">
        <v>113</v>
      </c>
    </row>
    <row r="94" spans="2:18" ht="19.2">
      <c r="B94" s="195"/>
      <c r="C94" s="291">
        <v>45593</v>
      </c>
      <c r="D94" s="192" t="str">
        <f t="shared" si="3"/>
        <v>月</v>
      </c>
      <c r="E94" s="292">
        <v>0.4513888888888889</v>
      </c>
      <c r="F94" s="293">
        <v>2</v>
      </c>
      <c r="G94" s="294" t="s">
        <v>127</v>
      </c>
      <c r="H94" s="295">
        <v>10</v>
      </c>
      <c r="I94" s="296">
        <f t="shared" si="1"/>
        <v>30</v>
      </c>
      <c r="J94" s="297">
        <v>30</v>
      </c>
      <c r="K94" s="296"/>
      <c r="L94" s="193"/>
      <c r="M94" s="194"/>
      <c r="N94" s="194"/>
      <c r="O94" s="194"/>
      <c r="P94" s="308"/>
      <c r="Q94" s="309">
        <v>0.85</v>
      </c>
      <c r="R94" s="3" t="s">
        <v>113</v>
      </c>
    </row>
    <row r="95" spans="2:18" ht="19.2">
      <c r="B95" s="195"/>
      <c r="C95" s="291">
        <v>45593</v>
      </c>
      <c r="D95" s="192" t="str">
        <f t="shared" si="3"/>
        <v>月</v>
      </c>
      <c r="E95" s="292">
        <v>0.55208333333333337</v>
      </c>
      <c r="F95" s="293">
        <v>3</v>
      </c>
      <c r="G95" s="294" t="s">
        <v>216</v>
      </c>
      <c r="H95" s="295">
        <v>8</v>
      </c>
      <c r="I95" s="296">
        <f t="shared" si="1"/>
        <v>30</v>
      </c>
      <c r="J95" s="297">
        <v>30</v>
      </c>
      <c r="K95" s="296"/>
      <c r="L95" s="193"/>
      <c r="M95" s="194"/>
      <c r="N95" s="194"/>
      <c r="O95" s="194"/>
      <c r="P95" s="308">
        <v>0.85</v>
      </c>
      <c r="Q95" s="309"/>
      <c r="R95" s="3" t="s">
        <v>113</v>
      </c>
    </row>
    <row r="96" spans="2:18" ht="19.2">
      <c r="B96" s="195"/>
      <c r="C96" s="291">
        <v>45593</v>
      </c>
      <c r="D96" s="192" t="str">
        <f t="shared" si="3"/>
        <v>月</v>
      </c>
      <c r="E96" s="292">
        <v>0.57986111111111116</v>
      </c>
      <c r="F96" s="293">
        <v>2</v>
      </c>
      <c r="G96" s="294" t="s">
        <v>216</v>
      </c>
      <c r="H96" s="295">
        <v>8</v>
      </c>
      <c r="I96" s="296">
        <f t="shared" si="1"/>
        <v>30</v>
      </c>
      <c r="J96" s="297">
        <v>30</v>
      </c>
      <c r="K96" s="296"/>
      <c r="L96" s="193"/>
      <c r="M96" s="194"/>
      <c r="N96" s="194"/>
      <c r="O96" s="194"/>
      <c r="P96" s="308"/>
      <c r="Q96" s="309"/>
      <c r="R96" s="3" t="s">
        <v>113</v>
      </c>
    </row>
    <row r="97" spans="2:18" ht="19.2">
      <c r="B97" s="195"/>
      <c r="C97" s="291">
        <v>45593</v>
      </c>
      <c r="D97" s="192" t="str">
        <f t="shared" si="3"/>
        <v>月</v>
      </c>
      <c r="E97" s="292">
        <v>0.60763888888888884</v>
      </c>
      <c r="F97" s="293">
        <v>6</v>
      </c>
      <c r="G97" s="294" t="s">
        <v>216</v>
      </c>
      <c r="H97" s="295">
        <v>8</v>
      </c>
      <c r="I97" s="296">
        <f t="shared" si="1"/>
        <v>30</v>
      </c>
      <c r="J97" s="297">
        <v>30</v>
      </c>
      <c r="K97" s="296"/>
      <c r="L97" s="193"/>
      <c r="M97" s="194"/>
      <c r="N97" s="194"/>
      <c r="O97" s="194"/>
      <c r="P97" s="308"/>
      <c r="Q97" s="309">
        <v>0.73</v>
      </c>
      <c r="R97" s="3" t="s">
        <v>113</v>
      </c>
    </row>
    <row r="98" spans="2:18" ht="19.2">
      <c r="B98" s="195"/>
      <c r="C98" s="291">
        <v>45596</v>
      </c>
      <c r="D98" s="192" t="str">
        <f t="shared" si="3"/>
        <v>木</v>
      </c>
      <c r="E98" s="292">
        <v>0.39583333333333331</v>
      </c>
      <c r="F98" s="293">
        <v>0</v>
      </c>
      <c r="G98" s="294" t="s">
        <v>127</v>
      </c>
      <c r="H98" s="295">
        <v>9</v>
      </c>
      <c r="I98" s="296">
        <v>30</v>
      </c>
      <c r="J98" s="297">
        <v>30</v>
      </c>
      <c r="K98" s="296">
        <v>1.4</v>
      </c>
      <c r="L98" s="193"/>
      <c r="M98" s="194"/>
      <c r="N98" s="194"/>
      <c r="O98" s="194"/>
      <c r="P98" s="308">
        <v>0.97</v>
      </c>
      <c r="Q98" s="309"/>
      <c r="R98" s="3" t="s">
        <v>113</v>
      </c>
    </row>
    <row r="99" spans="2:18" ht="19.2">
      <c r="B99" s="195"/>
      <c r="C99" s="291">
        <v>45596</v>
      </c>
      <c r="D99" s="192" t="str">
        <f t="shared" si="3"/>
        <v>木</v>
      </c>
      <c r="E99" s="292">
        <v>0.4201388888888889</v>
      </c>
      <c r="F99" s="293">
        <v>0</v>
      </c>
      <c r="G99" s="294" t="s">
        <v>127</v>
      </c>
      <c r="H99" s="295">
        <v>10</v>
      </c>
      <c r="I99" s="296">
        <v>30</v>
      </c>
      <c r="J99" s="297">
        <v>30</v>
      </c>
      <c r="K99" s="296"/>
      <c r="L99" s="193"/>
      <c r="M99" s="194"/>
      <c r="N99" s="194"/>
      <c r="O99" s="194"/>
      <c r="P99" s="308"/>
      <c r="Q99" s="309"/>
      <c r="R99" s="3" t="s">
        <v>113</v>
      </c>
    </row>
    <row r="100" spans="2:18" ht="19.2">
      <c r="B100" s="195"/>
      <c r="C100" s="291">
        <v>45596</v>
      </c>
      <c r="D100" s="192" t="str">
        <f t="shared" si="3"/>
        <v>木</v>
      </c>
      <c r="E100" s="292">
        <v>0.44444444444444442</v>
      </c>
      <c r="F100" s="293">
        <v>0</v>
      </c>
      <c r="G100" s="294" t="s">
        <v>127</v>
      </c>
      <c r="H100" s="295">
        <v>11</v>
      </c>
      <c r="I100" s="296">
        <v>30</v>
      </c>
      <c r="J100" s="297">
        <v>30</v>
      </c>
      <c r="K100" s="296"/>
      <c r="L100" s="193"/>
      <c r="M100" s="194"/>
      <c r="N100" s="194"/>
      <c r="O100" s="194"/>
      <c r="P100" s="308"/>
      <c r="Q100" s="309">
        <v>0.88</v>
      </c>
      <c r="R100" s="3" t="s">
        <v>113</v>
      </c>
    </row>
    <row r="101" spans="2:18" ht="19.2">
      <c r="B101" s="195"/>
      <c r="C101" s="291">
        <v>45596</v>
      </c>
      <c r="D101" s="192" t="str">
        <f t="shared" si="3"/>
        <v>木</v>
      </c>
      <c r="E101" s="292">
        <v>0.5625</v>
      </c>
      <c r="F101" s="293">
        <v>1</v>
      </c>
      <c r="G101" s="294" t="s">
        <v>127</v>
      </c>
      <c r="H101" s="295">
        <v>12</v>
      </c>
      <c r="I101" s="296">
        <v>30</v>
      </c>
      <c r="J101" s="297">
        <v>30</v>
      </c>
      <c r="K101" s="296"/>
      <c r="L101" s="193"/>
      <c r="M101" s="194"/>
      <c r="N101" s="194"/>
      <c r="O101" s="194"/>
      <c r="P101" s="308">
        <v>0.88</v>
      </c>
      <c r="Q101" s="309"/>
      <c r="R101" s="3" t="s">
        <v>113</v>
      </c>
    </row>
    <row r="102" spans="2:18" ht="19.2">
      <c r="B102" s="195"/>
      <c r="C102" s="291">
        <v>45596</v>
      </c>
      <c r="D102" s="192" t="str">
        <f t="shared" si="3"/>
        <v>木</v>
      </c>
      <c r="E102" s="292">
        <v>0.58680555555555558</v>
      </c>
      <c r="F102" s="293">
        <v>0</v>
      </c>
      <c r="G102" s="294" t="s">
        <v>127</v>
      </c>
      <c r="H102" s="295">
        <v>13</v>
      </c>
      <c r="I102" s="296">
        <v>30</v>
      </c>
      <c r="J102" s="297">
        <v>30</v>
      </c>
      <c r="K102" s="296"/>
      <c r="L102" s="193"/>
      <c r="M102" s="194"/>
      <c r="N102" s="194"/>
      <c r="O102" s="194"/>
      <c r="P102" s="308"/>
      <c r="Q102" s="309"/>
      <c r="R102" s="3" t="s">
        <v>113</v>
      </c>
    </row>
    <row r="103" spans="2:18" ht="19.2">
      <c r="B103" s="195"/>
      <c r="C103" s="291">
        <v>45596</v>
      </c>
      <c r="D103" s="192" t="str">
        <f t="shared" si="3"/>
        <v>木</v>
      </c>
      <c r="E103" s="292">
        <v>0.61111111111111116</v>
      </c>
      <c r="F103" s="293">
        <v>3</v>
      </c>
      <c r="G103" s="294" t="s">
        <v>127</v>
      </c>
      <c r="H103" s="295">
        <v>12</v>
      </c>
      <c r="I103" s="296">
        <v>30</v>
      </c>
      <c r="J103" s="297">
        <v>30</v>
      </c>
      <c r="K103" s="296"/>
      <c r="L103" s="193"/>
      <c r="M103" s="194"/>
      <c r="N103" s="194"/>
      <c r="O103" s="194"/>
      <c r="P103" s="308"/>
      <c r="Q103" s="309">
        <v>0.78</v>
      </c>
      <c r="R103" s="3" t="s">
        <v>113</v>
      </c>
    </row>
    <row r="104" spans="2:18" ht="19.2">
      <c r="B104" s="195"/>
      <c r="C104" s="291">
        <v>45598</v>
      </c>
      <c r="D104" s="192" t="str">
        <f t="shared" si="3"/>
        <v>土</v>
      </c>
      <c r="E104" s="292">
        <v>0.4375</v>
      </c>
      <c r="F104" s="293">
        <v>2</v>
      </c>
      <c r="G104" s="294" t="s">
        <v>216</v>
      </c>
      <c r="H104" s="295">
        <v>9</v>
      </c>
      <c r="I104" s="296">
        <f t="shared" ref="I104:I175" si="4">J104</f>
        <v>21</v>
      </c>
      <c r="J104" s="297">
        <v>21</v>
      </c>
      <c r="K104" s="296">
        <v>0.5</v>
      </c>
      <c r="L104" s="296"/>
      <c r="M104" s="310"/>
      <c r="N104" s="310"/>
      <c r="O104" s="310"/>
      <c r="P104" s="308">
        <v>0.95</v>
      </c>
      <c r="Q104" s="309"/>
    </row>
    <row r="105" spans="2:18" ht="19.2">
      <c r="B105" s="195"/>
      <c r="C105" s="291">
        <v>45598</v>
      </c>
      <c r="D105" s="192" t="str">
        <f t="shared" si="3"/>
        <v>土</v>
      </c>
      <c r="E105" s="292">
        <v>0.4548611111111111</v>
      </c>
      <c r="F105" s="293">
        <v>4</v>
      </c>
      <c r="G105" s="294" t="s">
        <v>216</v>
      </c>
      <c r="H105" s="295">
        <v>9</v>
      </c>
      <c r="I105" s="296">
        <f t="shared" si="4"/>
        <v>21</v>
      </c>
      <c r="J105" s="297">
        <v>21</v>
      </c>
      <c r="K105" s="296"/>
      <c r="L105" s="296"/>
      <c r="M105" s="310"/>
      <c r="N105" s="310"/>
      <c r="O105" s="310"/>
      <c r="P105" s="308"/>
      <c r="Q105" s="309"/>
    </row>
    <row r="106" spans="2:18" ht="19.2">
      <c r="B106" s="195"/>
      <c r="C106" s="291">
        <v>45598</v>
      </c>
      <c r="D106" s="192" t="str">
        <f t="shared" si="3"/>
        <v>土</v>
      </c>
      <c r="E106" s="292">
        <v>0.47222222222222221</v>
      </c>
      <c r="F106" s="293">
        <v>3</v>
      </c>
      <c r="G106" s="294" t="s">
        <v>216</v>
      </c>
      <c r="H106" s="295">
        <v>10</v>
      </c>
      <c r="I106" s="296">
        <f t="shared" si="4"/>
        <v>21</v>
      </c>
      <c r="J106" s="297">
        <v>21</v>
      </c>
      <c r="K106" s="296"/>
      <c r="L106" s="296"/>
      <c r="M106" s="310"/>
      <c r="N106" s="310"/>
      <c r="O106" s="310"/>
      <c r="P106" s="308"/>
      <c r="Q106" s="309">
        <v>0.87</v>
      </c>
    </row>
    <row r="107" spans="2:18" ht="19.2">
      <c r="B107" s="195"/>
      <c r="C107" s="291">
        <v>45598</v>
      </c>
      <c r="D107" s="192" t="str">
        <f t="shared" si="3"/>
        <v>土</v>
      </c>
      <c r="E107" s="292">
        <v>0.5625</v>
      </c>
      <c r="F107" s="293">
        <v>3</v>
      </c>
      <c r="G107" s="294" t="s">
        <v>127</v>
      </c>
      <c r="H107" s="295">
        <v>11</v>
      </c>
      <c r="I107" s="296">
        <f t="shared" si="4"/>
        <v>21</v>
      </c>
      <c r="J107" s="297">
        <v>21</v>
      </c>
      <c r="K107" s="296"/>
      <c r="L107" s="296"/>
      <c r="M107" s="310"/>
      <c r="N107" s="310"/>
      <c r="O107" s="310"/>
      <c r="P107" s="308">
        <v>0.87</v>
      </c>
      <c r="Q107" s="309"/>
    </row>
    <row r="108" spans="2:18" ht="19.2">
      <c r="B108" s="195"/>
      <c r="C108" s="291">
        <v>45598</v>
      </c>
      <c r="D108" s="192" t="str">
        <f t="shared" si="3"/>
        <v>土</v>
      </c>
      <c r="E108" s="292">
        <v>0.57986111111111116</v>
      </c>
      <c r="F108" s="293">
        <v>0</v>
      </c>
      <c r="G108" s="294" t="s">
        <v>127</v>
      </c>
      <c r="H108" s="295">
        <v>13</v>
      </c>
      <c r="I108" s="296">
        <f t="shared" si="4"/>
        <v>21</v>
      </c>
      <c r="J108" s="297">
        <v>21</v>
      </c>
      <c r="K108" s="296"/>
      <c r="L108" s="296"/>
      <c r="M108" s="310"/>
      <c r="N108" s="310"/>
      <c r="O108" s="310"/>
      <c r="P108" s="308"/>
      <c r="Q108" s="309"/>
    </row>
    <row r="109" spans="2:18" ht="19.2">
      <c r="B109" s="195"/>
      <c r="C109" s="291">
        <v>45598</v>
      </c>
      <c r="D109" s="192" t="str">
        <f t="shared" si="3"/>
        <v>土</v>
      </c>
      <c r="E109" s="292">
        <v>0.59722222222222221</v>
      </c>
      <c r="F109" s="293">
        <v>3</v>
      </c>
      <c r="G109" s="294" t="s">
        <v>127</v>
      </c>
      <c r="H109" s="295">
        <v>13</v>
      </c>
      <c r="I109" s="296">
        <f t="shared" si="4"/>
        <v>21</v>
      </c>
      <c r="J109" s="297">
        <v>21</v>
      </c>
      <c r="K109" s="296"/>
      <c r="L109" s="296"/>
      <c r="M109" s="310"/>
      <c r="N109" s="310"/>
      <c r="O109" s="310"/>
      <c r="P109" s="308"/>
      <c r="Q109" s="309">
        <v>0.79</v>
      </c>
    </row>
    <row r="110" spans="2:18" ht="19.2">
      <c r="B110" s="195"/>
      <c r="C110" s="291">
        <v>45600</v>
      </c>
      <c r="D110" s="192" t="str">
        <f t="shared" si="3"/>
        <v>月</v>
      </c>
      <c r="E110" s="292">
        <v>0.39583333333333331</v>
      </c>
      <c r="F110" s="293">
        <v>0</v>
      </c>
      <c r="G110" s="294" t="s">
        <v>216</v>
      </c>
      <c r="H110" s="295">
        <v>4</v>
      </c>
      <c r="I110" s="296">
        <f t="shared" si="4"/>
        <v>35</v>
      </c>
      <c r="J110" s="297">
        <v>35</v>
      </c>
      <c r="K110" s="296">
        <v>3.4</v>
      </c>
      <c r="L110" s="296"/>
      <c r="M110" s="310"/>
      <c r="N110" s="310"/>
      <c r="O110" s="310"/>
      <c r="P110" s="308">
        <v>0.97</v>
      </c>
      <c r="Q110" s="309"/>
    </row>
    <row r="111" spans="2:18" ht="19.2">
      <c r="B111" s="195"/>
      <c r="C111" s="291">
        <v>45600</v>
      </c>
      <c r="D111" s="192" t="str">
        <f t="shared" si="3"/>
        <v>月</v>
      </c>
      <c r="E111" s="292">
        <v>0.4236111111111111</v>
      </c>
      <c r="F111" s="293">
        <v>0</v>
      </c>
      <c r="G111" s="294" t="s">
        <v>216</v>
      </c>
      <c r="H111" s="295">
        <v>5</v>
      </c>
      <c r="I111" s="296">
        <f t="shared" si="4"/>
        <v>35</v>
      </c>
      <c r="J111" s="297">
        <v>35</v>
      </c>
      <c r="K111" s="296"/>
      <c r="L111" s="296"/>
      <c r="M111" s="310"/>
      <c r="N111" s="310"/>
      <c r="O111" s="310"/>
      <c r="P111" s="308"/>
      <c r="Q111" s="309"/>
    </row>
    <row r="112" spans="2:18" ht="19.2">
      <c r="B112" s="195"/>
      <c r="C112" s="291">
        <v>45600</v>
      </c>
      <c r="D112" s="192" t="str">
        <f t="shared" si="3"/>
        <v>月</v>
      </c>
      <c r="E112" s="292">
        <v>0.4513888888888889</v>
      </c>
      <c r="F112" s="293">
        <v>0</v>
      </c>
      <c r="G112" s="294" t="s">
        <v>378</v>
      </c>
      <c r="H112" s="295">
        <v>5</v>
      </c>
      <c r="I112" s="296">
        <f t="shared" si="4"/>
        <v>35</v>
      </c>
      <c r="J112" s="297">
        <v>35</v>
      </c>
      <c r="K112" s="296"/>
      <c r="L112" s="296"/>
      <c r="M112" s="310"/>
      <c r="N112" s="310"/>
      <c r="O112" s="310"/>
      <c r="P112" s="308"/>
      <c r="Q112" s="309">
        <v>0.87</v>
      </c>
    </row>
    <row r="113" spans="2:17" ht="19.2">
      <c r="B113" s="195"/>
      <c r="C113" s="291">
        <v>45600</v>
      </c>
      <c r="D113" s="192" t="str">
        <f t="shared" si="3"/>
        <v>月</v>
      </c>
      <c r="E113" s="292">
        <v>0.55208333333333337</v>
      </c>
      <c r="F113" s="293">
        <v>4</v>
      </c>
      <c r="G113" s="294" t="s">
        <v>378</v>
      </c>
      <c r="H113" s="295">
        <v>6</v>
      </c>
      <c r="I113" s="296">
        <f t="shared" si="4"/>
        <v>35</v>
      </c>
      <c r="J113" s="297">
        <v>35</v>
      </c>
      <c r="K113" s="296"/>
      <c r="L113" s="296"/>
      <c r="M113" s="310"/>
      <c r="N113" s="310"/>
      <c r="O113" s="310"/>
      <c r="P113" s="308">
        <v>0.87</v>
      </c>
      <c r="Q113" s="309"/>
    </row>
    <row r="114" spans="2:17" ht="19.2">
      <c r="B114" s="195"/>
      <c r="C114" s="291">
        <v>45600</v>
      </c>
      <c r="D114" s="192" t="str">
        <f t="shared" si="3"/>
        <v>月</v>
      </c>
      <c r="E114" s="292">
        <v>0.57986111111111116</v>
      </c>
      <c r="F114" s="293">
        <v>7</v>
      </c>
      <c r="G114" s="294" t="s">
        <v>378</v>
      </c>
      <c r="H114" s="295">
        <v>6</v>
      </c>
      <c r="I114" s="296">
        <f t="shared" si="4"/>
        <v>35</v>
      </c>
      <c r="J114" s="297">
        <v>35</v>
      </c>
      <c r="K114" s="296"/>
      <c r="L114" s="296"/>
      <c r="M114" s="310"/>
      <c r="N114" s="310"/>
      <c r="O114" s="310"/>
      <c r="P114" s="308"/>
      <c r="Q114" s="309"/>
    </row>
    <row r="115" spans="2:17" ht="19.2">
      <c r="B115" s="195"/>
      <c r="C115" s="291">
        <v>45600</v>
      </c>
      <c r="D115" s="192" t="str">
        <f t="shared" si="3"/>
        <v>月</v>
      </c>
      <c r="E115" s="292">
        <v>0.60763888888888884</v>
      </c>
      <c r="F115" s="293">
        <v>2</v>
      </c>
      <c r="G115" s="294" t="s">
        <v>378</v>
      </c>
      <c r="H115" s="295">
        <v>6</v>
      </c>
      <c r="I115" s="296">
        <f t="shared" si="4"/>
        <v>35</v>
      </c>
      <c r="J115" s="297">
        <v>35</v>
      </c>
      <c r="K115" s="296"/>
      <c r="L115" s="296"/>
      <c r="M115" s="310"/>
      <c r="N115" s="310"/>
      <c r="O115" s="310"/>
      <c r="P115" s="308"/>
      <c r="Q115" s="309">
        <v>0.52</v>
      </c>
    </row>
    <row r="116" spans="2:17" ht="19.2">
      <c r="B116" s="195"/>
      <c r="C116" s="291">
        <v>45603</v>
      </c>
      <c r="D116" s="192" t="str">
        <f t="shared" si="3"/>
        <v>木</v>
      </c>
      <c r="E116" s="292">
        <v>0.39583333333333331</v>
      </c>
      <c r="F116" s="293">
        <v>2</v>
      </c>
      <c r="G116" s="294" t="s">
        <v>127</v>
      </c>
      <c r="H116" s="295">
        <v>2</v>
      </c>
      <c r="I116" s="296">
        <f t="shared" si="4"/>
        <v>35</v>
      </c>
      <c r="J116" s="297">
        <v>35</v>
      </c>
      <c r="K116" s="296">
        <v>1.4</v>
      </c>
      <c r="L116" s="296"/>
      <c r="M116" s="310"/>
      <c r="N116" s="310"/>
      <c r="O116" s="310"/>
      <c r="P116" s="308">
        <v>0.96</v>
      </c>
      <c r="Q116" s="309"/>
    </row>
    <row r="117" spans="2:17" ht="19.2">
      <c r="B117" s="195"/>
      <c r="C117" s="291">
        <v>45603</v>
      </c>
      <c r="D117" s="192" t="str">
        <f t="shared" si="3"/>
        <v>木</v>
      </c>
      <c r="E117" s="292">
        <v>0.4201388888888889</v>
      </c>
      <c r="F117" s="293">
        <v>0</v>
      </c>
      <c r="G117" s="294" t="s">
        <v>127</v>
      </c>
      <c r="H117" s="295">
        <v>5</v>
      </c>
      <c r="I117" s="296">
        <f t="shared" si="4"/>
        <v>35</v>
      </c>
      <c r="J117" s="297">
        <v>35</v>
      </c>
      <c r="K117" s="296"/>
      <c r="L117" s="296"/>
      <c r="M117" s="310"/>
      <c r="N117" s="310"/>
      <c r="O117" s="310"/>
      <c r="P117" s="308"/>
      <c r="Q117" s="309"/>
    </row>
    <row r="118" spans="2:17" ht="19.2">
      <c r="B118" s="195"/>
      <c r="C118" s="291">
        <v>45603</v>
      </c>
      <c r="D118" s="192" t="str">
        <f t="shared" si="3"/>
        <v>木</v>
      </c>
      <c r="E118" s="292">
        <v>0.44444444444444442</v>
      </c>
      <c r="F118" s="293">
        <v>0</v>
      </c>
      <c r="G118" s="294" t="s">
        <v>127</v>
      </c>
      <c r="H118" s="295">
        <v>6</v>
      </c>
      <c r="I118" s="296">
        <f t="shared" si="4"/>
        <v>35</v>
      </c>
      <c r="J118" s="297">
        <v>35</v>
      </c>
      <c r="K118" s="296"/>
      <c r="L118" s="296"/>
      <c r="M118" s="310"/>
      <c r="N118" s="310"/>
      <c r="O118" s="310"/>
      <c r="P118" s="308"/>
      <c r="Q118" s="309">
        <v>0.86</v>
      </c>
    </row>
    <row r="119" spans="2:17" ht="19.2">
      <c r="B119" s="195"/>
      <c r="C119" s="291">
        <v>45603</v>
      </c>
      <c r="D119" s="192" t="str">
        <f t="shared" si="3"/>
        <v>木</v>
      </c>
      <c r="E119" s="292">
        <v>0.5625</v>
      </c>
      <c r="F119" s="293">
        <v>0</v>
      </c>
      <c r="G119" s="294" t="s">
        <v>216</v>
      </c>
      <c r="H119" s="295">
        <v>6</v>
      </c>
      <c r="I119" s="296">
        <f t="shared" si="4"/>
        <v>35</v>
      </c>
      <c r="J119" s="297">
        <v>35</v>
      </c>
      <c r="K119" s="296"/>
      <c r="L119" s="296"/>
      <c r="M119" s="310"/>
      <c r="N119" s="310"/>
      <c r="O119" s="310"/>
      <c r="P119" s="308">
        <v>0.86</v>
      </c>
      <c r="Q119" s="309"/>
    </row>
    <row r="120" spans="2:17" ht="19.2">
      <c r="B120" s="195"/>
      <c r="C120" s="291">
        <v>45603</v>
      </c>
      <c r="D120" s="192" t="str">
        <f t="shared" si="3"/>
        <v>木</v>
      </c>
      <c r="E120" s="292">
        <v>0.58680555555555558</v>
      </c>
      <c r="F120" s="293">
        <v>0</v>
      </c>
      <c r="G120" s="294" t="s">
        <v>216</v>
      </c>
      <c r="H120" s="295">
        <v>6</v>
      </c>
      <c r="I120" s="296">
        <f t="shared" si="4"/>
        <v>35</v>
      </c>
      <c r="J120" s="297">
        <v>35</v>
      </c>
      <c r="K120" s="296"/>
      <c r="L120" s="296"/>
      <c r="M120" s="310"/>
      <c r="N120" s="310"/>
      <c r="O120" s="310"/>
      <c r="P120" s="308"/>
      <c r="Q120" s="309"/>
    </row>
    <row r="121" spans="2:17" ht="19.2">
      <c r="B121" s="195"/>
      <c r="C121" s="291">
        <v>45603</v>
      </c>
      <c r="D121" s="192" t="str">
        <f t="shared" si="3"/>
        <v>木</v>
      </c>
      <c r="E121" s="292">
        <v>0.61111111111111116</v>
      </c>
      <c r="F121" s="293">
        <v>0</v>
      </c>
      <c r="G121" s="294" t="s">
        <v>216</v>
      </c>
      <c r="H121" s="295">
        <v>6</v>
      </c>
      <c r="I121" s="296">
        <f t="shared" si="4"/>
        <v>35</v>
      </c>
      <c r="J121" s="297">
        <v>35</v>
      </c>
      <c r="K121" s="296"/>
      <c r="L121" s="296"/>
      <c r="M121" s="310"/>
      <c r="N121" s="310"/>
      <c r="O121" s="310"/>
      <c r="P121" s="308"/>
      <c r="Q121" s="309">
        <v>0.64</v>
      </c>
    </row>
    <row r="122" spans="2:17" ht="19.2">
      <c r="B122" s="195"/>
      <c r="C122" s="291">
        <v>45605</v>
      </c>
      <c r="D122" s="192" t="str">
        <f t="shared" si="3"/>
        <v>土</v>
      </c>
      <c r="E122" s="292">
        <v>0.4375</v>
      </c>
      <c r="F122" s="293">
        <v>0</v>
      </c>
      <c r="G122" s="294" t="s">
        <v>127</v>
      </c>
      <c r="H122" s="295">
        <v>4</v>
      </c>
      <c r="I122" s="296">
        <f t="shared" si="4"/>
        <v>21</v>
      </c>
      <c r="J122" s="297">
        <v>21</v>
      </c>
      <c r="K122" s="296">
        <v>0.5</v>
      </c>
      <c r="L122" s="296"/>
      <c r="M122" s="310"/>
      <c r="N122" s="310"/>
      <c r="O122" s="310"/>
      <c r="P122" s="308">
        <v>0.95</v>
      </c>
      <c r="Q122" s="309"/>
    </row>
    <row r="123" spans="2:17" ht="19.2">
      <c r="B123" s="195"/>
      <c r="C123" s="291">
        <v>45605</v>
      </c>
      <c r="D123" s="192" t="str">
        <f t="shared" si="3"/>
        <v>土</v>
      </c>
      <c r="E123" s="292">
        <v>0.4548611111111111</v>
      </c>
      <c r="F123" s="293">
        <v>0</v>
      </c>
      <c r="G123" s="294" t="s">
        <v>127</v>
      </c>
      <c r="H123" s="295">
        <v>5</v>
      </c>
      <c r="I123" s="296">
        <f t="shared" si="4"/>
        <v>21</v>
      </c>
      <c r="J123" s="297">
        <v>21</v>
      </c>
      <c r="K123" s="296"/>
      <c r="L123" s="296"/>
      <c r="M123" s="310"/>
      <c r="N123" s="310"/>
      <c r="O123" s="310"/>
      <c r="P123" s="308"/>
      <c r="Q123" s="309"/>
    </row>
    <row r="124" spans="2:17" ht="19.2">
      <c r="B124" s="195"/>
      <c r="C124" s="291">
        <v>45605</v>
      </c>
      <c r="D124" s="192" t="str">
        <f t="shared" si="3"/>
        <v>土</v>
      </c>
      <c r="E124" s="292">
        <v>0.47222222222222221</v>
      </c>
      <c r="F124" s="293">
        <v>0</v>
      </c>
      <c r="G124" s="294" t="s">
        <v>127</v>
      </c>
      <c r="H124" s="295">
        <v>5</v>
      </c>
      <c r="I124" s="296">
        <f t="shared" si="4"/>
        <v>21</v>
      </c>
      <c r="J124" s="297">
        <v>21</v>
      </c>
      <c r="K124" s="296"/>
      <c r="L124" s="296"/>
      <c r="M124" s="310"/>
      <c r="N124" s="310"/>
      <c r="O124" s="310"/>
      <c r="P124" s="308"/>
      <c r="Q124" s="309">
        <v>0.87</v>
      </c>
    </row>
    <row r="125" spans="2:17" ht="19.2">
      <c r="B125" s="195"/>
      <c r="C125" s="291">
        <v>45605</v>
      </c>
      <c r="D125" s="192" t="str">
        <f t="shared" si="3"/>
        <v>土</v>
      </c>
      <c r="E125" s="292">
        <v>0.5625</v>
      </c>
      <c r="F125" s="293">
        <v>0</v>
      </c>
      <c r="G125" s="294" t="s">
        <v>127</v>
      </c>
      <c r="H125" s="295">
        <v>6</v>
      </c>
      <c r="I125" s="296">
        <f t="shared" si="4"/>
        <v>21</v>
      </c>
      <c r="J125" s="297">
        <v>21</v>
      </c>
      <c r="K125" s="296"/>
      <c r="L125" s="296"/>
      <c r="M125" s="310"/>
      <c r="N125" s="310"/>
      <c r="O125" s="310"/>
      <c r="P125" s="308">
        <v>0.87</v>
      </c>
      <c r="Q125" s="309"/>
    </row>
    <row r="126" spans="2:17" ht="19.2">
      <c r="B126" s="195"/>
      <c r="C126" s="291">
        <v>45605</v>
      </c>
      <c r="D126" s="192" t="str">
        <f t="shared" si="3"/>
        <v>土</v>
      </c>
      <c r="E126" s="292">
        <v>0.57986111111111116</v>
      </c>
      <c r="F126" s="293">
        <v>0</v>
      </c>
      <c r="G126" s="294" t="s">
        <v>127</v>
      </c>
      <c r="H126" s="295">
        <v>7</v>
      </c>
      <c r="I126" s="296">
        <f t="shared" si="4"/>
        <v>21</v>
      </c>
      <c r="J126" s="297">
        <v>21</v>
      </c>
      <c r="K126" s="296"/>
      <c r="L126" s="296"/>
      <c r="M126" s="310"/>
      <c r="N126" s="310"/>
      <c r="O126" s="310"/>
      <c r="P126" s="308"/>
      <c r="Q126" s="309"/>
    </row>
    <row r="127" spans="2:17" ht="19.2">
      <c r="B127" s="195"/>
      <c r="C127" s="291">
        <v>45605</v>
      </c>
      <c r="D127" s="192" t="str">
        <f t="shared" si="3"/>
        <v>土</v>
      </c>
      <c r="E127" s="292">
        <v>0.59722222222222221</v>
      </c>
      <c r="F127" s="293">
        <v>0</v>
      </c>
      <c r="G127" s="294" t="s">
        <v>127</v>
      </c>
      <c r="H127" s="295">
        <v>8</v>
      </c>
      <c r="I127" s="296">
        <f t="shared" si="4"/>
        <v>21</v>
      </c>
      <c r="J127" s="297">
        <v>21</v>
      </c>
      <c r="K127" s="296"/>
      <c r="L127" s="296"/>
      <c r="M127" s="310"/>
      <c r="N127" s="310"/>
      <c r="O127" s="310"/>
      <c r="P127" s="308"/>
      <c r="Q127" s="309">
        <v>0.75</v>
      </c>
    </row>
    <row r="128" spans="2:17" ht="19.2">
      <c r="B128" s="195"/>
      <c r="C128" s="291">
        <v>45607</v>
      </c>
      <c r="D128" s="192" t="str">
        <f t="shared" si="3"/>
        <v>月</v>
      </c>
      <c r="E128" s="292">
        <v>0.39583333333333331</v>
      </c>
      <c r="F128" s="293">
        <v>0</v>
      </c>
      <c r="G128" s="294" t="s">
        <v>127</v>
      </c>
      <c r="H128" s="295">
        <v>8</v>
      </c>
      <c r="I128" s="296">
        <f t="shared" si="4"/>
        <v>30</v>
      </c>
      <c r="J128" s="297">
        <v>30</v>
      </c>
      <c r="K128" s="296">
        <v>0.9</v>
      </c>
      <c r="L128" s="296"/>
      <c r="M128" s="310"/>
      <c r="N128" s="310"/>
      <c r="O128" s="310"/>
      <c r="P128" s="308">
        <v>0.96</v>
      </c>
      <c r="Q128" s="309"/>
    </row>
    <row r="129" spans="2:17" ht="19.2">
      <c r="B129" s="195"/>
      <c r="C129" s="291">
        <v>45607</v>
      </c>
      <c r="D129" s="192" t="str">
        <f t="shared" si="3"/>
        <v>月</v>
      </c>
      <c r="E129" s="292">
        <v>0.4236111111111111</v>
      </c>
      <c r="F129" s="293">
        <v>0</v>
      </c>
      <c r="G129" s="294" t="s">
        <v>127</v>
      </c>
      <c r="H129" s="295">
        <v>8</v>
      </c>
      <c r="I129" s="296">
        <f t="shared" si="4"/>
        <v>30</v>
      </c>
      <c r="J129" s="297">
        <v>30</v>
      </c>
      <c r="K129" s="296"/>
      <c r="L129" s="296"/>
      <c r="M129" s="310"/>
      <c r="N129" s="310"/>
      <c r="O129" s="310"/>
      <c r="P129" s="308"/>
      <c r="Q129" s="309"/>
    </row>
    <row r="130" spans="2:17" ht="19.2">
      <c r="B130" s="195"/>
      <c r="C130" s="291">
        <v>45607</v>
      </c>
      <c r="D130" s="192" t="str">
        <f t="shared" si="3"/>
        <v>月</v>
      </c>
      <c r="E130" s="292">
        <v>0.4513888888888889</v>
      </c>
      <c r="F130" s="293">
        <v>1</v>
      </c>
      <c r="G130" s="294" t="s">
        <v>127</v>
      </c>
      <c r="H130" s="295">
        <v>9</v>
      </c>
      <c r="I130" s="296">
        <f t="shared" si="4"/>
        <v>30</v>
      </c>
      <c r="J130" s="297">
        <v>30</v>
      </c>
      <c r="K130" s="296"/>
      <c r="L130" s="296"/>
      <c r="M130" s="310"/>
      <c r="N130" s="310"/>
      <c r="O130" s="310"/>
      <c r="P130" s="308"/>
      <c r="Q130" s="309">
        <v>0.85</v>
      </c>
    </row>
    <row r="131" spans="2:17" ht="19.2">
      <c r="B131" s="195"/>
      <c r="C131" s="291">
        <v>45607</v>
      </c>
      <c r="D131" s="192" t="str">
        <f t="shared" si="3"/>
        <v>月</v>
      </c>
      <c r="E131" s="292">
        <v>0.55208333333333337</v>
      </c>
      <c r="F131" s="293">
        <v>0</v>
      </c>
      <c r="G131" s="294" t="s">
        <v>127</v>
      </c>
      <c r="H131" s="295">
        <v>10</v>
      </c>
      <c r="I131" s="296">
        <f t="shared" si="4"/>
        <v>30</v>
      </c>
      <c r="J131" s="297">
        <v>30</v>
      </c>
      <c r="K131" s="296"/>
      <c r="L131" s="296"/>
      <c r="M131" s="310"/>
      <c r="N131" s="310"/>
      <c r="O131" s="310"/>
      <c r="P131" s="308">
        <v>0.85</v>
      </c>
      <c r="Q131" s="309"/>
    </row>
    <row r="132" spans="2:17" ht="19.2">
      <c r="B132" s="195"/>
      <c r="C132" s="291">
        <v>45607</v>
      </c>
      <c r="D132" s="192" t="str">
        <f t="shared" si="3"/>
        <v>月</v>
      </c>
      <c r="E132" s="292">
        <v>0.57986111111111116</v>
      </c>
      <c r="F132" s="293">
        <v>0</v>
      </c>
      <c r="G132" s="294" t="s">
        <v>127</v>
      </c>
      <c r="H132" s="295">
        <v>11</v>
      </c>
      <c r="I132" s="296">
        <f t="shared" si="4"/>
        <v>30</v>
      </c>
      <c r="J132" s="297">
        <v>30</v>
      </c>
      <c r="K132" s="296"/>
      <c r="L132" s="296"/>
      <c r="M132" s="310"/>
      <c r="N132" s="310"/>
      <c r="O132" s="310"/>
      <c r="P132" s="308"/>
      <c r="Q132" s="309"/>
    </row>
    <row r="133" spans="2:17" ht="19.2">
      <c r="B133" s="195"/>
      <c r="C133" s="291">
        <v>45607</v>
      </c>
      <c r="D133" s="192" t="str">
        <f t="shared" si="3"/>
        <v>月</v>
      </c>
      <c r="E133" s="292">
        <v>0.60763888888888884</v>
      </c>
      <c r="F133" s="293">
        <v>1</v>
      </c>
      <c r="G133" s="294" t="s">
        <v>127</v>
      </c>
      <c r="H133" s="295">
        <v>11</v>
      </c>
      <c r="I133" s="296">
        <f t="shared" si="4"/>
        <v>30</v>
      </c>
      <c r="J133" s="297">
        <v>30</v>
      </c>
      <c r="K133" s="296"/>
      <c r="L133" s="296"/>
      <c r="M133" s="310"/>
      <c r="N133" s="310"/>
      <c r="O133" s="310"/>
      <c r="P133" s="308"/>
      <c r="Q133" s="309">
        <v>0.73</v>
      </c>
    </row>
    <row r="134" spans="2:17" ht="19.2">
      <c r="B134" s="195"/>
      <c r="C134" s="291">
        <v>45610</v>
      </c>
      <c r="D134" s="192" t="str">
        <f t="shared" si="3"/>
        <v>木</v>
      </c>
      <c r="E134" s="292">
        <v>0.39583333333333331</v>
      </c>
      <c r="F134" s="293">
        <v>0</v>
      </c>
      <c r="G134" s="294" t="s">
        <v>127</v>
      </c>
      <c r="H134" s="295">
        <v>4</v>
      </c>
      <c r="I134" s="296">
        <f t="shared" si="4"/>
        <v>35</v>
      </c>
      <c r="J134" s="297">
        <v>35</v>
      </c>
      <c r="K134" s="296">
        <v>1.4</v>
      </c>
      <c r="L134" s="296"/>
      <c r="M134" s="310"/>
      <c r="N134" s="310"/>
      <c r="O134" s="310"/>
      <c r="P134" s="308">
        <v>0.92</v>
      </c>
      <c r="Q134" s="309"/>
    </row>
    <row r="135" spans="2:17" ht="19.2">
      <c r="B135" s="195"/>
      <c r="C135" s="291">
        <v>45610</v>
      </c>
      <c r="D135" s="192" t="str">
        <f t="shared" si="3"/>
        <v>木</v>
      </c>
      <c r="E135" s="292">
        <v>0.4201388888888889</v>
      </c>
      <c r="F135" s="293">
        <v>0</v>
      </c>
      <c r="G135" s="294" t="s">
        <v>127</v>
      </c>
      <c r="H135" s="295">
        <v>6</v>
      </c>
      <c r="I135" s="296">
        <f t="shared" si="4"/>
        <v>35</v>
      </c>
      <c r="J135" s="297">
        <v>35</v>
      </c>
      <c r="K135" s="296"/>
      <c r="L135" s="296"/>
      <c r="M135" s="310"/>
      <c r="N135" s="310"/>
      <c r="O135" s="310"/>
      <c r="P135" s="308"/>
      <c r="Q135" s="309"/>
    </row>
    <row r="136" spans="2:17" ht="19.2">
      <c r="B136" s="195"/>
      <c r="C136" s="291">
        <v>45610</v>
      </c>
      <c r="D136" s="192" t="str">
        <f t="shared" si="3"/>
        <v>木</v>
      </c>
      <c r="E136" s="292">
        <v>0.44444444444444442</v>
      </c>
      <c r="F136" s="293">
        <v>0</v>
      </c>
      <c r="G136" s="294" t="s">
        <v>127</v>
      </c>
      <c r="H136" s="295">
        <v>6</v>
      </c>
      <c r="I136" s="296">
        <f t="shared" si="4"/>
        <v>35</v>
      </c>
      <c r="J136" s="297">
        <v>35</v>
      </c>
      <c r="K136" s="296"/>
      <c r="L136" s="296"/>
      <c r="M136" s="310"/>
      <c r="N136" s="310"/>
      <c r="O136" s="310"/>
      <c r="P136" s="308"/>
      <c r="Q136" s="309">
        <v>0.81</v>
      </c>
    </row>
    <row r="137" spans="2:17" ht="19.2">
      <c r="B137" s="195"/>
      <c r="C137" s="291">
        <v>45610</v>
      </c>
      <c r="D137" s="192" t="str">
        <f t="shared" si="3"/>
        <v>木</v>
      </c>
      <c r="E137" s="292">
        <v>0.5625</v>
      </c>
      <c r="F137" s="293">
        <v>0</v>
      </c>
      <c r="G137" s="294" t="s">
        <v>127</v>
      </c>
      <c r="H137" s="295">
        <v>7</v>
      </c>
      <c r="I137" s="296">
        <f t="shared" si="4"/>
        <v>35</v>
      </c>
      <c r="J137" s="297">
        <v>35</v>
      </c>
      <c r="K137" s="296"/>
      <c r="L137" s="296"/>
      <c r="M137" s="310"/>
      <c r="N137" s="310"/>
      <c r="O137" s="310"/>
      <c r="P137" s="308">
        <v>0.81</v>
      </c>
      <c r="Q137" s="309"/>
    </row>
    <row r="138" spans="2:17" ht="19.2">
      <c r="B138" s="195"/>
      <c r="C138" s="291">
        <v>45610</v>
      </c>
      <c r="D138" s="192" t="str">
        <f t="shared" si="3"/>
        <v>木</v>
      </c>
      <c r="E138" s="292">
        <v>0.58680555555555558</v>
      </c>
      <c r="F138" s="293">
        <v>0</v>
      </c>
      <c r="G138" s="294" t="s">
        <v>127</v>
      </c>
      <c r="H138" s="295">
        <v>7</v>
      </c>
      <c r="I138" s="296">
        <f t="shared" si="4"/>
        <v>35</v>
      </c>
      <c r="J138" s="297">
        <v>35</v>
      </c>
      <c r="K138" s="296"/>
      <c r="L138" s="296"/>
      <c r="M138" s="310"/>
      <c r="N138" s="310"/>
      <c r="O138" s="310"/>
      <c r="P138" s="308"/>
      <c r="Q138" s="309"/>
    </row>
    <row r="139" spans="2:17" ht="19.2">
      <c r="B139" s="195"/>
      <c r="C139" s="291">
        <v>45610</v>
      </c>
      <c r="D139" s="192" t="str">
        <f t="shared" si="3"/>
        <v>木</v>
      </c>
      <c r="E139" s="292">
        <v>0.60763888888888884</v>
      </c>
      <c r="F139" s="293">
        <v>1</v>
      </c>
      <c r="G139" s="294" t="s">
        <v>127</v>
      </c>
      <c r="H139" s="295">
        <v>5</v>
      </c>
      <c r="I139" s="296">
        <f t="shared" si="4"/>
        <v>35</v>
      </c>
      <c r="J139" s="297">
        <v>35</v>
      </c>
      <c r="K139" s="296"/>
      <c r="L139" s="296"/>
      <c r="M139" s="310"/>
      <c r="N139" s="310"/>
      <c r="O139" s="310"/>
      <c r="P139" s="308"/>
      <c r="Q139" s="309">
        <v>0.71</v>
      </c>
    </row>
    <row r="140" spans="2:17" ht="19.2">
      <c r="B140" s="195"/>
      <c r="C140" s="291">
        <v>45612</v>
      </c>
      <c r="D140" s="192" t="str">
        <f t="shared" si="3"/>
        <v>土</v>
      </c>
      <c r="E140" s="292">
        <v>0.4375</v>
      </c>
      <c r="F140" s="293">
        <v>0</v>
      </c>
      <c r="G140" s="294" t="s">
        <v>127</v>
      </c>
      <c r="H140" s="295">
        <v>5</v>
      </c>
      <c r="I140" s="296">
        <f t="shared" si="4"/>
        <v>21</v>
      </c>
      <c r="J140" s="297">
        <v>21</v>
      </c>
      <c r="K140" s="296">
        <v>0.8</v>
      </c>
      <c r="L140" s="296"/>
      <c r="M140" s="310"/>
      <c r="N140" s="310"/>
      <c r="O140" s="310"/>
      <c r="P140" s="308">
        <v>0.98</v>
      </c>
      <c r="Q140" s="309"/>
    </row>
    <row r="141" spans="2:17" ht="19.2">
      <c r="B141" s="195"/>
      <c r="C141" s="291">
        <v>45612</v>
      </c>
      <c r="D141" s="192" t="str">
        <f t="shared" si="3"/>
        <v>土</v>
      </c>
      <c r="E141" s="292">
        <v>0.4548611111111111</v>
      </c>
      <c r="F141" s="293">
        <v>0</v>
      </c>
      <c r="G141" s="294" t="s">
        <v>127</v>
      </c>
      <c r="H141" s="295">
        <v>6</v>
      </c>
      <c r="I141" s="296">
        <f t="shared" si="4"/>
        <v>21</v>
      </c>
      <c r="J141" s="297">
        <v>21</v>
      </c>
      <c r="K141" s="296"/>
      <c r="L141" s="296"/>
      <c r="M141" s="310"/>
      <c r="N141" s="310"/>
      <c r="O141" s="310"/>
      <c r="P141" s="308"/>
      <c r="Q141" s="309"/>
    </row>
    <row r="142" spans="2:17" ht="19.2">
      <c r="B142" s="195"/>
      <c r="C142" s="291">
        <v>45612</v>
      </c>
      <c r="D142" s="192" t="str">
        <f t="shared" si="3"/>
        <v>土</v>
      </c>
      <c r="E142" s="292">
        <v>0.47222222222222221</v>
      </c>
      <c r="F142" s="293">
        <v>1</v>
      </c>
      <c r="G142" s="294" t="s">
        <v>127</v>
      </c>
      <c r="H142" s="295">
        <v>6</v>
      </c>
      <c r="I142" s="296">
        <f t="shared" si="4"/>
        <v>21</v>
      </c>
      <c r="J142" s="297">
        <v>21</v>
      </c>
      <c r="K142" s="296"/>
      <c r="L142" s="296"/>
      <c r="M142" s="310"/>
      <c r="N142" s="310"/>
      <c r="O142" s="310"/>
      <c r="P142" s="308"/>
      <c r="Q142" s="309">
        <v>0.89</v>
      </c>
    </row>
    <row r="143" spans="2:17" ht="19.2">
      <c r="B143" s="195"/>
      <c r="C143" s="291">
        <v>45612</v>
      </c>
      <c r="D143" s="192" t="str">
        <f t="shared" si="3"/>
        <v>土</v>
      </c>
      <c r="E143" s="292">
        <v>0.5625</v>
      </c>
      <c r="F143" s="293">
        <v>0</v>
      </c>
      <c r="G143" s="294" t="s">
        <v>127</v>
      </c>
      <c r="H143" s="295">
        <v>8</v>
      </c>
      <c r="I143" s="296">
        <f t="shared" si="4"/>
        <v>21</v>
      </c>
      <c r="J143" s="297">
        <v>21</v>
      </c>
      <c r="K143" s="296"/>
      <c r="L143" s="296"/>
      <c r="M143" s="310"/>
      <c r="N143" s="310"/>
      <c r="O143" s="310"/>
      <c r="P143" s="308">
        <v>0.89</v>
      </c>
      <c r="Q143" s="309"/>
    </row>
    <row r="144" spans="2:17" ht="19.2">
      <c r="B144" s="195"/>
      <c r="C144" s="291">
        <v>45612</v>
      </c>
      <c r="D144" s="192" t="str">
        <f t="shared" si="3"/>
        <v>土</v>
      </c>
      <c r="E144" s="292">
        <v>0.57986111111111116</v>
      </c>
      <c r="F144" s="293">
        <v>0</v>
      </c>
      <c r="G144" s="294" t="s">
        <v>127</v>
      </c>
      <c r="H144" s="295">
        <v>7</v>
      </c>
      <c r="I144" s="296">
        <f t="shared" si="4"/>
        <v>21</v>
      </c>
      <c r="J144" s="297">
        <v>21</v>
      </c>
      <c r="K144" s="296"/>
      <c r="L144" s="296"/>
      <c r="M144" s="310"/>
      <c r="N144" s="310"/>
      <c r="O144" s="310"/>
      <c r="P144" s="308"/>
      <c r="Q144" s="309"/>
    </row>
    <row r="145" spans="2:18" ht="19.2">
      <c r="B145" s="195"/>
      <c r="C145" s="291">
        <v>45612</v>
      </c>
      <c r="D145" s="192" t="str">
        <f t="shared" si="3"/>
        <v>土</v>
      </c>
      <c r="E145" s="292">
        <v>0.59722222222222221</v>
      </c>
      <c r="F145" s="293">
        <v>1</v>
      </c>
      <c r="G145" s="294" t="s">
        <v>127</v>
      </c>
      <c r="H145" s="295">
        <v>7</v>
      </c>
      <c r="I145" s="296">
        <f t="shared" si="4"/>
        <v>21</v>
      </c>
      <c r="J145" s="297">
        <v>21</v>
      </c>
      <c r="K145" s="296"/>
      <c r="L145" s="296"/>
      <c r="M145" s="310"/>
      <c r="N145" s="310"/>
      <c r="O145" s="310"/>
      <c r="P145" s="308"/>
      <c r="Q145" s="309">
        <v>0.79</v>
      </c>
    </row>
    <row r="146" spans="2:18" ht="19.2">
      <c r="B146" s="195"/>
      <c r="C146" s="291">
        <v>45614</v>
      </c>
      <c r="D146" s="192" t="str">
        <f t="shared" si="3"/>
        <v>月</v>
      </c>
      <c r="E146" s="292">
        <v>0.39583333333333331</v>
      </c>
      <c r="F146" s="293">
        <v>0</v>
      </c>
      <c r="G146" s="294" t="s">
        <v>216</v>
      </c>
      <c r="H146" s="295">
        <v>1</v>
      </c>
      <c r="I146" s="296">
        <f t="shared" si="4"/>
        <v>30</v>
      </c>
      <c r="J146" s="297">
        <v>30</v>
      </c>
      <c r="K146" s="296">
        <v>1.1000000000000001</v>
      </c>
      <c r="L146" s="296"/>
      <c r="M146" s="310"/>
      <c r="N146" s="310"/>
      <c r="O146" s="310"/>
      <c r="P146" s="308">
        <v>0.99</v>
      </c>
      <c r="Q146" s="309"/>
    </row>
    <row r="147" spans="2:18" ht="19.2">
      <c r="B147" s="195"/>
      <c r="C147" s="291">
        <v>45614</v>
      </c>
      <c r="D147" s="192" t="str">
        <f t="shared" si="3"/>
        <v>月</v>
      </c>
      <c r="E147" s="292">
        <v>0.4236111111111111</v>
      </c>
      <c r="F147" s="293">
        <v>0</v>
      </c>
      <c r="G147" s="294" t="s">
        <v>379</v>
      </c>
      <c r="H147" s="295">
        <v>1</v>
      </c>
      <c r="I147" s="296">
        <f t="shared" si="4"/>
        <v>30</v>
      </c>
      <c r="J147" s="297">
        <v>30</v>
      </c>
      <c r="K147" s="296"/>
      <c r="L147" s="296"/>
      <c r="M147" s="310"/>
      <c r="N147" s="310"/>
      <c r="O147" s="310"/>
      <c r="P147" s="308"/>
      <c r="Q147" s="309"/>
    </row>
    <row r="148" spans="2:18" ht="19.2">
      <c r="B148" s="195"/>
      <c r="C148" s="291">
        <v>45614</v>
      </c>
      <c r="D148" s="192" t="str">
        <f t="shared" si="3"/>
        <v>月</v>
      </c>
      <c r="E148" s="292">
        <v>0.4513888888888889</v>
      </c>
      <c r="F148" s="293">
        <v>1</v>
      </c>
      <c r="G148" s="294" t="s">
        <v>379</v>
      </c>
      <c r="H148" s="295">
        <v>1</v>
      </c>
      <c r="I148" s="296">
        <f t="shared" si="4"/>
        <v>30</v>
      </c>
      <c r="J148" s="297">
        <v>30</v>
      </c>
      <c r="K148" s="296"/>
      <c r="L148" s="296"/>
      <c r="M148" s="310"/>
      <c r="N148" s="310"/>
      <c r="O148" s="310"/>
      <c r="P148" s="308"/>
      <c r="Q148" s="309">
        <v>0.71</v>
      </c>
    </row>
    <row r="149" spans="2:18" ht="19.2">
      <c r="B149" s="195"/>
      <c r="C149" s="291">
        <v>45614</v>
      </c>
      <c r="D149" s="192" t="str">
        <f t="shared" si="3"/>
        <v>月</v>
      </c>
      <c r="E149" s="292">
        <v>0.55208333333333337</v>
      </c>
      <c r="F149" s="293">
        <v>0</v>
      </c>
      <c r="G149" s="294" t="s">
        <v>379</v>
      </c>
      <c r="H149" s="295">
        <v>0</v>
      </c>
      <c r="I149" s="296">
        <f t="shared" si="4"/>
        <v>30</v>
      </c>
      <c r="J149" s="297">
        <v>30</v>
      </c>
      <c r="K149" s="296"/>
      <c r="L149" s="296"/>
      <c r="M149" s="310"/>
      <c r="N149" s="310"/>
      <c r="O149" s="310"/>
      <c r="P149" s="308">
        <v>0.92</v>
      </c>
      <c r="Q149" s="309"/>
      <c r="R149" s="3" t="s">
        <v>113</v>
      </c>
    </row>
    <row r="150" spans="2:18" ht="19.2">
      <c r="B150" s="195"/>
      <c r="C150" s="291">
        <v>45614</v>
      </c>
      <c r="D150" s="192" t="str">
        <f t="shared" si="3"/>
        <v>月</v>
      </c>
      <c r="E150" s="292">
        <v>0.57986111111111116</v>
      </c>
      <c r="F150" s="293">
        <v>0</v>
      </c>
      <c r="G150" s="294" t="s">
        <v>127</v>
      </c>
      <c r="H150" s="295">
        <v>1</v>
      </c>
      <c r="I150" s="296">
        <f t="shared" si="4"/>
        <v>30</v>
      </c>
      <c r="J150" s="297">
        <v>30</v>
      </c>
      <c r="K150" s="296"/>
      <c r="L150" s="296"/>
      <c r="M150" s="310"/>
      <c r="N150" s="310"/>
      <c r="O150" s="310"/>
      <c r="P150" s="308"/>
      <c r="Q150" s="309"/>
      <c r="R150" s="3" t="s">
        <v>113</v>
      </c>
    </row>
    <row r="151" spans="2:18" ht="19.2">
      <c r="B151" s="195"/>
      <c r="C151" s="291">
        <v>45614</v>
      </c>
      <c r="D151" s="192" t="str">
        <f t="shared" si="3"/>
        <v>月</v>
      </c>
      <c r="E151" s="292">
        <v>0.60763888888888884</v>
      </c>
      <c r="F151" s="293">
        <v>0</v>
      </c>
      <c r="G151" s="294" t="s">
        <v>127</v>
      </c>
      <c r="H151" s="295">
        <v>0</v>
      </c>
      <c r="I151" s="296">
        <f t="shared" si="4"/>
        <v>30</v>
      </c>
      <c r="J151" s="297">
        <v>30</v>
      </c>
      <c r="K151" s="296"/>
      <c r="L151" s="296"/>
      <c r="M151" s="310"/>
      <c r="N151" s="310"/>
      <c r="O151" s="310"/>
      <c r="P151" s="308"/>
      <c r="Q151" s="309">
        <v>0.75</v>
      </c>
      <c r="R151" s="3" t="s">
        <v>113</v>
      </c>
    </row>
    <row r="152" spans="2:18" ht="19.2">
      <c r="B152" s="195"/>
      <c r="C152" s="291">
        <v>45617</v>
      </c>
      <c r="D152" s="192" t="str">
        <f t="shared" si="3"/>
        <v>木</v>
      </c>
      <c r="E152" s="292">
        <v>0.39583333333333331</v>
      </c>
      <c r="F152" s="293">
        <v>3</v>
      </c>
      <c r="G152" s="294" t="s">
        <v>127</v>
      </c>
      <c r="H152" s="295">
        <v>7</v>
      </c>
      <c r="I152" s="296">
        <f t="shared" si="4"/>
        <v>35</v>
      </c>
      <c r="J152" s="297">
        <v>35</v>
      </c>
      <c r="K152" s="296">
        <v>1.3</v>
      </c>
      <c r="L152" s="296"/>
      <c r="M152" s="310"/>
      <c r="N152" s="310"/>
      <c r="O152" s="310"/>
      <c r="P152" s="311" t="s">
        <v>380</v>
      </c>
      <c r="Q152" s="309"/>
      <c r="R152" s="3" t="s">
        <v>113</v>
      </c>
    </row>
    <row r="153" spans="2:18" ht="19.2">
      <c r="B153" s="195"/>
      <c r="C153" s="291">
        <v>45617</v>
      </c>
      <c r="D153" s="192" t="str">
        <f t="shared" si="3"/>
        <v>木</v>
      </c>
      <c r="E153" s="292">
        <v>0.4201388888888889</v>
      </c>
      <c r="F153" s="293">
        <v>3</v>
      </c>
      <c r="G153" s="294" t="s">
        <v>127</v>
      </c>
      <c r="H153" s="295">
        <v>8</v>
      </c>
      <c r="I153" s="296">
        <f t="shared" si="4"/>
        <v>35</v>
      </c>
      <c r="J153" s="297">
        <v>35</v>
      </c>
      <c r="K153" s="296"/>
      <c r="L153" s="296"/>
      <c r="M153" s="310"/>
      <c r="N153" s="310"/>
      <c r="O153" s="310"/>
      <c r="P153" s="308"/>
      <c r="Q153" s="309"/>
    </row>
    <row r="154" spans="2:18" ht="19.2">
      <c r="B154" s="195"/>
      <c r="C154" s="291">
        <v>45617</v>
      </c>
      <c r="D154" s="192" t="str">
        <f t="shared" si="3"/>
        <v>木</v>
      </c>
      <c r="E154" s="292">
        <v>0.44444444444444442</v>
      </c>
      <c r="F154" s="293">
        <v>3</v>
      </c>
      <c r="G154" s="294" t="s">
        <v>127</v>
      </c>
      <c r="H154" s="295">
        <v>9</v>
      </c>
      <c r="I154" s="296">
        <f t="shared" si="4"/>
        <v>35</v>
      </c>
      <c r="J154" s="297">
        <v>35</v>
      </c>
      <c r="K154" s="296"/>
      <c r="L154" s="296"/>
      <c r="M154" s="310"/>
      <c r="N154" s="310"/>
      <c r="O154" s="310"/>
      <c r="P154" s="308"/>
      <c r="Q154" s="312" t="s">
        <v>381</v>
      </c>
    </row>
    <row r="155" spans="2:18" ht="19.2">
      <c r="B155" s="195"/>
      <c r="C155" s="291">
        <v>45617</v>
      </c>
      <c r="D155" s="192" t="str">
        <f t="shared" si="3"/>
        <v>木</v>
      </c>
      <c r="E155" s="292">
        <v>0.5625</v>
      </c>
      <c r="F155" s="293">
        <v>3</v>
      </c>
      <c r="G155" s="294" t="s">
        <v>127</v>
      </c>
      <c r="H155" s="295">
        <v>10</v>
      </c>
      <c r="I155" s="296">
        <f t="shared" si="4"/>
        <v>35</v>
      </c>
      <c r="J155" s="297">
        <v>35</v>
      </c>
      <c r="K155" s="296"/>
      <c r="L155" s="296"/>
      <c r="M155" s="310"/>
      <c r="N155" s="310"/>
      <c r="O155" s="310"/>
      <c r="P155" s="311" t="s">
        <v>382</v>
      </c>
      <c r="Q155" s="309"/>
    </row>
    <row r="156" spans="2:18" ht="19.2">
      <c r="B156" s="195"/>
      <c r="C156" s="291">
        <v>45617</v>
      </c>
      <c r="D156" s="192" t="str">
        <f t="shared" si="3"/>
        <v>木</v>
      </c>
      <c r="E156" s="292">
        <v>0.58680555555555558</v>
      </c>
      <c r="F156" s="293">
        <v>1</v>
      </c>
      <c r="G156" s="294" t="s">
        <v>127</v>
      </c>
      <c r="H156" s="295">
        <v>10</v>
      </c>
      <c r="I156" s="296">
        <f t="shared" si="4"/>
        <v>35</v>
      </c>
      <c r="J156" s="297">
        <v>35</v>
      </c>
      <c r="K156" s="296"/>
      <c r="L156" s="296"/>
      <c r="M156" s="310"/>
      <c r="N156" s="310"/>
      <c r="O156" s="310"/>
      <c r="P156" s="308"/>
      <c r="Q156" s="309"/>
    </row>
    <row r="157" spans="2:18" ht="19.2">
      <c r="B157" s="195"/>
      <c r="C157" s="291">
        <v>45617</v>
      </c>
      <c r="D157" s="192" t="str">
        <f t="shared" si="3"/>
        <v>木</v>
      </c>
      <c r="E157" s="292">
        <v>0.61111111111111116</v>
      </c>
      <c r="F157" s="293">
        <v>0</v>
      </c>
      <c r="G157" s="294" t="s">
        <v>127</v>
      </c>
      <c r="H157" s="295">
        <v>9</v>
      </c>
      <c r="I157" s="296">
        <f t="shared" si="4"/>
        <v>35</v>
      </c>
      <c r="J157" s="297">
        <v>35</v>
      </c>
      <c r="K157" s="296"/>
      <c r="L157" s="296"/>
      <c r="M157" s="310"/>
      <c r="N157" s="310"/>
      <c r="O157" s="310"/>
      <c r="P157" s="308"/>
      <c r="Q157" s="312" t="s">
        <v>383</v>
      </c>
    </row>
    <row r="158" spans="2:18" ht="19.2">
      <c r="B158" s="195"/>
      <c r="C158" s="291">
        <v>45619</v>
      </c>
      <c r="D158" s="192" t="str">
        <f t="shared" si="3"/>
        <v>土</v>
      </c>
      <c r="E158" s="292">
        <v>0.4375</v>
      </c>
      <c r="F158" s="293">
        <v>0</v>
      </c>
      <c r="G158" s="294" t="s">
        <v>127</v>
      </c>
      <c r="H158" s="295">
        <v>3</v>
      </c>
      <c r="I158" s="296">
        <f t="shared" si="4"/>
        <v>21</v>
      </c>
      <c r="J158" s="297">
        <v>21</v>
      </c>
      <c r="K158" s="296">
        <v>0.3</v>
      </c>
      <c r="L158" s="296"/>
      <c r="M158" s="310"/>
      <c r="N158" s="310"/>
      <c r="O158" s="310"/>
      <c r="P158" s="308">
        <v>0.94</v>
      </c>
      <c r="Q158" s="309"/>
    </row>
    <row r="159" spans="2:18" ht="19.2">
      <c r="B159" s="195"/>
      <c r="C159" s="291">
        <v>45619</v>
      </c>
      <c r="D159" s="192" t="str">
        <f t="shared" si="3"/>
        <v>土</v>
      </c>
      <c r="E159" s="292">
        <v>0.4548611111111111</v>
      </c>
      <c r="F159" s="293">
        <v>2</v>
      </c>
      <c r="G159" s="294" t="s">
        <v>127</v>
      </c>
      <c r="H159" s="295">
        <v>4</v>
      </c>
      <c r="I159" s="296">
        <f t="shared" si="4"/>
        <v>21</v>
      </c>
      <c r="J159" s="297">
        <v>21</v>
      </c>
      <c r="K159" s="296"/>
      <c r="L159" s="296"/>
      <c r="M159" s="310"/>
      <c r="N159" s="310"/>
      <c r="O159" s="310"/>
      <c r="P159" s="308"/>
      <c r="Q159" s="309"/>
    </row>
    <row r="160" spans="2:18" ht="19.2">
      <c r="B160" s="195"/>
      <c r="C160" s="291">
        <v>45619</v>
      </c>
      <c r="D160" s="192" t="str">
        <f t="shared" si="3"/>
        <v>土</v>
      </c>
      <c r="E160" s="292">
        <v>0.47222222222222221</v>
      </c>
      <c r="F160" s="293">
        <v>0</v>
      </c>
      <c r="G160" s="294" t="s">
        <v>127</v>
      </c>
      <c r="H160" s="295">
        <v>4</v>
      </c>
      <c r="I160" s="296">
        <f t="shared" si="4"/>
        <v>21</v>
      </c>
      <c r="J160" s="297">
        <v>21</v>
      </c>
      <c r="K160" s="296"/>
      <c r="L160" s="296"/>
      <c r="M160" s="310"/>
      <c r="N160" s="310"/>
      <c r="O160" s="310"/>
      <c r="P160" s="308"/>
      <c r="Q160" s="309">
        <v>0.87</v>
      </c>
    </row>
    <row r="161" spans="2:17" ht="19.2">
      <c r="B161" s="195"/>
      <c r="C161" s="291">
        <v>45619</v>
      </c>
      <c r="D161" s="192" t="str">
        <f t="shared" si="3"/>
        <v>土</v>
      </c>
      <c r="E161" s="292">
        <v>0.5625</v>
      </c>
      <c r="F161" s="293">
        <v>3</v>
      </c>
      <c r="G161" s="294" t="s">
        <v>127</v>
      </c>
      <c r="H161" s="295">
        <v>3</v>
      </c>
      <c r="I161" s="296">
        <f t="shared" si="4"/>
        <v>21</v>
      </c>
      <c r="J161" s="297">
        <v>21</v>
      </c>
      <c r="K161" s="296"/>
      <c r="L161" s="296"/>
      <c r="M161" s="310"/>
      <c r="N161" s="310"/>
      <c r="O161" s="310"/>
      <c r="P161" s="308">
        <v>0.82</v>
      </c>
      <c r="Q161" s="309"/>
    </row>
    <row r="162" spans="2:17" ht="19.2">
      <c r="B162" s="195"/>
      <c r="C162" s="291">
        <v>45619</v>
      </c>
      <c r="D162" s="192" t="str">
        <f t="shared" si="3"/>
        <v>土</v>
      </c>
      <c r="E162" s="292">
        <v>0.57986111111111116</v>
      </c>
      <c r="F162" s="293">
        <v>3</v>
      </c>
      <c r="G162" s="294" t="s">
        <v>127</v>
      </c>
      <c r="H162" s="295">
        <v>3</v>
      </c>
      <c r="I162" s="296">
        <f t="shared" si="4"/>
        <v>21</v>
      </c>
      <c r="J162" s="297">
        <v>21</v>
      </c>
      <c r="K162" s="296"/>
      <c r="L162" s="296"/>
      <c r="M162" s="310"/>
      <c r="N162" s="310"/>
      <c r="O162" s="310"/>
      <c r="P162" s="308"/>
      <c r="Q162" s="309"/>
    </row>
    <row r="163" spans="2:17" ht="19.2">
      <c r="B163" s="195"/>
      <c r="C163" s="291">
        <v>45619</v>
      </c>
      <c r="D163" s="192" t="str">
        <f t="shared" si="3"/>
        <v>土</v>
      </c>
      <c r="E163" s="292">
        <v>0.59722222222222221</v>
      </c>
      <c r="F163" s="293">
        <v>0</v>
      </c>
      <c r="G163" s="294" t="s">
        <v>216</v>
      </c>
      <c r="H163" s="295">
        <v>3</v>
      </c>
      <c r="I163" s="296">
        <f t="shared" si="4"/>
        <v>21</v>
      </c>
      <c r="J163" s="297">
        <v>21</v>
      </c>
      <c r="K163" s="296"/>
      <c r="L163" s="296"/>
      <c r="M163" s="310"/>
      <c r="N163" s="310"/>
      <c r="O163" s="310"/>
      <c r="P163" s="308"/>
      <c r="Q163" s="309">
        <v>0.66</v>
      </c>
    </row>
    <row r="164" spans="2:17" ht="19.2">
      <c r="B164" s="195"/>
      <c r="C164" s="291">
        <v>45621</v>
      </c>
      <c r="D164" s="192" t="str">
        <f t="shared" si="3"/>
        <v>月</v>
      </c>
      <c r="E164" s="292">
        <v>0.39583333333333331</v>
      </c>
      <c r="F164" s="293">
        <v>0</v>
      </c>
      <c r="G164" s="294" t="s">
        <v>127</v>
      </c>
      <c r="H164" s="295">
        <v>1</v>
      </c>
      <c r="I164" s="296">
        <f t="shared" si="4"/>
        <v>30</v>
      </c>
      <c r="J164" s="297">
        <v>30</v>
      </c>
      <c r="K164" s="296">
        <v>0.7</v>
      </c>
      <c r="L164" s="296"/>
      <c r="M164" s="310"/>
      <c r="N164" s="310"/>
      <c r="O164" s="310"/>
      <c r="P164" s="308">
        <v>0.93</v>
      </c>
      <c r="Q164" s="309"/>
    </row>
    <row r="165" spans="2:17" ht="19.2">
      <c r="B165" s="195"/>
      <c r="C165" s="291">
        <v>45621</v>
      </c>
      <c r="D165" s="192" t="str">
        <f t="shared" si="3"/>
        <v>月</v>
      </c>
      <c r="E165" s="292">
        <v>0.4236111111111111</v>
      </c>
      <c r="F165" s="293">
        <v>0</v>
      </c>
      <c r="G165" s="294" t="s">
        <v>127</v>
      </c>
      <c r="H165" s="295">
        <v>1</v>
      </c>
      <c r="I165" s="296">
        <f t="shared" si="4"/>
        <v>30</v>
      </c>
      <c r="J165" s="297">
        <v>30</v>
      </c>
      <c r="K165" s="296"/>
      <c r="L165" s="296"/>
      <c r="M165" s="310"/>
      <c r="N165" s="310"/>
      <c r="O165" s="310"/>
      <c r="P165" s="308"/>
      <c r="Q165" s="309"/>
    </row>
    <row r="166" spans="2:17" ht="19.2">
      <c r="B166" s="195"/>
      <c r="C166" s="291">
        <v>45621</v>
      </c>
      <c r="D166" s="192" t="str">
        <f t="shared" si="3"/>
        <v>月</v>
      </c>
      <c r="E166" s="292">
        <v>0.4513888888888889</v>
      </c>
      <c r="F166" s="293">
        <v>0</v>
      </c>
      <c r="G166" s="294" t="s">
        <v>127</v>
      </c>
      <c r="H166" s="295">
        <v>4</v>
      </c>
      <c r="I166" s="296">
        <f t="shared" si="4"/>
        <v>30</v>
      </c>
      <c r="J166" s="297">
        <v>30</v>
      </c>
      <c r="K166" s="296"/>
      <c r="L166" s="296"/>
      <c r="M166" s="310"/>
      <c r="N166" s="310"/>
      <c r="O166" s="310"/>
      <c r="P166" s="308"/>
      <c r="Q166" s="309">
        <v>0.73</v>
      </c>
    </row>
    <row r="167" spans="2:17" ht="19.2">
      <c r="B167" s="195"/>
      <c r="C167" s="291">
        <v>45621</v>
      </c>
      <c r="D167" s="192" t="str">
        <f t="shared" si="3"/>
        <v>月</v>
      </c>
      <c r="E167" s="292">
        <v>0.55208333333333337</v>
      </c>
      <c r="F167" s="293">
        <v>3</v>
      </c>
      <c r="G167" s="294" t="s">
        <v>127</v>
      </c>
      <c r="H167" s="295">
        <v>4</v>
      </c>
      <c r="I167" s="296">
        <f t="shared" si="4"/>
        <v>30</v>
      </c>
      <c r="J167" s="297">
        <v>30</v>
      </c>
      <c r="K167" s="296"/>
      <c r="L167" s="296"/>
      <c r="M167" s="310"/>
      <c r="N167" s="310"/>
      <c r="O167" s="310"/>
      <c r="P167" s="308">
        <v>1</v>
      </c>
      <c r="Q167" s="309"/>
    </row>
    <row r="168" spans="2:17" ht="19.2">
      <c r="B168" s="195"/>
      <c r="C168" s="291">
        <v>45621</v>
      </c>
      <c r="D168" s="192" t="str">
        <f t="shared" si="3"/>
        <v>月</v>
      </c>
      <c r="E168" s="292">
        <v>0.57986111111111116</v>
      </c>
      <c r="F168" s="293">
        <v>0</v>
      </c>
      <c r="G168" s="294" t="s">
        <v>127</v>
      </c>
      <c r="H168" s="295">
        <v>4</v>
      </c>
      <c r="I168" s="296">
        <f t="shared" si="4"/>
        <v>30</v>
      </c>
      <c r="J168" s="297">
        <v>30</v>
      </c>
      <c r="K168" s="296"/>
      <c r="L168" s="296"/>
      <c r="M168" s="310"/>
      <c r="N168" s="310"/>
      <c r="O168" s="310"/>
      <c r="P168" s="308"/>
      <c r="Q168" s="309"/>
    </row>
    <row r="169" spans="2:17" ht="19.2">
      <c r="B169" s="195"/>
      <c r="C169" s="291">
        <v>45621</v>
      </c>
      <c r="D169" s="192" t="str">
        <f t="shared" si="3"/>
        <v>月</v>
      </c>
      <c r="E169" s="292">
        <v>0.60763888888888884</v>
      </c>
      <c r="F169" s="293">
        <v>0</v>
      </c>
      <c r="G169" s="294" t="s">
        <v>127</v>
      </c>
      <c r="H169" s="295">
        <v>4</v>
      </c>
      <c r="I169" s="296">
        <f t="shared" si="4"/>
        <v>30</v>
      </c>
      <c r="J169" s="297">
        <v>30</v>
      </c>
      <c r="K169" s="296"/>
      <c r="L169" s="296"/>
      <c r="M169" s="310"/>
      <c r="N169" s="310"/>
      <c r="O169" s="310"/>
      <c r="P169" s="308"/>
      <c r="Q169" s="309">
        <v>0.84</v>
      </c>
    </row>
    <row r="170" spans="2:17" ht="19.2">
      <c r="B170" s="195"/>
      <c r="C170" s="291">
        <v>45624</v>
      </c>
      <c r="D170" s="192" t="str">
        <f t="shared" si="3"/>
        <v>木</v>
      </c>
      <c r="E170" s="292">
        <v>0.39583333333333331</v>
      </c>
      <c r="F170" s="293">
        <v>5</v>
      </c>
      <c r="G170" s="294" t="s">
        <v>216</v>
      </c>
      <c r="H170" s="295">
        <v>3</v>
      </c>
      <c r="I170" s="296">
        <f t="shared" si="4"/>
        <v>35</v>
      </c>
      <c r="J170" s="297">
        <v>35</v>
      </c>
      <c r="K170" s="296">
        <v>1.3</v>
      </c>
      <c r="L170" s="296"/>
      <c r="M170" s="310"/>
      <c r="N170" s="310"/>
      <c r="O170" s="310"/>
      <c r="P170" s="308">
        <v>0.97</v>
      </c>
      <c r="Q170" s="309"/>
    </row>
    <row r="171" spans="2:17" ht="19.2">
      <c r="B171" s="195"/>
      <c r="C171" s="291">
        <v>45624</v>
      </c>
      <c r="D171" s="192" t="str">
        <f t="shared" si="3"/>
        <v>木</v>
      </c>
      <c r="E171" s="292">
        <v>0.4201388888888889</v>
      </c>
      <c r="F171" s="293">
        <v>0</v>
      </c>
      <c r="G171" s="294" t="s">
        <v>378</v>
      </c>
      <c r="H171" s="295">
        <v>4</v>
      </c>
      <c r="I171" s="296">
        <f t="shared" si="4"/>
        <v>35</v>
      </c>
      <c r="J171" s="297">
        <v>35</v>
      </c>
      <c r="K171" s="296"/>
      <c r="L171" s="296"/>
      <c r="M171" s="310"/>
      <c r="N171" s="310"/>
      <c r="O171" s="310"/>
      <c r="P171" s="308"/>
      <c r="Q171" s="309"/>
    </row>
    <row r="172" spans="2:17" ht="19.2">
      <c r="B172" s="195"/>
      <c r="C172" s="291">
        <v>45624</v>
      </c>
      <c r="D172" s="192" t="str">
        <f t="shared" si="3"/>
        <v>木</v>
      </c>
      <c r="E172" s="292">
        <v>0.44444444444444442</v>
      </c>
      <c r="F172" s="293">
        <v>2</v>
      </c>
      <c r="G172" s="294" t="s">
        <v>378</v>
      </c>
      <c r="H172" s="295">
        <v>4</v>
      </c>
      <c r="I172" s="296">
        <f t="shared" si="4"/>
        <v>35</v>
      </c>
      <c r="J172" s="297">
        <v>35</v>
      </c>
      <c r="K172" s="296"/>
      <c r="L172" s="296"/>
      <c r="M172" s="310"/>
      <c r="N172" s="310"/>
      <c r="O172" s="310"/>
      <c r="P172" s="308"/>
      <c r="Q172" s="309">
        <v>0.74</v>
      </c>
    </row>
    <row r="173" spans="2:17" ht="19.2">
      <c r="B173" s="195"/>
      <c r="C173" s="291">
        <v>45624</v>
      </c>
      <c r="D173" s="192" t="str">
        <f t="shared" si="3"/>
        <v>木</v>
      </c>
      <c r="E173" s="292">
        <v>0.5625</v>
      </c>
      <c r="F173" s="293">
        <v>2</v>
      </c>
      <c r="G173" s="294" t="s">
        <v>127</v>
      </c>
      <c r="H173" s="295">
        <v>5</v>
      </c>
      <c r="I173" s="296">
        <f t="shared" si="4"/>
        <v>35</v>
      </c>
      <c r="J173" s="297">
        <v>35</v>
      </c>
      <c r="K173" s="296"/>
      <c r="L173" s="296"/>
      <c r="M173" s="310"/>
      <c r="N173" s="310"/>
      <c r="O173" s="310"/>
      <c r="P173" s="308">
        <v>1</v>
      </c>
      <c r="Q173" s="309"/>
    </row>
    <row r="174" spans="2:17" ht="19.2">
      <c r="B174" s="195"/>
      <c r="C174" s="291">
        <v>45624</v>
      </c>
      <c r="D174" s="192" t="str">
        <f t="shared" si="3"/>
        <v>木</v>
      </c>
      <c r="E174" s="292">
        <v>0.58680555555555558</v>
      </c>
      <c r="F174" s="293">
        <v>0</v>
      </c>
      <c r="G174" s="294" t="s">
        <v>127</v>
      </c>
      <c r="H174" s="295">
        <v>4</v>
      </c>
      <c r="I174" s="296">
        <f t="shared" si="4"/>
        <v>35</v>
      </c>
      <c r="J174" s="297">
        <v>35</v>
      </c>
      <c r="K174" s="296"/>
      <c r="L174" s="296"/>
      <c r="M174" s="310"/>
      <c r="N174" s="310"/>
      <c r="O174" s="310"/>
      <c r="P174" s="308"/>
      <c r="Q174" s="309"/>
    </row>
    <row r="175" spans="2:17" ht="19.2">
      <c r="B175" s="195"/>
      <c r="C175" s="291">
        <v>45624</v>
      </c>
      <c r="D175" s="192" t="str">
        <f t="shared" si="3"/>
        <v>木</v>
      </c>
      <c r="E175" s="292">
        <v>0.61111111111111116</v>
      </c>
      <c r="F175" s="293">
        <v>0</v>
      </c>
      <c r="G175" s="294" t="s">
        <v>127</v>
      </c>
      <c r="H175" s="295">
        <v>4</v>
      </c>
      <c r="I175" s="296">
        <f t="shared" si="4"/>
        <v>35</v>
      </c>
      <c r="J175" s="297">
        <v>35</v>
      </c>
      <c r="K175" s="296"/>
      <c r="L175" s="296"/>
      <c r="M175" s="310"/>
      <c r="N175" s="310"/>
      <c r="O175" s="310"/>
      <c r="P175" s="308"/>
      <c r="Q175" s="309">
        <v>0.88</v>
      </c>
    </row>
    <row r="176" spans="2:17">
      <c r="B176" s="195"/>
      <c r="C176" s="298"/>
      <c r="D176" s="192" t="str">
        <f t="shared" si="3"/>
        <v/>
      </c>
      <c r="E176" s="300"/>
      <c r="F176" s="301"/>
      <c r="G176" s="302"/>
      <c r="H176" s="303"/>
      <c r="I176" s="304"/>
      <c r="J176" s="304"/>
      <c r="K176" s="304"/>
      <c r="L176" s="304"/>
      <c r="M176" s="305"/>
      <c r="N176" s="305"/>
      <c r="O176" s="305"/>
      <c r="P176" s="306"/>
      <c r="Q176" s="307"/>
    </row>
    <row r="177" spans="2:18">
      <c r="B177" s="195"/>
      <c r="C177" s="298"/>
      <c r="D177" s="299"/>
      <c r="E177" s="300"/>
      <c r="F177" s="301"/>
      <c r="G177" s="302"/>
      <c r="H177" s="303"/>
      <c r="I177" s="304"/>
      <c r="J177" s="304"/>
      <c r="K177" s="304"/>
      <c r="L177" s="304"/>
      <c r="M177" s="305"/>
      <c r="N177" s="305"/>
      <c r="O177" s="305"/>
      <c r="P177" s="306"/>
      <c r="Q177" s="307"/>
    </row>
    <row r="178" spans="2:18">
      <c r="B178" s="195"/>
      <c r="C178" s="298"/>
      <c r="D178" s="299"/>
      <c r="E178" s="300"/>
      <c r="F178" s="301"/>
      <c r="G178" s="302"/>
      <c r="H178" s="303"/>
      <c r="I178" s="304"/>
      <c r="J178" s="304"/>
      <c r="K178" s="304"/>
      <c r="L178" s="304"/>
      <c r="M178" s="305"/>
      <c r="N178" s="305"/>
      <c r="O178" s="305"/>
      <c r="P178" s="306"/>
      <c r="Q178" s="307"/>
    </row>
    <row r="179" spans="2:18">
      <c r="B179" s="195"/>
      <c r="C179" s="298"/>
      <c r="D179" s="299"/>
      <c r="E179" s="300"/>
      <c r="F179" s="301"/>
      <c r="G179" s="302"/>
      <c r="H179" s="303"/>
      <c r="I179" s="304"/>
      <c r="J179" s="304"/>
      <c r="K179" s="304"/>
      <c r="L179" s="304"/>
      <c r="M179" s="305"/>
      <c r="N179" s="305"/>
      <c r="O179" s="305"/>
      <c r="P179" s="306"/>
      <c r="Q179" s="307"/>
    </row>
    <row r="180" spans="2:18">
      <c r="B180" s="196"/>
      <c r="C180" s="197"/>
      <c r="D180" s="198" t="str">
        <f t="shared" si="3"/>
        <v/>
      </c>
      <c r="E180" s="199"/>
      <c r="F180" s="200"/>
      <c r="G180" s="201"/>
      <c r="H180" s="202"/>
      <c r="I180" s="203"/>
      <c r="J180" s="203"/>
      <c r="K180" s="203"/>
      <c r="L180" s="203"/>
      <c r="M180" s="204"/>
      <c r="N180" s="204"/>
      <c r="O180" s="204"/>
      <c r="P180" s="205"/>
      <c r="Q180" s="206"/>
      <c r="R180" s="3" t="s">
        <v>113</v>
      </c>
    </row>
    <row r="181" spans="2:18">
      <c r="B181" s="3" t="s">
        <v>113</v>
      </c>
      <c r="C181" s="3" t="s">
        <v>113</v>
      </c>
      <c r="D181" s="3" t="s">
        <v>113</v>
      </c>
      <c r="E181" s="3" t="s">
        <v>113</v>
      </c>
      <c r="F181" s="3" t="s">
        <v>113</v>
      </c>
      <c r="G181" s="3" t="s">
        <v>113</v>
      </c>
      <c r="H181" s="3" t="s">
        <v>113</v>
      </c>
      <c r="I181" s="3" t="s">
        <v>113</v>
      </c>
      <c r="J181" s="3" t="s">
        <v>113</v>
      </c>
      <c r="K181" s="3" t="s">
        <v>113</v>
      </c>
      <c r="L181" s="3" t="s">
        <v>113</v>
      </c>
      <c r="M181" s="3" t="s">
        <v>113</v>
      </c>
      <c r="N181" s="3" t="s">
        <v>113</v>
      </c>
      <c r="O181" s="3" t="s">
        <v>113</v>
      </c>
      <c r="P181" s="3" t="s">
        <v>113</v>
      </c>
      <c r="Q181" s="3" t="s">
        <v>113</v>
      </c>
      <c r="R181" s="3" t="s">
        <v>113</v>
      </c>
    </row>
  </sheetData>
  <sheetProtection algorithmName="SHA-1" hashValue="tol0xe6oDZ8Qi63eaSmEL/x9biA=" saltValue="NCkc//eVuKNbQj3Pl1s3PQ==" spinCount="100000" sheet="1" objects="1" insertRows="0"/>
  <phoneticPr fontId="3"/>
  <conditionalFormatting sqref="L12:O103 F176:O180">
    <cfRule type="expression" dxfId="9" priority="9">
      <formula>#REF!="無"</formula>
    </cfRule>
  </conditionalFormatting>
  <conditionalFormatting sqref="P176:Q180">
    <cfRule type="expression" dxfId="8" priority="8">
      <formula>#REF!="無"</formula>
    </cfRule>
  </conditionalFormatting>
  <conditionalFormatting sqref="E176:E180">
    <cfRule type="expression" dxfId="7" priority="7">
      <formula>#REF!="無"</formula>
    </cfRule>
  </conditionalFormatting>
  <conditionalFormatting sqref="F104:O175">
    <cfRule type="expression" dxfId="6" priority="1">
      <formula>#REF!="無"</formula>
    </cfRule>
  </conditionalFormatting>
  <conditionalFormatting sqref="F12:K103">
    <cfRule type="expression" dxfId="5" priority="5">
      <formula>#REF!="無"</formula>
    </cfRule>
  </conditionalFormatting>
  <conditionalFormatting sqref="E12:E103">
    <cfRule type="expression" dxfId="4" priority="6">
      <formula>#REF!="無"</formula>
    </cfRule>
  </conditionalFormatting>
  <conditionalFormatting sqref="P12:Q103">
    <cfRule type="expression" dxfId="3" priority="4">
      <formula>#REF!="無"</formula>
    </cfRule>
  </conditionalFormatting>
  <conditionalFormatting sqref="P104:Q175">
    <cfRule type="expression" dxfId="2" priority="2">
      <formula>#REF!="無"</formula>
    </cfRule>
  </conditionalFormatting>
  <conditionalFormatting sqref="E104:E175">
    <cfRule type="expression" dxfId="1" priority="3">
      <formula>#REF!="無"</formula>
    </cfRule>
  </conditionalFormatting>
  <dataValidations count="8">
    <dataValidation type="decimal" allowBlank="1" showInputMessage="1" showErrorMessage="1" sqref="H11:H180">
      <formula1>-100</formula1>
      <formula2>100</formula2>
    </dataValidation>
    <dataValidation type="decimal" operator="greaterThanOrEqual" allowBlank="1" showInputMessage="1" showErrorMessage="1" sqref="I11:Q180">
      <formula1>0</formula1>
    </dataValidation>
    <dataValidation type="whole" operator="greaterThanOrEqual" allowBlank="1" showInputMessage="1" showErrorMessage="1" sqref="F11:F180 H11:H180 G11">
      <formula1>0</formula1>
    </dataValidation>
    <dataValidation type="date" operator="greaterThanOrEqual" allowBlank="1" showInputMessage="1" showErrorMessage="1" sqref="C11">
      <formula1>44927</formula1>
    </dataValidation>
    <dataValidation type="list" allowBlank="1" showInputMessage="1" showErrorMessage="1" sqref="G11:G180">
      <formula1>"晴れ, 曇り, 降雨, 降雪, 堆雪, キリ"</formula1>
    </dataValidation>
    <dataValidation type="time" operator="greaterThanOrEqual" allowBlank="1" showInputMessage="1" showErrorMessage="1" sqref="E11:E180">
      <formula1>0</formula1>
    </dataValidation>
    <dataValidation type="date" operator="greaterThanOrEqual" allowBlank="1" showInputMessage="1" showErrorMessage="1" sqref="C12:C180">
      <formula1>45292</formula1>
    </dataValidation>
    <dataValidation type="list" operator="greaterThanOrEqual" allowBlank="1" showInputMessage="1" showErrorMessage="1" sqref="G12:G180">
      <formula1>"晴れ,曇り,降雨,降雪,堆雪,キリ"</formula1>
    </dataValidation>
  </dataValidations>
  <pageMargins left="0.7" right="0.7" top="0.75" bottom="0.75" header="0.3" footer="0.3"/>
  <pageSetup paperSize="9" scale="2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B2"/>
  <sheetViews>
    <sheetView workbookViewId="0"/>
  </sheetViews>
  <sheetFormatPr defaultColWidth="8" defaultRowHeight="16.2"/>
  <cols>
    <col min="1" max="1" width="3.69921875" style="143" customWidth="1"/>
    <col min="2" max="16384" width="8" style="143"/>
  </cols>
  <sheetData>
    <row r="2" spans="2:2">
      <c r="B2" s="169"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B1:AK350"/>
  <sheetViews>
    <sheetView showGridLines="0" zoomScale="60" zoomScaleNormal="60" workbookViewId="0">
      <pane ySplit="12" topLeftCell="A13" activePane="bottomLeft" state="frozen"/>
      <selection pane="bottomLeft" activeCell="AH36" sqref="AH36"/>
    </sheetView>
  </sheetViews>
  <sheetFormatPr defaultColWidth="7.09765625" defaultRowHeight="18"/>
  <cols>
    <col min="1" max="1" width="3.69921875" customWidth="1"/>
    <col min="2" max="2" width="10.5" customWidth="1"/>
    <col min="3" max="6" width="11.3984375" customWidth="1"/>
    <col min="7" max="10" width="18.69921875" customWidth="1"/>
    <col min="11" max="14" width="20.09765625" customWidth="1"/>
    <col min="15" max="17" width="18.69921875" customWidth="1"/>
    <col min="18" max="21" width="24.69921875" customWidth="1"/>
    <col min="22" max="23" width="41.19921875" customWidth="1"/>
    <col min="24" max="24" width="21.3984375" customWidth="1"/>
  </cols>
  <sheetData>
    <row r="1" spans="2:37" s="3" customFormat="1" ht="16.2">
      <c r="S1" s="30"/>
    </row>
    <row r="2" spans="2:37" s="3" customFormat="1" ht="16.2" hidden="1">
      <c r="B2" s="289" t="s">
        <v>372</v>
      </c>
      <c r="C2" s="289" t="s">
        <v>373</v>
      </c>
      <c r="D2" s="289" t="s">
        <v>374</v>
      </c>
      <c r="S2" s="30"/>
    </row>
    <row r="3" spans="2:37" s="3" customFormat="1" ht="16.2" hidden="1">
      <c r="B3" s="289" t="str">
        <f>実証データ一覧!I4&amp;""</f>
        <v>016331</v>
      </c>
      <c r="C3" s="290" t="str">
        <f>実証データ一覧!J4&amp;""</f>
        <v>北海道</v>
      </c>
      <c r="D3" s="290" t="str">
        <f>実証データ一覧!K4&amp;""</f>
        <v>上士幌町</v>
      </c>
      <c r="E3" s="288"/>
      <c r="S3" s="30"/>
    </row>
    <row r="4" spans="2:37" ht="16.2" hidden="1" customHeight="1"/>
    <row r="5" spans="2:37" s="39" customFormat="1" ht="16.2" customHeight="1">
      <c r="B5" s="53" t="s">
        <v>43</v>
      </c>
      <c r="D5" s="53"/>
      <c r="G5" s="38"/>
      <c r="H5" s="38"/>
      <c r="I5" s="38"/>
      <c r="R5" s="144"/>
      <c r="S5" s="144"/>
      <c r="X5" s="38"/>
    </row>
    <row r="6" spans="2:37" s="39" customFormat="1" ht="16.2" customHeight="1">
      <c r="B6" s="39" t="s">
        <v>129</v>
      </c>
      <c r="D6" s="53"/>
      <c r="G6" s="38"/>
      <c r="H6" s="38"/>
      <c r="I6" s="38"/>
      <c r="R6" s="144"/>
      <c r="S6" s="144"/>
      <c r="X6" s="38"/>
    </row>
    <row r="7" spans="2:37" s="39" customFormat="1" ht="16.2" customHeight="1">
      <c r="B7" s="145" t="s">
        <v>282</v>
      </c>
      <c r="D7" s="53"/>
      <c r="G7" s="38"/>
      <c r="H7" s="38"/>
      <c r="I7" s="38"/>
      <c r="S7" s="144"/>
      <c r="X7" s="38"/>
    </row>
    <row r="8" spans="2:37" s="39" customFormat="1" ht="16.2" customHeight="1">
      <c r="D8" s="53"/>
      <c r="G8" s="38"/>
      <c r="H8" s="38"/>
      <c r="I8" s="38"/>
      <c r="R8" s="149" t="s">
        <v>279</v>
      </c>
      <c r="S8" s="149" t="s">
        <v>279</v>
      </c>
      <c r="X8" s="38"/>
    </row>
    <row r="9" spans="2:37" s="39" customFormat="1" ht="172.8" customHeight="1">
      <c r="B9" s="107"/>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4.95" customHeight="1">
      <c r="V10" s="7"/>
    </row>
    <row r="11" spans="2:37" s="39" customFormat="1" ht="18" customHeight="1">
      <c r="B11" s="61" t="s">
        <v>118</v>
      </c>
      <c r="C11" s="148">
        <v>37</v>
      </c>
      <c r="D11" s="148" t="s">
        <v>119</v>
      </c>
      <c r="E11" s="148">
        <v>38</v>
      </c>
      <c r="F11" s="274">
        <v>39</v>
      </c>
      <c r="G11" s="148">
        <v>40</v>
      </c>
      <c r="H11" s="156">
        <v>41</v>
      </c>
      <c r="I11" s="148">
        <v>42</v>
      </c>
      <c r="J11" s="274">
        <v>43</v>
      </c>
      <c r="K11" s="148">
        <v>44</v>
      </c>
      <c r="L11" s="148">
        <v>45</v>
      </c>
      <c r="M11" s="148">
        <v>46</v>
      </c>
      <c r="N11" s="148">
        <v>47</v>
      </c>
      <c r="O11" s="274">
        <v>48</v>
      </c>
      <c r="P11" s="148">
        <v>49</v>
      </c>
      <c r="Q11" s="148">
        <v>50</v>
      </c>
      <c r="R11" s="148">
        <v>51</v>
      </c>
      <c r="S11" s="148">
        <v>52</v>
      </c>
      <c r="T11" s="148">
        <v>53</v>
      </c>
      <c r="U11" s="148">
        <v>54</v>
      </c>
      <c r="V11" s="148">
        <v>55</v>
      </c>
      <c r="W11" s="274">
        <v>56</v>
      </c>
      <c r="X11" s="157">
        <v>57</v>
      </c>
      <c r="Z11" s="83" t="s">
        <v>163</v>
      </c>
      <c r="AA11" s="84"/>
      <c r="AB11" s="84"/>
      <c r="AC11" s="84"/>
      <c r="AD11" s="84"/>
      <c r="AE11" s="84"/>
      <c r="AF11" s="84"/>
      <c r="AG11" s="84"/>
      <c r="AH11" s="84"/>
      <c r="AI11" s="84"/>
      <c r="AJ11" s="85"/>
      <c r="AK11" s="39" t="s">
        <v>113</v>
      </c>
    </row>
    <row r="12" spans="2:37" s="39" customFormat="1" ht="34.950000000000003"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50" t="s">
        <v>304</v>
      </c>
      <c r="Z12" s="88"/>
      <c r="AA12" s="89"/>
      <c r="AB12" s="89"/>
      <c r="AC12" s="89"/>
      <c r="AD12" s="89"/>
      <c r="AE12" s="89"/>
      <c r="AF12" s="89"/>
      <c r="AG12" s="89"/>
      <c r="AH12" s="89"/>
      <c r="AI12" s="89"/>
      <c r="AJ12" s="90"/>
      <c r="AK12" s="39" t="s">
        <v>113</v>
      </c>
    </row>
    <row r="13" spans="2:37" s="39" customFormat="1" ht="32.4">
      <c r="B13" s="70" t="s">
        <v>125</v>
      </c>
      <c r="C13" s="71">
        <v>45048</v>
      </c>
      <c r="D13" s="72" t="str">
        <f>IF($C13 &lt;&gt; "", IF(ISERROR(MATCH(C13, 祝日, 0)), TEXT($C13, "aaa"), "祝日"), "")</f>
        <v>火</v>
      </c>
      <c r="E13" s="73">
        <v>0.4236111111111111</v>
      </c>
      <c r="F13" s="78" t="s">
        <v>127</v>
      </c>
      <c r="G13" s="77" t="s">
        <v>188</v>
      </c>
      <c r="H13" s="106">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9.2">
      <c r="B14" s="207" t="s">
        <v>128</v>
      </c>
      <c r="C14" s="313">
        <v>45568</v>
      </c>
      <c r="D14" s="192" t="str">
        <f t="shared" ref="D14:D77" si="0">IF($C14 &lt;&gt; "", IF(ISERROR(MATCH(C14, 祝日, 0)), TEXT($C14, "aaa"), "祝日"), "")</f>
        <v>木</v>
      </c>
      <c r="E14" s="315">
        <v>0.40277777777777779</v>
      </c>
      <c r="F14" s="316" t="s">
        <v>127</v>
      </c>
      <c r="G14" s="317" t="s">
        <v>188</v>
      </c>
      <c r="H14" s="318">
        <v>3</v>
      </c>
      <c r="I14" s="319" t="s">
        <v>207</v>
      </c>
      <c r="J14" s="319" t="s">
        <v>148</v>
      </c>
      <c r="K14" s="317" t="s">
        <v>167</v>
      </c>
      <c r="L14" s="317" t="s">
        <v>209</v>
      </c>
      <c r="M14" s="317" t="s">
        <v>126</v>
      </c>
      <c r="N14" s="317" t="s">
        <v>126</v>
      </c>
      <c r="O14" s="320" t="s">
        <v>151</v>
      </c>
      <c r="P14" s="317" t="s">
        <v>126</v>
      </c>
      <c r="Q14" s="319" t="s">
        <v>210</v>
      </c>
      <c r="R14" s="321" t="s">
        <v>241</v>
      </c>
      <c r="S14" s="321" t="s">
        <v>249</v>
      </c>
      <c r="T14" s="321"/>
      <c r="U14" s="321"/>
      <c r="V14" s="316"/>
      <c r="W14" s="319"/>
      <c r="X14" s="322"/>
      <c r="Z14" s="88" t="s">
        <v>168</v>
      </c>
      <c r="AA14" s="89"/>
      <c r="AB14" s="89"/>
      <c r="AC14" s="89"/>
      <c r="AD14" s="89"/>
      <c r="AE14" s="89"/>
      <c r="AF14" s="89"/>
      <c r="AG14" s="89"/>
      <c r="AH14" s="89"/>
      <c r="AI14" s="89"/>
      <c r="AJ14" s="90"/>
      <c r="AK14" s="39" t="s">
        <v>113</v>
      </c>
    </row>
    <row r="15" spans="2:37" s="39" customFormat="1" ht="19.2">
      <c r="B15" s="195"/>
      <c r="C15" s="313">
        <v>45568</v>
      </c>
      <c r="D15" s="192" t="str">
        <f t="shared" si="0"/>
        <v>木</v>
      </c>
      <c r="E15" s="315">
        <v>0.41319444444444442</v>
      </c>
      <c r="F15" s="316" t="s">
        <v>127</v>
      </c>
      <c r="G15" s="317" t="s">
        <v>188</v>
      </c>
      <c r="H15" s="318">
        <v>3</v>
      </c>
      <c r="I15" s="319" t="s">
        <v>207</v>
      </c>
      <c r="J15" s="319" t="s">
        <v>148</v>
      </c>
      <c r="K15" s="317" t="s">
        <v>167</v>
      </c>
      <c r="L15" s="317" t="s">
        <v>150</v>
      </c>
      <c r="M15" s="317" t="s">
        <v>126</v>
      </c>
      <c r="N15" s="317" t="s">
        <v>126</v>
      </c>
      <c r="O15" s="320" t="s">
        <v>151</v>
      </c>
      <c r="P15" s="317" t="s">
        <v>126</v>
      </c>
      <c r="Q15" s="319" t="s">
        <v>155</v>
      </c>
      <c r="R15" s="321" t="s">
        <v>241</v>
      </c>
      <c r="S15" s="321" t="s">
        <v>249</v>
      </c>
      <c r="T15" s="321"/>
      <c r="U15" s="321"/>
      <c r="V15" s="316"/>
      <c r="W15" s="319"/>
      <c r="X15" s="322"/>
      <c r="Z15" s="88" t="s">
        <v>169</v>
      </c>
      <c r="AA15" s="89"/>
      <c r="AB15" s="89"/>
      <c r="AC15" s="89"/>
      <c r="AD15" s="89"/>
      <c r="AE15" s="89"/>
      <c r="AF15" s="89"/>
      <c r="AG15" s="89"/>
      <c r="AH15" s="89"/>
      <c r="AI15" s="89"/>
      <c r="AJ15" s="90"/>
      <c r="AK15" s="39" t="s">
        <v>113</v>
      </c>
    </row>
    <row r="16" spans="2:37" s="39" customFormat="1" ht="19.2">
      <c r="B16" s="195"/>
      <c r="C16" s="313">
        <v>45568</v>
      </c>
      <c r="D16" s="192" t="str">
        <f t="shared" si="0"/>
        <v>木</v>
      </c>
      <c r="E16" s="315">
        <v>0.43055555555555558</v>
      </c>
      <c r="F16" s="316" t="s">
        <v>127</v>
      </c>
      <c r="G16" s="317" t="s">
        <v>188</v>
      </c>
      <c r="H16" s="318">
        <v>3</v>
      </c>
      <c r="I16" s="319" t="s">
        <v>207</v>
      </c>
      <c r="J16" s="319" t="s">
        <v>148</v>
      </c>
      <c r="K16" s="317" t="s">
        <v>149</v>
      </c>
      <c r="L16" s="317" t="s">
        <v>209</v>
      </c>
      <c r="M16" s="317" t="s">
        <v>151</v>
      </c>
      <c r="N16" s="317" t="s">
        <v>151</v>
      </c>
      <c r="O16" s="320" t="s">
        <v>126</v>
      </c>
      <c r="P16" s="317" t="s">
        <v>126</v>
      </c>
      <c r="Q16" s="319" t="s">
        <v>210</v>
      </c>
      <c r="R16" s="321" t="s">
        <v>241</v>
      </c>
      <c r="S16" s="321" t="s">
        <v>217</v>
      </c>
      <c r="T16" s="321"/>
      <c r="U16" s="321"/>
      <c r="V16" s="316"/>
      <c r="W16" s="319" t="s">
        <v>384</v>
      </c>
      <c r="X16" s="322"/>
      <c r="Z16" s="88" t="s">
        <v>170</v>
      </c>
      <c r="AA16" s="89"/>
      <c r="AB16" s="89"/>
      <c r="AC16" s="89"/>
      <c r="AD16" s="89"/>
      <c r="AE16" s="89"/>
      <c r="AF16" s="89"/>
      <c r="AG16" s="89"/>
      <c r="AH16" s="89"/>
      <c r="AI16" s="89"/>
      <c r="AJ16" s="90"/>
      <c r="AK16" s="39" t="s">
        <v>113</v>
      </c>
    </row>
    <row r="17" spans="2:37" s="39" customFormat="1" ht="19.2">
      <c r="B17" s="195"/>
      <c r="C17" s="313">
        <v>45568</v>
      </c>
      <c r="D17" s="192" t="str">
        <f t="shared" si="0"/>
        <v>木</v>
      </c>
      <c r="E17" s="315">
        <v>0.46041666666666664</v>
      </c>
      <c r="F17" s="316" t="s">
        <v>127</v>
      </c>
      <c r="G17" s="317" t="s">
        <v>188</v>
      </c>
      <c r="H17" s="318">
        <v>3</v>
      </c>
      <c r="I17" s="319" t="s">
        <v>207</v>
      </c>
      <c r="J17" s="319" t="s">
        <v>148</v>
      </c>
      <c r="K17" s="317" t="s">
        <v>149</v>
      </c>
      <c r="L17" s="317" t="s">
        <v>209</v>
      </c>
      <c r="M17" s="317" t="s">
        <v>151</v>
      </c>
      <c r="N17" s="317" t="s">
        <v>151</v>
      </c>
      <c r="O17" s="320" t="s">
        <v>126</v>
      </c>
      <c r="P17" s="317" t="s">
        <v>126</v>
      </c>
      <c r="Q17" s="319" t="s">
        <v>210</v>
      </c>
      <c r="R17" s="321" t="s">
        <v>241</v>
      </c>
      <c r="S17" s="321" t="s">
        <v>249</v>
      </c>
      <c r="T17" s="321"/>
      <c r="U17" s="321"/>
      <c r="V17" s="316"/>
      <c r="W17" s="319"/>
      <c r="X17" s="322"/>
      <c r="Z17" s="88"/>
      <c r="AA17" s="89"/>
      <c r="AB17" s="89"/>
      <c r="AC17" s="89"/>
      <c r="AD17" s="89"/>
      <c r="AE17" s="89"/>
      <c r="AF17" s="89"/>
      <c r="AG17" s="89"/>
      <c r="AH17" s="89"/>
      <c r="AI17" s="89"/>
      <c r="AJ17" s="90"/>
      <c r="AK17" s="39" t="s">
        <v>113</v>
      </c>
    </row>
    <row r="18" spans="2:37" s="39" customFormat="1" ht="19.2">
      <c r="B18" s="195"/>
      <c r="C18" s="313">
        <v>45568</v>
      </c>
      <c r="D18" s="192" t="str">
        <f t="shared" si="0"/>
        <v>木</v>
      </c>
      <c r="E18" s="315">
        <v>0.47847222222222224</v>
      </c>
      <c r="F18" s="316" t="s">
        <v>127</v>
      </c>
      <c r="G18" s="317" t="s">
        <v>188</v>
      </c>
      <c r="H18" s="318">
        <v>3</v>
      </c>
      <c r="I18" s="319" t="s">
        <v>207</v>
      </c>
      <c r="J18" s="319" t="s">
        <v>148</v>
      </c>
      <c r="K18" s="317" t="s">
        <v>167</v>
      </c>
      <c r="L18" s="317" t="s">
        <v>209</v>
      </c>
      <c r="M18" s="317" t="s">
        <v>151</v>
      </c>
      <c r="N18" s="317" t="s">
        <v>151</v>
      </c>
      <c r="O18" s="320" t="s">
        <v>151</v>
      </c>
      <c r="P18" s="317" t="s">
        <v>126</v>
      </c>
      <c r="Q18" s="319" t="s">
        <v>210</v>
      </c>
      <c r="R18" s="321" t="s">
        <v>241</v>
      </c>
      <c r="S18" s="321" t="s">
        <v>249</v>
      </c>
      <c r="T18" s="321"/>
      <c r="U18" s="321"/>
      <c r="V18" s="316"/>
      <c r="W18" s="319"/>
      <c r="X18" s="322"/>
      <c r="Z18" s="88"/>
      <c r="AA18" s="89"/>
      <c r="AB18" s="89"/>
      <c r="AC18" s="89"/>
      <c r="AD18" s="89"/>
      <c r="AE18" s="89"/>
      <c r="AF18" s="89"/>
      <c r="AG18" s="89"/>
      <c r="AH18" s="89"/>
      <c r="AI18" s="89"/>
      <c r="AJ18" s="90"/>
      <c r="AK18" s="39" t="s">
        <v>113</v>
      </c>
    </row>
    <row r="19" spans="2:37" s="39" customFormat="1" ht="19.2">
      <c r="B19" s="195"/>
      <c r="C19" s="313">
        <v>45568</v>
      </c>
      <c r="D19" s="192" t="str">
        <f t="shared" si="0"/>
        <v>木</v>
      </c>
      <c r="E19" s="315">
        <v>0.47916666666666669</v>
      </c>
      <c r="F19" s="316" t="s">
        <v>127</v>
      </c>
      <c r="G19" s="317" t="s">
        <v>188</v>
      </c>
      <c r="H19" s="318">
        <v>3</v>
      </c>
      <c r="I19" s="319" t="s">
        <v>207</v>
      </c>
      <c r="J19" s="319" t="s">
        <v>148</v>
      </c>
      <c r="K19" s="317" t="s">
        <v>167</v>
      </c>
      <c r="L19" s="317" t="s">
        <v>150</v>
      </c>
      <c r="M19" s="317" t="s">
        <v>151</v>
      </c>
      <c r="N19" s="317" t="s">
        <v>126</v>
      </c>
      <c r="O19" s="320" t="s">
        <v>151</v>
      </c>
      <c r="P19" s="317" t="s">
        <v>126</v>
      </c>
      <c r="Q19" s="319" t="s">
        <v>155</v>
      </c>
      <c r="R19" s="321" t="s">
        <v>241</v>
      </c>
      <c r="S19" s="321" t="s">
        <v>249</v>
      </c>
      <c r="T19" s="321"/>
      <c r="U19" s="321"/>
      <c r="V19" s="316"/>
      <c r="W19" s="319"/>
      <c r="X19" s="322"/>
      <c r="Z19" s="88"/>
      <c r="AA19" s="89"/>
      <c r="AB19" s="89"/>
      <c r="AC19" s="89"/>
      <c r="AD19" s="89"/>
      <c r="AE19" s="89"/>
      <c r="AF19" s="89"/>
      <c r="AG19" s="89"/>
      <c r="AH19" s="89"/>
      <c r="AI19" s="89"/>
      <c r="AJ19" s="90"/>
      <c r="AK19" s="39" t="s">
        <v>113</v>
      </c>
    </row>
    <row r="20" spans="2:37" s="39" customFormat="1" ht="19.2">
      <c r="B20" s="195"/>
      <c r="C20" s="313">
        <v>45568</v>
      </c>
      <c r="D20" s="192" t="str">
        <f t="shared" si="0"/>
        <v>木</v>
      </c>
      <c r="E20" s="315">
        <v>0.48194444444444445</v>
      </c>
      <c r="F20" s="316" t="s">
        <v>127</v>
      </c>
      <c r="G20" s="317" t="s">
        <v>188</v>
      </c>
      <c r="H20" s="318">
        <v>3</v>
      </c>
      <c r="I20" s="319" t="s">
        <v>207</v>
      </c>
      <c r="J20" s="319" t="s">
        <v>148</v>
      </c>
      <c r="K20" s="317" t="s">
        <v>167</v>
      </c>
      <c r="L20" s="317" t="s">
        <v>150</v>
      </c>
      <c r="M20" s="317" t="s">
        <v>126</v>
      </c>
      <c r="N20" s="317" t="s">
        <v>151</v>
      </c>
      <c r="O20" s="320" t="s">
        <v>151</v>
      </c>
      <c r="P20" s="317" t="s">
        <v>126</v>
      </c>
      <c r="Q20" s="319" t="s">
        <v>155</v>
      </c>
      <c r="R20" s="321" t="s">
        <v>241</v>
      </c>
      <c r="S20" s="321" t="s">
        <v>249</v>
      </c>
      <c r="T20" s="321"/>
      <c r="U20" s="321"/>
      <c r="V20" s="316"/>
      <c r="W20" s="319"/>
      <c r="X20" s="322"/>
      <c r="Z20" s="88"/>
      <c r="AA20" s="89"/>
      <c r="AB20" s="89"/>
      <c r="AC20" s="89"/>
      <c r="AD20" s="89"/>
      <c r="AE20" s="89"/>
      <c r="AF20" s="89"/>
      <c r="AG20" s="89"/>
      <c r="AH20" s="89"/>
      <c r="AI20" s="89"/>
      <c r="AJ20" s="90"/>
      <c r="AK20" s="39" t="s">
        <v>113</v>
      </c>
    </row>
    <row r="21" spans="2:37" s="39" customFormat="1" ht="19.2">
      <c r="B21" s="195"/>
      <c r="C21" s="313">
        <v>45568</v>
      </c>
      <c r="D21" s="192" t="str">
        <f t="shared" si="0"/>
        <v>木</v>
      </c>
      <c r="E21" s="315">
        <v>0.48541666666666666</v>
      </c>
      <c r="F21" s="316" t="s">
        <v>127</v>
      </c>
      <c r="G21" s="317" t="s">
        <v>188</v>
      </c>
      <c r="H21" s="318">
        <v>3</v>
      </c>
      <c r="I21" s="319" t="s">
        <v>207</v>
      </c>
      <c r="J21" s="319" t="s">
        <v>148</v>
      </c>
      <c r="K21" s="317" t="s">
        <v>149</v>
      </c>
      <c r="L21" s="317" t="s">
        <v>209</v>
      </c>
      <c r="M21" s="317" t="s">
        <v>151</v>
      </c>
      <c r="N21" s="317" t="s">
        <v>151</v>
      </c>
      <c r="O21" s="320" t="s">
        <v>126</v>
      </c>
      <c r="P21" s="317" t="s">
        <v>126</v>
      </c>
      <c r="Q21" s="319" t="s">
        <v>210</v>
      </c>
      <c r="R21" s="321" t="s">
        <v>242</v>
      </c>
      <c r="S21" s="321" t="s">
        <v>217</v>
      </c>
      <c r="T21" s="321"/>
      <c r="U21" s="321"/>
      <c r="V21" s="316"/>
      <c r="W21" s="319" t="s">
        <v>385</v>
      </c>
      <c r="X21" s="322"/>
      <c r="Z21" s="88"/>
      <c r="AA21" s="89"/>
      <c r="AB21" s="89"/>
      <c r="AC21" s="89"/>
      <c r="AD21" s="89"/>
      <c r="AE21" s="89"/>
      <c r="AF21" s="89"/>
      <c r="AG21" s="89"/>
      <c r="AH21" s="89"/>
      <c r="AI21" s="89"/>
      <c r="AJ21" s="90"/>
      <c r="AK21" s="39" t="s">
        <v>113</v>
      </c>
    </row>
    <row r="22" spans="2:37" s="39" customFormat="1" ht="19.2">
      <c r="B22" s="195"/>
      <c r="C22" s="313">
        <v>45568</v>
      </c>
      <c r="D22" s="192" t="str">
        <f t="shared" si="0"/>
        <v>木</v>
      </c>
      <c r="E22" s="315">
        <v>0.49027777777777776</v>
      </c>
      <c r="F22" s="316" t="s">
        <v>127</v>
      </c>
      <c r="G22" s="317" t="s">
        <v>188</v>
      </c>
      <c r="H22" s="318">
        <v>3</v>
      </c>
      <c r="I22" s="319" t="s">
        <v>207</v>
      </c>
      <c r="J22" s="319" t="s">
        <v>148</v>
      </c>
      <c r="K22" s="317" t="s">
        <v>167</v>
      </c>
      <c r="L22" s="317" t="s">
        <v>209</v>
      </c>
      <c r="M22" s="317" t="s">
        <v>151</v>
      </c>
      <c r="N22" s="317" t="s">
        <v>151</v>
      </c>
      <c r="O22" s="320" t="s">
        <v>151</v>
      </c>
      <c r="P22" s="317" t="s">
        <v>126</v>
      </c>
      <c r="Q22" s="319" t="s">
        <v>210</v>
      </c>
      <c r="R22" s="321" t="s">
        <v>204</v>
      </c>
      <c r="S22" s="321" t="s">
        <v>249</v>
      </c>
      <c r="T22" s="321"/>
      <c r="U22" s="321"/>
      <c r="V22" s="316"/>
      <c r="W22" s="319"/>
      <c r="X22" s="322"/>
      <c r="Z22" s="88"/>
      <c r="AA22" s="89"/>
      <c r="AB22" s="89"/>
      <c r="AC22" s="89"/>
      <c r="AD22" s="89"/>
      <c r="AE22" s="89"/>
      <c r="AF22" s="89"/>
      <c r="AG22" s="89"/>
      <c r="AH22" s="89"/>
      <c r="AI22" s="89"/>
      <c r="AJ22" s="90"/>
      <c r="AK22" s="39" t="s">
        <v>113</v>
      </c>
    </row>
    <row r="23" spans="2:37" s="39" customFormat="1" ht="19.2">
      <c r="B23" s="195"/>
      <c r="C23" s="313">
        <v>45568</v>
      </c>
      <c r="D23" s="192" t="str">
        <f t="shared" si="0"/>
        <v>木</v>
      </c>
      <c r="E23" s="315">
        <v>0.55277777777777781</v>
      </c>
      <c r="F23" s="316" t="s">
        <v>127</v>
      </c>
      <c r="G23" s="317" t="s">
        <v>188</v>
      </c>
      <c r="H23" s="318">
        <v>3</v>
      </c>
      <c r="I23" s="319" t="s">
        <v>207</v>
      </c>
      <c r="J23" s="319" t="s">
        <v>148</v>
      </c>
      <c r="K23" s="317" t="s">
        <v>167</v>
      </c>
      <c r="L23" s="317" t="s">
        <v>209</v>
      </c>
      <c r="M23" s="317" t="s">
        <v>151</v>
      </c>
      <c r="N23" s="317" t="s">
        <v>126</v>
      </c>
      <c r="O23" s="320" t="s">
        <v>151</v>
      </c>
      <c r="P23" s="317" t="s">
        <v>126</v>
      </c>
      <c r="Q23" s="319" t="s">
        <v>210</v>
      </c>
      <c r="R23" s="321" t="s">
        <v>241</v>
      </c>
      <c r="S23" s="321" t="s">
        <v>249</v>
      </c>
      <c r="T23" s="321"/>
      <c r="U23" s="321"/>
      <c r="V23" s="316"/>
      <c r="W23" s="319"/>
      <c r="X23" s="322"/>
      <c r="Z23" s="88"/>
      <c r="AA23" s="89"/>
      <c r="AB23" s="89"/>
      <c r="AC23" s="89"/>
      <c r="AD23" s="89"/>
      <c r="AE23" s="89"/>
      <c r="AF23" s="89"/>
      <c r="AG23" s="89"/>
      <c r="AH23" s="89"/>
      <c r="AI23" s="89"/>
      <c r="AJ23" s="90"/>
      <c r="AK23" s="39" t="s">
        <v>113</v>
      </c>
    </row>
    <row r="24" spans="2:37" s="39" customFormat="1" ht="19.2">
      <c r="B24" s="195"/>
      <c r="C24" s="313">
        <v>45568</v>
      </c>
      <c r="D24" s="192" t="str">
        <f t="shared" si="0"/>
        <v>木</v>
      </c>
      <c r="E24" s="315">
        <v>0.55347222222222225</v>
      </c>
      <c r="F24" s="316" t="s">
        <v>127</v>
      </c>
      <c r="G24" s="317" t="s">
        <v>188</v>
      </c>
      <c r="H24" s="318">
        <v>3</v>
      </c>
      <c r="I24" s="319" t="s">
        <v>207</v>
      </c>
      <c r="J24" s="319" t="s">
        <v>148</v>
      </c>
      <c r="K24" s="317" t="s">
        <v>167</v>
      </c>
      <c r="L24" s="317" t="s">
        <v>150</v>
      </c>
      <c r="M24" s="317" t="s">
        <v>151</v>
      </c>
      <c r="N24" s="317" t="s">
        <v>126</v>
      </c>
      <c r="O24" s="320" t="s">
        <v>151</v>
      </c>
      <c r="P24" s="317" t="s">
        <v>126</v>
      </c>
      <c r="Q24" s="319" t="s">
        <v>155</v>
      </c>
      <c r="R24" s="321" t="s">
        <v>241</v>
      </c>
      <c r="S24" s="321" t="s">
        <v>249</v>
      </c>
      <c r="T24" s="321"/>
      <c r="U24" s="321"/>
      <c r="V24" s="316"/>
      <c r="W24" s="319"/>
      <c r="X24" s="322"/>
      <c r="Z24" s="88"/>
      <c r="AA24" s="89"/>
      <c r="AB24" s="89"/>
      <c r="AC24" s="89"/>
      <c r="AD24" s="89"/>
      <c r="AE24" s="89"/>
      <c r="AF24" s="89"/>
      <c r="AG24" s="89"/>
      <c r="AH24" s="89"/>
      <c r="AI24" s="89"/>
      <c r="AJ24" s="90"/>
      <c r="AK24" s="39" t="s">
        <v>113</v>
      </c>
    </row>
    <row r="25" spans="2:37" s="39" customFormat="1" ht="19.2">
      <c r="B25" s="195"/>
      <c r="C25" s="313">
        <v>45568</v>
      </c>
      <c r="D25" s="192" t="str">
        <f t="shared" si="0"/>
        <v>木</v>
      </c>
      <c r="E25" s="315">
        <v>0.55763888888888891</v>
      </c>
      <c r="F25" s="316" t="s">
        <v>127</v>
      </c>
      <c r="G25" s="317" t="s">
        <v>188</v>
      </c>
      <c r="H25" s="318">
        <v>3</v>
      </c>
      <c r="I25" s="319" t="s">
        <v>207</v>
      </c>
      <c r="J25" s="319" t="s">
        <v>148</v>
      </c>
      <c r="K25" s="317" t="s">
        <v>167</v>
      </c>
      <c r="L25" s="317" t="s">
        <v>150</v>
      </c>
      <c r="M25" s="317" t="s">
        <v>126</v>
      </c>
      <c r="N25" s="317" t="s">
        <v>151</v>
      </c>
      <c r="O25" s="320" t="s">
        <v>151</v>
      </c>
      <c r="P25" s="317" t="s">
        <v>126</v>
      </c>
      <c r="Q25" s="319" t="s">
        <v>155</v>
      </c>
      <c r="R25" s="321" t="s">
        <v>241</v>
      </c>
      <c r="S25" s="321" t="s">
        <v>249</v>
      </c>
      <c r="T25" s="321"/>
      <c r="U25" s="321"/>
      <c r="V25" s="316"/>
      <c r="W25" s="319"/>
      <c r="X25" s="322"/>
      <c r="Z25" s="88"/>
      <c r="AA25" s="89"/>
      <c r="AB25" s="89"/>
      <c r="AC25" s="89"/>
      <c r="AD25" s="89"/>
      <c r="AE25" s="89"/>
      <c r="AF25" s="89"/>
      <c r="AG25" s="89"/>
      <c r="AH25" s="89"/>
      <c r="AI25" s="89"/>
      <c r="AJ25" s="90"/>
      <c r="AK25" s="39" t="s">
        <v>113</v>
      </c>
    </row>
    <row r="26" spans="2:37" s="39" customFormat="1" ht="19.2">
      <c r="B26" s="195"/>
      <c r="C26" s="313">
        <v>45568</v>
      </c>
      <c r="D26" s="192" t="str">
        <f t="shared" si="0"/>
        <v>木</v>
      </c>
      <c r="E26" s="315">
        <v>0.56874999999999998</v>
      </c>
      <c r="F26" s="316" t="s">
        <v>127</v>
      </c>
      <c r="G26" s="317" t="s">
        <v>188</v>
      </c>
      <c r="H26" s="318">
        <v>5</v>
      </c>
      <c r="I26" s="319" t="s">
        <v>207</v>
      </c>
      <c r="J26" s="319" t="s">
        <v>148</v>
      </c>
      <c r="K26" s="317" t="s">
        <v>149</v>
      </c>
      <c r="L26" s="317" t="s">
        <v>209</v>
      </c>
      <c r="M26" s="317" t="s">
        <v>151</v>
      </c>
      <c r="N26" s="317" t="s">
        <v>151</v>
      </c>
      <c r="O26" s="320" t="s">
        <v>151</v>
      </c>
      <c r="P26" s="317" t="s">
        <v>126</v>
      </c>
      <c r="Q26" s="319" t="s">
        <v>210</v>
      </c>
      <c r="R26" s="321" t="s">
        <v>242</v>
      </c>
      <c r="S26" s="321" t="s">
        <v>245</v>
      </c>
      <c r="T26" s="321"/>
      <c r="U26" s="321"/>
      <c r="V26" s="316"/>
      <c r="W26" s="319"/>
      <c r="X26" s="322"/>
      <c r="Z26" s="88"/>
      <c r="AA26" s="89"/>
      <c r="AB26" s="89"/>
      <c r="AC26" s="89"/>
      <c r="AD26" s="89"/>
      <c r="AE26" s="89"/>
      <c r="AF26" s="89"/>
      <c r="AG26" s="89"/>
      <c r="AH26" s="89"/>
      <c r="AI26" s="89"/>
      <c r="AJ26" s="90"/>
      <c r="AK26" s="39" t="s">
        <v>113</v>
      </c>
    </row>
    <row r="27" spans="2:37" s="39" customFormat="1" ht="19.2">
      <c r="B27" s="195"/>
      <c r="C27" s="313">
        <v>45568</v>
      </c>
      <c r="D27" s="192" t="str">
        <f t="shared" si="0"/>
        <v>木</v>
      </c>
      <c r="E27" s="315">
        <v>0.62430555555555556</v>
      </c>
      <c r="F27" s="316" t="s">
        <v>127</v>
      </c>
      <c r="G27" s="317" t="s">
        <v>188</v>
      </c>
      <c r="H27" s="318">
        <v>3</v>
      </c>
      <c r="I27" s="319" t="s">
        <v>207</v>
      </c>
      <c r="J27" s="319" t="s">
        <v>148</v>
      </c>
      <c r="K27" s="317" t="s">
        <v>167</v>
      </c>
      <c r="L27" s="317" t="s">
        <v>209</v>
      </c>
      <c r="M27" s="317" t="s">
        <v>151</v>
      </c>
      <c r="N27" s="317" t="s">
        <v>126</v>
      </c>
      <c r="O27" s="320" t="s">
        <v>151</v>
      </c>
      <c r="P27" s="317" t="s">
        <v>126</v>
      </c>
      <c r="Q27" s="319" t="s">
        <v>210</v>
      </c>
      <c r="R27" s="321" t="s">
        <v>241</v>
      </c>
      <c r="S27" s="321" t="s">
        <v>249</v>
      </c>
      <c r="T27" s="321"/>
      <c r="U27" s="321"/>
      <c r="V27" s="316"/>
      <c r="W27" s="319"/>
      <c r="X27" s="322"/>
      <c r="Z27" s="88"/>
      <c r="AA27" s="89"/>
      <c r="AB27" s="89"/>
      <c r="AC27" s="89"/>
      <c r="AD27" s="89"/>
      <c r="AE27" s="89"/>
      <c r="AF27" s="89"/>
      <c r="AG27" s="89"/>
      <c r="AH27" s="89"/>
      <c r="AI27" s="89"/>
      <c r="AJ27" s="90"/>
      <c r="AK27" s="39" t="s">
        <v>113</v>
      </c>
    </row>
    <row r="28" spans="2:37" s="39" customFormat="1" ht="19.2">
      <c r="B28" s="195"/>
      <c r="C28" s="313">
        <v>45568</v>
      </c>
      <c r="D28" s="192" t="str">
        <f t="shared" si="0"/>
        <v>木</v>
      </c>
      <c r="E28" s="315">
        <v>0.625</v>
      </c>
      <c r="F28" s="316" t="s">
        <v>127</v>
      </c>
      <c r="G28" s="317" t="s">
        <v>188</v>
      </c>
      <c r="H28" s="318">
        <v>3</v>
      </c>
      <c r="I28" s="319" t="s">
        <v>207</v>
      </c>
      <c r="J28" s="319" t="s">
        <v>148</v>
      </c>
      <c r="K28" s="317" t="s">
        <v>167</v>
      </c>
      <c r="L28" s="317" t="s">
        <v>150</v>
      </c>
      <c r="M28" s="317" t="s">
        <v>151</v>
      </c>
      <c r="N28" s="317" t="s">
        <v>126</v>
      </c>
      <c r="O28" s="320" t="s">
        <v>151</v>
      </c>
      <c r="P28" s="317" t="s">
        <v>126</v>
      </c>
      <c r="Q28" s="319" t="s">
        <v>155</v>
      </c>
      <c r="R28" s="321" t="s">
        <v>241</v>
      </c>
      <c r="S28" s="321" t="s">
        <v>249</v>
      </c>
      <c r="T28" s="321"/>
      <c r="U28" s="321"/>
      <c r="V28" s="316"/>
      <c r="W28" s="319"/>
      <c r="X28" s="322"/>
      <c r="Z28" s="88"/>
      <c r="AA28" s="89"/>
      <c r="AB28" s="89"/>
      <c r="AC28" s="89"/>
      <c r="AD28" s="89"/>
      <c r="AE28" s="89"/>
      <c r="AF28" s="89"/>
      <c r="AG28" s="89"/>
      <c r="AH28" s="89"/>
      <c r="AI28" s="89"/>
      <c r="AJ28" s="90"/>
      <c r="AK28" s="39" t="s">
        <v>113</v>
      </c>
    </row>
    <row r="29" spans="2:37" s="39" customFormat="1" ht="19.2">
      <c r="B29" s="195"/>
      <c r="C29" s="313">
        <v>45570</v>
      </c>
      <c r="D29" s="192" t="str">
        <f t="shared" si="0"/>
        <v>土</v>
      </c>
      <c r="E29" s="315">
        <v>0.4548611111111111</v>
      </c>
      <c r="F29" s="316" t="s">
        <v>127</v>
      </c>
      <c r="G29" s="317" t="s">
        <v>188</v>
      </c>
      <c r="H29" s="318">
        <v>5</v>
      </c>
      <c r="I29" s="319" t="s">
        <v>207</v>
      </c>
      <c r="J29" s="319" t="s">
        <v>148</v>
      </c>
      <c r="K29" s="317" t="s">
        <v>217</v>
      </c>
      <c r="L29" s="317" t="s">
        <v>217</v>
      </c>
      <c r="M29" s="317" t="s">
        <v>151</v>
      </c>
      <c r="N29" s="317" t="s">
        <v>151</v>
      </c>
      <c r="O29" s="320" t="s">
        <v>151</v>
      </c>
      <c r="P29" s="317" t="s">
        <v>126</v>
      </c>
      <c r="Q29" s="319" t="s">
        <v>210</v>
      </c>
      <c r="R29" s="321" t="s">
        <v>242</v>
      </c>
      <c r="S29" s="321" t="s">
        <v>245</v>
      </c>
      <c r="T29" s="321"/>
      <c r="U29" s="321"/>
      <c r="V29" s="316"/>
      <c r="W29" s="319"/>
      <c r="X29" s="322"/>
      <c r="Z29" s="88"/>
      <c r="AA29" s="89"/>
      <c r="AB29" s="89"/>
      <c r="AC29" s="89"/>
      <c r="AD29" s="89"/>
      <c r="AE29" s="89"/>
      <c r="AF29" s="89"/>
      <c r="AG29" s="89"/>
      <c r="AH29" s="89"/>
      <c r="AI29" s="89"/>
      <c r="AJ29" s="90"/>
      <c r="AK29" s="39" t="s">
        <v>113</v>
      </c>
    </row>
    <row r="30" spans="2:37" s="39" customFormat="1" ht="19.2">
      <c r="B30" s="195"/>
      <c r="C30" s="313">
        <v>45570</v>
      </c>
      <c r="D30" s="192" t="str">
        <f t="shared" si="0"/>
        <v>土</v>
      </c>
      <c r="E30" s="315">
        <v>0.46180555555555558</v>
      </c>
      <c r="F30" s="316" t="s">
        <v>127</v>
      </c>
      <c r="G30" s="317" t="s">
        <v>188</v>
      </c>
      <c r="H30" s="318">
        <v>5</v>
      </c>
      <c r="I30" s="319" t="s">
        <v>207</v>
      </c>
      <c r="J30" s="319" t="s">
        <v>148</v>
      </c>
      <c r="K30" s="317" t="s">
        <v>149</v>
      </c>
      <c r="L30" s="317" t="s">
        <v>209</v>
      </c>
      <c r="M30" s="317" t="s">
        <v>151</v>
      </c>
      <c r="N30" s="317" t="s">
        <v>151</v>
      </c>
      <c r="O30" s="320" t="s">
        <v>151</v>
      </c>
      <c r="P30" s="317" t="s">
        <v>126</v>
      </c>
      <c r="Q30" s="319" t="s">
        <v>210</v>
      </c>
      <c r="R30" s="321" t="s">
        <v>242</v>
      </c>
      <c r="S30" s="321" t="s">
        <v>245</v>
      </c>
      <c r="T30" s="321"/>
      <c r="U30" s="321"/>
      <c r="V30" s="316"/>
      <c r="W30" s="319"/>
      <c r="X30" s="322"/>
      <c r="Z30" s="88"/>
      <c r="AA30" s="89"/>
      <c r="AB30" s="89"/>
      <c r="AC30" s="89"/>
      <c r="AD30" s="89"/>
      <c r="AE30" s="89"/>
      <c r="AF30" s="89"/>
      <c r="AG30" s="89"/>
      <c r="AH30" s="89"/>
      <c r="AI30" s="89"/>
      <c r="AJ30" s="90"/>
      <c r="AK30" s="39" t="s">
        <v>113</v>
      </c>
    </row>
    <row r="31" spans="2:37" s="39" customFormat="1" ht="19.2">
      <c r="B31" s="195"/>
      <c r="C31" s="313">
        <v>45570</v>
      </c>
      <c r="D31" s="192" t="str">
        <f t="shared" si="0"/>
        <v>土</v>
      </c>
      <c r="E31" s="315">
        <v>0.58680555555555558</v>
      </c>
      <c r="F31" s="316" t="s">
        <v>127</v>
      </c>
      <c r="G31" s="317" t="s">
        <v>188</v>
      </c>
      <c r="H31" s="318">
        <v>5</v>
      </c>
      <c r="I31" s="319" t="s">
        <v>207</v>
      </c>
      <c r="J31" s="319" t="s">
        <v>148</v>
      </c>
      <c r="K31" s="317" t="s">
        <v>217</v>
      </c>
      <c r="L31" s="317" t="s">
        <v>217</v>
      </c>
      <c r="M31" s="317" t="s">
        <v>151</v>
      </c>
      <c r="N31" s="317" t="s">
        <v>151</v>
      </c>
      <c r="O31" s="320" t="s">
        <v>151</v>
      </c>
      <c r="P31" s="317" t="s">
        <v>126</v>
      </c>
      <c r="Q31" s="319" t="s">
        <v>155</v>
      </c>
      <c r="R31" s="321" t="s">
        <v>242</v>
      </c>
      <c r="S31" s="321" t="s">
        <v>249</v>
      </c>
      <c r="T31" s="321"/>
      <c r="U31" s="321"/>
      <c r="V31" s="316"/>
      <c r="W31" s="319"/>
      <c r="X31" s="322"/>
      <c r="Z31" s="88"/>
      <c r="AA31" s="89"/>
      <c r="AB31" s="89"/>
      <c r="AC31" s="89"/>
      <c r="AD31" s="89"/>
      <c r="AE31" s="89"/>
      <c r="AF31" s="89"/>
      <c r="AG31" s="89"/>
      <c r="AH31" s="89"/>
      <c r="AI31" s="89"/>
      <c r="AJ31" s="90"/>
      <c r="AK31" s="39" t="s">
        <v>113</v>
      </c>
    </row>
    <row r="32" spans="2:37" s="39" customFormat="1" ht="19.2">
      <c r="B32" s="195"/>
      <c r="C32" s="313">
        <v>45572</v>
      </c>
      <c r="D32" s="192" t="str">
        <f t="shared" si="0"/>
        <v>月</v>
      </c>
      <c r="E32" s="315">
        <v>0.40486111111111112</v>
      </c>
      <c r="F32" s="316" t="s">
        <v>378</v>
      </c>
      <c r="G32" s="317" t="s">
        <v>188</v>
      </c>
      <c r="H32" s="318">
        <v>3</v>
      </c>
      <c r="I32" s="319" t="s">
        <v>207</v>
      </c>
      <c r="J32" s="319" t="s">
        <v>386</v>
      </c>
      <c r="K32" s="317" t="s">
        <v>167</v>
      </c>
      <c r="L32" s="317" t="s">
        <v>209</v>
      </c>
      <c r="M32" s="317" t="s">
        <v>126</v>
      </c>
      <c r="N32" s="317" t="s">
        <v>126</v>
      </c>
      <c r="O32" s="320" t="s">
        <v>151</v>
      </c>
      <c r="P32" s="317" t="s">
        <v>126</v>
      </c>
      <c r="Q32" s="319" t="s">
        <v>210</v>
      </c>
      <c r="R32" s="321" t="s">
        <v>241</v>
      </c>
      <c r="S32" s="321" t="s">
        <v>249</v>
      </c>
      <c r="T32" s="321"/>
      <c r="U32" s="321"/>
      <c r="V32" s="316"/>
      <c r="W32" s="319"/>
      <c r="X32" s="322"/>
      <c r="Z32" s="88"/>
      <c r="AA32" s="89"/>
      <c r="AB32" s="89"/>
      <c r="AC32" s="89"/>
      <c r="AD32" s="89"/>
      <c r="AE32" s="89"/>
      <c r="AF32" s="89"/>
      <c r="AG32" s="89"/>
      <c r="AH32" s="89"/>
      <c r="AI32" s="89"/>
      <c r="AJ32" s="90"/>
      <c r="AK32" s="39" t="s">
        <v>113</v>
      </c>
    </row>
    <row r="33" spans="2:37" s="39" customFormat="1" ht="19.2">
      <c r="B33" s="195"/>
      <c r="C33" s="313">
        <v>45572</v>
      </c>
      <c r="D33" s="192" t="str">
        <f t="shared" si="0"/>
        <v>月</v>
      </c>
      <c r="E33" s="315">
        <v>0.40555555555555556</v>
      </c>
      <c r="F33" s="316" t="s">
        <v>378</v>
      </c>
      <c r="G33" s="317" t="s">
        <v>188</v>
      </c>
      <c r="H33" s="318">
        <v>3</v>
      </c>
      <c r="I33" s="319" t="s">
        <v>207</v>
      </c>
      <c r="J33" s="319" t="s">
        <v>386</v>
      </c>
      <c r="K33" s="317" t="s">
        <v>167</v>
      </c>
      <c r="L33" s="317" t="s">
        <v>209</v>
      </c>
      <c r="M33" s="317" t="s">
        <v>126</v>
      </c>
      <c r="N33" s="317" t="s">
        <v>126</v>
      </c>
      <c r="O33" s="320" t="s">
        <v>151</v>
      </c>
      <c r="P33" s="317" t="s">
        <v>126</v>
      </c>
      <c r="Q33" s="319" t="s">
        <v>210</v>
      </c>
      <c r="R33" s="321" t="s">
        <v>241</v>
      </c>
      <c r="S33" s="321" t="s">
        <v>249</v>
      </c>
      <c r="T33" s="321"/>
      <c r="U33" s="321"/>
      <c r="V33" s="316"/>
      <c r="W33" s="319"/>
      <c r="X33" s="322"/>
      <c r="Z33" s="88"/>
      <c r="AA33" s="89"/>
      <c r="AB33" s="89"/>
      <c r="AC33" s="89"/>
      <c r="AD33" s="89"/>
      <c r="AE33" s="89"/>
      <c r="AF33" s="89"/>
      <c r="AG33" s="89"/>
      <c r="AH33" s="89"/>
      <c r="AI33" s="89"/>
      <c r="AJ33" s="90"/>
      <c r="AK33" s="39" t="s">
        <v>113</v>
      </c>
    </row>
    <row r="34" spans="2:37" s="39" customFormat="1" ht="19.2">
      <c r="B34" s="195"/>
      <c r="C34" s="313">
        <v>45572</v>
      </c>
      <c r="D34" s="192" t="str">
        <f t="shared" si="0"/>
        <v>月</v>
      </c>
      <c r="E34" s="315">
        <v>0.41458333333333336</v>
      </c>
      <c r="F34" s="316" t="s">
        <v>378</v>
      </c>
      <c r="G34" s="317" t="s">
        <v>188</v>
      </c>
      <c r="H34" s="318">
        <v>3</v>
      </c>
      <c r="I34" s="319" t="s">
        <v>207</v>
      </c>
      <c r="J34" s="319" t="s">
        <v>386</v>
      </c>
      <c r="K34" s="317" t="s">
        <v>167</v>
      </c>
      <c r="L34" s="317" t="s">
        <v>209</v>
      </c>
      <c r="M34" s="317" t="s">
        <v>126</v>
      </c>
      <c r="N34" s="317" t="s">
        <v>126</v>
      </c>
      <c r="O34" s="320" t="s">
        <v>151</v>
      </c>
      <c r="P34" s="317" t="s">
        <v>126</v>
      </c>
      <c r="Q34" s="319" t="s">
        <v>210</v>
      </c>
      <c r="R34" s="321" t="s">
        <v>241</v>
      </c>
      <c r="S34" s="321" t="s">
        <v>249</v>
      </c>
      <c r="T34" s="321"/>
      <c r="U34" s="321"/>
      <c r="V34" s="316"/>
      <c r="W34" s="319"/>
      <c r="X34" s="322"/>
      <c r="Z34" s="88"/>
      <c r="AA34" s="89"/>
      <c r="AB34" s="89"/>
      <c r="AC34" s="89"/>
      <c r="AD34" s="89"/>
      <c r="AE34" s="89"/>
      <c r="AF34" s="89"/>
      <c r="AG34" s="89"/>
      <c r="AH34" s="89"/>
      <c r="AI34" s="89"/>
      <c r="AJ34" s="90"/>
      <c r="AK34" s="39" t="s">
        <v>113</v>
      </c>
    </row>
    <row r="35" spans="2:37" s="39" customFormat="1" ht="19.2">
      <c r="B35" s="195"/>
      <c r="C35" s="313">
        <v>45572</v>
      </c>
      <c r="D35" s="192" t="str">
        <f t="shared" si="0"/>
        <v>月</v>
      </c>
      <c r="E35" s="315">
        <v>0.41736111111111113</v>
      </c>
      <c r="F35" s="316" t="s">
        <v>378</v>
      </c>
      <c r="G35" s="317" t="s">
        <v>188</v>
      </c>
      <c r="H35" s="318">
        <v>3</v>
      </c>
      <c r="I35" s="319" t="s">
        <v>207</v>
      </c>
      <c r="J35" s="319" t="s">
        <v>386</v>
      </c>
      <c r="K35" s="317" t="s">
        <v>167</v>
      </c>
      <c r="L35" s="317" t="s">
        <v>209</v>
      </c>
      <c r="M35" s="317" t="s">
        <v>151</v>
      </c>
      <c r="N35" s="317" t="s">
        <v>126</v>
      </c>
      <c r="O35" s="320" t="s">
        <v>151</v>
      </c>
      <c r="P35" s="317" t="s">
        <v>126</v>
      </c>
      <c r="Q35" s="319" t="s">
        <v>210</v>
      </c>
      <c r="R35" s="321" t="s">
        <v>241</v>
      </c>
      <c r="S35" s="321" t="s">
        <v>246</v>
      </c>
      <c r="T35" s="321"/>
      <c r="U35" s="321"/>
      <c r="V35" s="316"/>
      <c r="W35" s="319"/>
      <c r="X35" s="322"/>
      <c r="Z35" s="88"/>
      <c r="AA35" s="89"/>
      <c r="AB35" s="89"/>
      <c r="AC35" s="89"/>
      <c r="AD35" s="89"/>
      <c r="AE35" s="89"/>
      <c r="AF35" s="89"/>
      <c r="AG35" s="89"/>
      <c r="AH35" s="89"/>
      <c r="AI35" s="89"/>
      <c r="AJ35" s="90"/>
      <c r="AK35" s="39" t="s">
        <v>113</v>
      </c>
    </row>
    <row r="36" spans="2:37" s="39" customFormat="1" ht="19.2">
      <c r="B36" s="195"/>
      <c r="C36" s="313">
        <v>45572</v>
      </c>
      <c r="D36" s="192" t="str">
        <f t="shared" si="0"/>
        <v>月</v>
      </c>
      <c r="E36" s="315">
        <v>0.41805555555555557</v>
      </c>
      <c r="F36" s="316" t="s">
        <v>378</v>
      </c>
      <c r="G36" s="317" t="s">
        <v>188</v>
      </c>
      <c r="H36" s="318">
        <v>3</v>
      </c>
      <c r="I36" s="319" t="s">
        <v>207</v>
      </c>
      <c r="J36" s="319" t="s">
        <v>386</v>
      </c>
      <c r="K36" s="317" t="s">
        <v>167</v>
      </c>
      <c r="L36" s="317" t="s">
        <v>150</v>
      </c>
      <c r="M36" s="317" t="s">
        <v>126</v>
      </c>
      <c r="N36" s="317" t="s">
        <v>126</v>
      </c>
      <c r="O36" s="320" t="s">
        <v>151</v>
      </c>
      <c r="P36" s="317" t="s">
        <v>126</v>
      </c>
      <c r="Q36" s="319" t="s">
        <v>155</v>
      </c>
      <c r="R36" s="321" t="s">
        <v>241</v>
      </c>
      <c r="S36" s="321" t="s">
        <v>249</v>
      </c>
      <c r="T36" s="321"/>
      <c r="U36" s="321"/>
      <c r="V36" s="316"/>
      <c r="W36" s="319"/>
      <c r="X36" s="322"/>
      <c r="Z36" s="88"/>
      <c r="AA36" s="89"/>
      <c r="AB36" s="89"/>
      <c r="AC36" s="89"/>
      <c r="AD36" s="89"/>
      <c r="AE36" s="89"/>
      <c r="AF36" s="89"/>
      <c r="AG36" s="89"/>
      <c r="AH36" s="89"/>
      <c r="AI36" s="89"/>
      <c r="AJ36" s="90"/>
      <c r="AK36" s="39" t="s">
        <v>113</v>
      </c>
    </row>
    <row r="37" spans="2:37" s="39" customFormat="1" ht="19.2">
      <c r="B37" s="195"/>
      <c r="C37" s="313">
        <v>45572</v>
      </c>
      <c r="D37" s="192" t="str">
        <f t="shared" si="0"/>
        <v>月</v>
      </c>
      <c r="E37" s="315">
        <v>0.45069444444444445</v>
      </c>
      <c r="F37" s="316" t="s">
        <v>378</v>
      </c>
      <c r="G37" s="317" t="s">
        <v>188</v>
      </c>
      <c r="H37" s="318">
        <v>5</v>
      </c>
      <c r="I37" s="319" t="s">
        <v>207</v>
      </c>
      <c r="J37" s="319" t="s">
        <v>386</v>
      </c>
      <c r="K37" s="317" t="s">
        <v>149</v>
      </c>
      <c r="L37" s="317" t="s">
        <v>209</v>
      </c>
      <c r="M37" s="317" t="s">
        <v>151</v>
      </c>
      <c r="N37" s="317" t="s">
        <v>151</v>
      </c>
      <c r="O37" s="320" t="s">
        <v>151</v>
      </c>
      <c r="P37" s="317" t="s">
        <v>126</v>
      </c>
      <c r="Q37" s="319" t="s">
        <v>210</v>
      </c>
      <c r="R37" s="321" t="s">
        <v>242</v>
      </c>
      <c r="S37" s="321" t="s">
        <v>245</v>
      </c>
      <c r="T37" s="321"/>
      <c r="U37" s="321"/>
      <c r="V37" s="316"/>
      <c r="W37" s="319"/>
      <c r="X37" s="322"/>
      <c r="Z37" s="88"/>
      <c r="AA37" s="89"/>
      <c r="AB37" s="89"/>
      <c r="AC37" s="89"/>
      <c r="AD37" s="89"/>
      <c r="AE37" s="89"/>
      <c r="AF37" s="89"/>
      <c r="AG37" s="89"/>
      <c r="AH37" s="89"/>
      <c r="AI37" s="89"/>
      <c r="AJ37" s="90"/>
      <c r="AK37" s="39" t="s">
        <v>113</v>
      </c>
    </row>
    <row r="38" spans="2:37" s="39" customFormat="1" ht="19.2">
      <c r="B38" s="195"/>
      <c r="C38" s="313">
        <v>45572</v>
      </c>
      <c r="D38" s="192" t="str">
        <f t="shared" si="0"/>
        <v>月</v>
      </c>
      <c r="E38" s="315">
        <v>0.45555555555555555</v>
      </c>
      <c r="F38" s="316" t="s">
        <v>378</v>
      </c>
      <c r="G38" s="317" t="s">
        <v>188</v>
      </c>
      <c r="H38" s="318">
        <v>5</v>
      </c>
      <c r="I38" s="319" t="s">
        <v>207</v>
      </c>
      <c r="J38" s="319" t="s">
        <v>386</v>
      </c>
      <c r="K38" s="317" t="s">
        <v>149</v>
      </c>
      <c r="L38" s="317" t="s">
        <v>209</v>
      </c>
      <c r="M38" s="317" t="s">
        <v>151</v>
      </c>
      <c r="N38" s="317" t="s">
        <v>151</v>
      </c>
      <c r="O38" s="320" t="s">
        <v>151</v>
      </c>
      <c r="P38" s="317" t="s">
        <v>126</v>
      </c>
      <c r="Q38" s="319" t="s">
        <v>210</v>
      </c>
      <c r="R38" s="321" t="s">
        <v>242</v>
      </c>
      <c r="S38" s="321" t="s">
        <v>245</v>
      </c>
      <c r="T38" s="321"/>
      <c r="U38" s="321"/>
      <c r="V38" s="316"/>
      <c r="W38" s="319"/>
      <c r="X38" s="322"/>
      <c r="Z38" s="88"/>
      <c r="AA38" s="89"/>
      <c r="AB38" s="89"/>
      <c r="AC38" s="89"/>
      <c r="AD38" s="89"/>
      <c r="AE38" s="89"/>
      <c r="AF38" s="89"/>
      <c r="AG38" s="89"/>
      <c r="AH38" s="89"/>
      <c r="AI38" s="89"/>
      <c r="AJ38" s="90"/>
      <c r="AK38" s="39" t="s">
        <v>113</v>
      </c>
    </row>
    <row r="39" spans="2:37" s="39" customFormat="1" ht="19.2">
      <c r="B39" s="195"/>
      <c r="C39" s="313">
        <v>45572</v>
      </c>
      <c r="D39" s="192" t="str">
        <f t="shared" si="0"/>
        <v>月</v>
      </c>
      <c r="E39" s="315">
        <v>0.4777777777777778</v>
      </c>
      <c r="F39" s="316" t="s">
        <v>378</v>
      </c>
      <c r="G39" s="317" t="s">
        <v>188</v>
      </c>
      <c r="H39" s="318">
        <v>3</v>
      </c>
      <c r="I39" s="319" t="s">
        <v>207</v>
      </c>
      <c r="J39" s="319" t="s">
        <v>386</v>
      </c>
      <c r="K39" s="317" t="s">
        <v>167</v>
      </c>
      <c r="L39" s="317" t="s">
        <v>209</v>
      </c>
      <c r="M39" s="317" t="s">
        <v>126</v>
      </c>
      <c r="N39" s="317" t="s">
        <v>126</v>
      </c>
      <c r="O39" s="320" t="s">
        <v>151</v>
      </c>
      <c r="P39" s="317" t="s">
        <v>126</v>
      </c>
      <c r="Q39" s="319" t="s">
        <v>210</v>
      </c>
      <c r="R39" s="321" t="s">
        <v>241</v>
      </c>
      <c r="S39" s="321" t="s">
        <v>249</v>
      </c>
      <c r="T39" s="321"/>
      <c r="U39" s="321"/>
      <c r="V39" s="316"/>
      <c r="W39" s="319"/>
      <c r="X39" s="322"/>
      <c r="Z39" s="88"/>
      <c r="AA39" s="89"/>
      <c r="AB39" s="89"/>
      <c r="AC39" s="89"/>
      <c r="AD39" s="89"/>
      <c r="AE39" s="89"/>
      <c r="AF39" s="89"/>
      <c r="AG39" s="89"/>
      <c r="AH39" s="89"/>
      <c r="AI39" s="89"/>
      <c r="AJ39" s="90"/>
      <c r="AK39" s="39" t="s">
        <v>113</v>
      </c>
    </row>
    <row r="40" spans="2:37" s="39" customFormat="1" ht="19.2">
      <c r="B40" s="195"/>
      <c r="C40" s="313">
        <v>45572</v>
      </c>
      <c r="D40" s="192" t="str">
        <f t="shared" si="0"/>
        <v>月</v>
      </c>
      <c r="E40" s="315">
        <v>0.48749999999999999</v>
      </c>
      <c r="F40" s="316" t="s">
        <v>378</v>
      </c>
      <c r="G40" s="317" t="s">
        <v>188</v>
      </c>
      <c r="H40" s="318">
        <v>3</v>
      </c>
      <c r="I40" s="319" t="s">
        <v>207</v>
      </c>
      <c r="J40" s="319" t="s">
        <v>386</v>
      </c>
      <c r="K40" s="317" t="s">
        <v>167</v>
      </c>
      <c r="L40" s="317" t="s">
        <v>209</v>
      </c>
      <c r="M40" s="317" t="s">
        <v>126</v>
      </c>
      <c r="N40" s="317" t="s">
        <v>126</v>
      </c>
      <c r="O40" s="320" t="s">
        <v>151</v>
      </c>
      <c r="P40" s="317" t="s">
        <v>126</v>
      </c>
      <c r="Q40" s="319" t="s">
        <v>210</v>
      </c>
      <c r="R40" s="321" t="s">
        <v>241</v>
      </c>
      <c r="S40" s="321" t="s">
        <v>249</v>
      </c>
      <c r="T40" s="321"/>
      <c r="U40" s="321"/>
      <c r="V40" s="316"/>
      <c r="W40" s="319"/>
      <c r="X40" s="322"/>
      <c r="Z40" s="88"/>
      <c r="AA40" s="89"/>
      <c r="AB40" s="89"/>
      <c r="AC40" s="89"/>
      <c r="AD40" s="89"/>
      <c r="AE40" s="89"/>
      <c r="AF40" s="89"/>
      <c r="AG40" s="89"/>
      <c r="AH40" s="89"/>
      <c r="AI40" s="89"/>
      <c r="AJ40" s="90"/>
      <c r="AK40" s="39" t="s">
        <v>113</v>
      </c>
    </row>
    <row r="41" spans="2:37" s="39" customFormat="1" ht="19.2">
      <c r="B41" s="195"/>
      <c r="C41" s="313">
        <v>45572</v>
      </c>
      <c r="D41" s="192" t="str">
        <f t="shared" si="0"/>
        <v>月</v>
      </c>
      <c r="E41" s="315">
        <v>0.48958333333333331</v>
      </c>
      <c r="F41" s="316" t="s">
        <v>378</v>
      </c>
      <c r="G41" s="317" t="s">
        <v>188</v>
      </c>
      <c r="H41" s="318">
        <v>3</v>
      </c>
      <c r="I41" s="319" t="s">
        <v>207</v>
      </c>
      <c r="J41" s="319" t="s">
        <v>386</v>
      </c>
      <c r="K41" s="317" t="s">
        <v>167</v>
      </c>
      <c r="L41" s="317" t="s">
        <v>209</v>
      </c>
      <c r="M41" s="317" t="s">
        <v>151</v>
      </c>
      <c r="N41" s="317" t="s">
        <v>126</v>
      </c>
      <c r="O41" s="320" t="s">
        <v>151</v>
      </c>
      <c r="P41" s="317" t="s">
        <v>126</v>
      </c>
      <c r="Q41" s="319" t="s">
        <v>210</v>
      </c>
      <c r="R41" s="321" t="s">
        <v>241</v>
      </c>
      <c r="S41" s="321" t="s">
        <v>246</v>
      </c>
      <c r="T41" s="321"/>
      <c r="U41" s="321"/>
      <c r="V41" s="316"/>
      <c r="W41" s="319"/>
      <c r="X41" s="322"/>
      <c r="Z41" s="88"/>
      <c r="AA41" s="89"/>
      <c r="AB41" s="89"/>
      <c r="AC41" s="89"/>
      <c r="AD41" s="89"/>
      <c r="AE41" s="89"/>
      <c r="AF41" s="89"/>
      <c r="AG41" s="89"/>
      <c r="AH41" s="89"/>
      <c r="AI41" s="89"/>
      <c r="AJ41" s="90"/>
      <c r="AK41" s="39" t="s">
        <v>113</v>
      </c>
    </row>
    <row r="42" spans="2:37" s="39" customFormat="1" ht="19.2">
      <c r="B42" s="195"/>
      <c r="C42" s="313">
        <v>45572</v>
      </c>
      <c r="D42" s="192" t="str">
        <f t="shared" si="0"/>
        <v>月</v>
      </c>
      <c r="E42" s="315">
        <v>0.55138888888888893</v>
      </c>
      <c r="F42" s="316" t="s">
        <v>378</v>
      </c>
      <c r="G42" s="317" t="s">
        <v>188</v>
      </c>
      <c r="H42" s="318">
        <v>3</v>
      </c>
      <c r="I42" s="319" t="s">
        <v>207</v>
      </c>
      <c r="J42" s="319" t="s">
        <v>386</v>
      </c>
      <c r="K42" s="317" t="s">
        <v>167</v>
      </c>
      <c r="L42" s="317" t="s">
        <v>209</v>
      </c>
      <c r="M42" s="317" t="s">
        <v>126</v>
      </c>
      <c r="N42" s="317" t="s">
        <v>126</v>
      </c>
      <c r="O42" s="320" t="s">
        <v>151</v>
      </c>
      <c r="P42" s="317" t="s">
        <v>126</v>
      </c>
      <c r="Q42" s="319" t="s">
        <v>210</v>
      </c>
      <c r="R42" s="321" t="s">
        <v>241</v>
      </c>
      <c r="S42" s="321" t="s">
        <v>249</v>
      </c>
      <c r="T42" s="321"/>
      <c r="U42" s="321"/>
      <c r="V42" s="316"/>
      <c r="W42" s="319"/>
      <c r="X42" s="322"/>
      <c r="Z42" s="88"/>
      <c r="AA42" s="89"/>
      <c r="AB42" s="89"/>
      <c r="AC42" s="89"/>
      <c r="AD42" s="89"/>
      <c r="AE42" s="89"/>
      <c r="AF42" s="89"/>
      <c r="AG42" s="89"/>
      <c r="AH42" s="89"/>
      <c r="AI42" s="89"/>
      <c r="AJ42" s="90"/>
      <c r="AK42" s="39" t="s">
        <v>113</v>
      </c>
    </row>
    <row r="43" spans="2:37" s="39" customFormat="1" ht="19.2">
      <c r="B43" s="195"/>
      <c r="C43" s="313">
        <v>45572</v>
      </c>
      <c r="D43" s="192" t="str">
        <f t="shared" si="0"/>
        <v>月</v>
      </c>
      <c r="E43" s="315">
        <v>0.55208333333333337</v>
      </c>
      <c r="F43" s="316" t="s">
        <v>378</v>
      </c>
      <c r="G43" s="317" t="s">
        <v>188</v>
      </c>
      <c r="H43" s="318">
        <v>3</v>
      </c>
      <c r="I43" s="319" t="s">
        <v>207</v>
      </c>
      <c r="J43" s="319" t="s">
        <v>386</v>
      </c>
      <c r="K43" s="317" t="s">
        <v>167</v>
      </c>
      <c r="L43" s="317" t="s">
        <v>209</v>
      </c>
      <c r="M43" s="317" t="s">
        <v>126</v>
      </c>
      <c r="N43" s="317" t="s">
        <v>126</v>
      </c>
      <c r="O43" s="320" t="s">
        <v>151</v>
      </c>
      <c r="P43" s="317" t="s">
        <v>126</v>
      </c>
      <c r="Q43" s="319" t="s">
        <v>210</v>
      </c>
      <c r="R43" s="321" t="s">
        <v>241</v>
      </c>
      <c r="S43" s="321" t="s">
        <v>249</v>
      </c>
      <c r="T43" s="321"/>
      <c r="U43" s="321"/>
      <c r="V43" s="316"/>
      <c r="W43" s="319"/>
      <c r="X43" s="322"/>
      <c r="Z43" s="88"/>
      <c r="AA43" s="89"/>
      <c r="AB43" s="89"/>
      <c r="AC43" s="89"/>
      <c r="AD43" s="89"/>
      <c r="AE43" s="89"/>
      <c r="AF43" s="89"/>
      <c r="AG43" s="89"/>
      <c r="AH43" s="89"/>
      <c r="AI43" s="89"/>
      <c r="AJ43" s="90"/>
      <c r="AK43" s="39" t="s">
        <v>113</v>
      </c>
    </row>
    <row r="44" spans="2:37" s="39" customFormat="1" ht="19.2">
      <c r="B44" s="195"/>
      <c r="C44" s="313">
        <v>45572</v>
      </c>
      <c r="D44" s="192" t="str">
        <f t="shared" si="0"/>
        <v>月</v>
      </c>
      <c r="E44" s="315">
        <v>0.56041666666666667</v>
      </c>
      <c r="F44" s="316" t="s">
        <v>378</v>
      </c>
      <c r="G44" s="317" t="s">
        <v>188</v>
      </c>
      <c r="H44" s="318">
        <v>3</v>
      </c>
      <c r="I44" s="319" t="s">
        <v>207</v>
      </c>
      <c r="J44" s="319" t="s">
        <v>386</v>
      </c>
      <c r="K44" s="317" t="s">
        <v>167</v>
      </c>
      <c r="L44" s="317" t="s">
        <v>209</v>
      </c>
      <c r="M44" s="317" t="s">
        <v>126</v>
      </c>
      <c r="N44" s="317" t="s">
        <v>126</v>
      </c>
      <c r="O44" s="320" t="s">
        <v>151</v>
      </c>
      <c r="P44" s="317" t="s">
        <v>126</v>
      </c>
      <c r="Q44" s="319" t="s">
        <v>210</v>
      </c>
      <c r="R44" s="321" t="s">
        <v>241</v>
      </c>
      <c r="S44" s="321" t="s">
        <v>249</v>
      </c>
      <c r="T44" s="321"/>
      <c r="U44" s="321"/>
      <c r="V44" s="316"/>
      <c r="W44" s="319"/>
      <c r="X44" s="322"/>
      <c r="Z44" s="88"/>
      <c r="AA44" s="89"/>
      <c r="AB44" s="89"/>
      <c r="AC44" s="89"/>
      <c r="AD44" s="89"/>
      <c r="AE44" s="89"/>
      <c r="AF44" s="89"/>
      <c r="AG44" s="89"/>
      <c r="AH44" s="89"/>
      <c r="AI44" s="89"/>
      <c r="AJ44" s="90"/>
      <c r="AK44" s="39" t="s">
        <v>113</v>
      </c>
    </row>
    <row r="45" spans="2:37" s="39" customFormat="1" ht="19.2">
      <c r="B45" s="195"/>
      <c r="C45" s="313">
        <v>45572</v>
      </c>
      <c r="D45" s="192" t="str">
        <f t="shared" si="0"/>
        <v>月</v>
      </c>
      <c r="E45" s="315">
        <v>0.6118055555555556</v>
      </c>
      <c r="F45" s="316" t="s">
        <v>378</v>
      </c>
      <c r="G45" s="317" t="s">
        <v>188</v>
      </c>
      <c r="H45" s="318">
        <v>5</v>
      </c>
      <c r="I45" s="319" t="s">
        <v>207</v>
      </c>
      <c r="J45" s="319" t="s">
        <v>386</v>
      </c>
      <c r="K45" s="317" t="s">
        <v>149</v>
      </c>
      <c r="L45" s="317" t="s">
        <v>217</v>
      </c>
      <c r="M45" s="317" t="s">
        <v>151</v>
      </c>
      <c r="N45" s="317" t="s">
        <v>151</v>
      </c>
      <c r="O45" s="320" t="s">
        <v>151</v>
      </c>
      <c r="P45" s="317" t="s">
        <v>126</v>
      </c>
      <c r="Q45" s="319" t="s">
        <v>228</v>
      </c>
      <c r="R45" s="321" t="s">
        <v>242</v>
      </c>
      <c r="S45" s="321" t="s">
        <v>244</v>
      </c>
      <c r="T45" s="321"/>
      <c r="U45" s="321"/>
      <c r="V45" s="316"/>
      <c r="W45" s="319" t="s">
        <v>387</v>
      </c>
      <c r="X45" s="322" t="s">
        <v>388</v>
      </c>
      <c r="Z45" s="88"/>
      <c r="AA45" s="89"/>
      <c r="AB45" s="89"/>
      <c r="AC45" s="89"/>
      <c r="AD45" s="89"/>
      <c r="AE45" s="89"/>
      <c r="AF45" s="89"/>
      <c r="AG45" s="89"/>
      <c r="AH45" s="89"/>
      <c r="AI45" s="89"/>
      <c r="AJ45" s="90"/>
      <c r="AK45" s="39" t="s">
        <v>113</v>
      </c>
    </row>
    <row r="46" spans="2:37" s="39" customFormat="1" ht="38.4">
      <c r="B46" s="195"/>
      <c r="C46" s="313">
        <v>45572</v>
      </c>
      <c r="D46" s="192" t="str">
        <f t="shared" si="0"/>
        <v>月</v>
      </c>
      <c r="E46" s="315">
        <v>0.62361111111111112</v>
      </c>
      <c r="F46" s="316" t="s">
        <v>378</v>
      </c>
      <c r="G46" s="317" t="s">
        <v>188</v>
      </c>
      <c r="H46" s="318">
        <v>3</v>
      </c>
      <c r="I46" s="319" t="s">
        <v>207</v>
      </c>
      <c r="J46" s="319" t="s">
        <v>386</v>
      </c>
      <c r="K46" s="317" t="s">
        <v>208</v>
      </c>
      <c r="L46" s="317" t="s">
        <v>209</v>
      </c>
      <c r="M46" s="317" t="s">
        <v>151</v>
      </c>
      <c r="N46" s="317" t="s">
        <v>151</v>
      </c>
      <c r="O46" s="320" t="s">
        <v>151</v>
      </c>
      <c r="P46" s="317" t="s">
        <v>126</v>
      </c>
      <c r="Q46" s="319" t="s">
        <v>210</v>
      </c>
      <c r="R46" s="321" t="s">
        <v>241</v>
      </c>
      <c r="S46" s="321" t="s">
        <v>244</v>
      </c>
      <c r="T46" s="321"/>
      <c r="U46" s="321"/>
      <c r="V46" s="316"/>
      <c r="W46" s="319" t="s">
        <v>389</v>
      </c>
      <c r="X46" s="322" t="s">
        <v>390</v>
      </c>
      <c r="Z46" s="88"/>
      <c r="AA46" s="89"/>
      <c r="AB46" s="89"/>
      <c r="AC46" s="89"/>
      <c r="AD46" s="89"/>
      <c r="AE46" s="89"/>
      <c r="AF46" s="89"/>
      <c r="AG46" s="89"/>
      <c r="AH46" s="89"/>
      <c r="AI46" s="89"/>
      <c r="AJ46" s="90"/>
      <c r="AK46" s="39" t="s">
        <v>113</v>
      </c>
    </row>
    <row r="47" spans="2:37" s="39" customFormat="1" ht="19.2">
      <c r="B47" s="195"/>
      <c r="C47" s="313">
        <v>45572</v>
      </c>
      <c r="D47" s="192" t="str">
        <f t="shared" si="0"/>
        <v>月</v>
      </c>
      <c r="E47" s="315">
        <v>0.62569444444444444</v>
      </c>
      <c r="F47" s="316" t="s">
        <v>378</v>
      </c>
      <c r="G47" s="317" t="s">
        <v>188</v>
      </c>
      <c r="H47" s="318">
        <v>3</v>
      </c>
      <c r="I47" s="319" t="s">
        <v>207</v>
      </c>
      <c r="J47" s="319" t="s">
        <v>386</v>
      </c>
      <c r="K47" s="317" t="s">
        <v>167</v>
      </c>
      <c r="L47" s="317" t="s">
        <v>209</v>
      </c>
      <c r="M47" s="317" t="s">
        <v>126</v>
      </c>
      <c r="N47" s="317" t="s">
        <v>126</v>
      </c>
      <c r="O47" s="320" t="s">
        <v>151</v>
      </c>
      <c r="P47" s="317" t="s">
        <v>126</v>
      </c>
      <c r="Q47" s="319" t="s">
        <v>210</v>
      </c>
      <c r="R47" s="321" t="s">
        <v>241</v>
      </c>
      <c r="S47" s="321" t="s">
        <v>249</v>
      </c>
      <c r="T47" s="321"/>
      <c r="U47" s="321"/>
      <c r="V47" s="316"/>
      <c r="W47" s="319"/>
      <c r="X47" s="322"/>
      <c r="Z47" s="88"/>
      <c r="AA47" s="89"/>
      <c r="AB47" s="89"/>
      <c r="AC47" s="89"/>
      <c r="AD47" s="89"/>
      <c r="AE47" s="89"/>
      <c r="AF47" s="89"/>
      <c r="AG47" s="89"/>
      <c r="AH47" s="89"/>
      <c r="AI47" s="89"/>
      <c r="AJ47" s="90"/>
      <c r="AK47" s="39" t="s">
        <v>113</v>
      </c>
    </row>
    <row r="48" spans="2:37" s="39" customFormat="1" ht="19.2">
      <c r="B48" s="195"/>
      <c r="C48" s="313">
        <v>45572</v>
      </c>
      <c r="D48" s="192" t="str">
        <f t="shared" si="0"/>
        <v>月</v>
      </c>
      <c r="E48" s="315">
        <v>0.62708333333333333</v>
      </c>
      <c r="F48" s="316" t="s">
        <v>378</v>
      </c>
      <c r="G48" s="317" t="s">
        <v>188</v>
      </c>
      <c r="H48" s="318">
        <v>5</v>
      </c>
      <c r="I48" s="319" t="s">
        <v>207</v>
      </c>
      <c r="J48" s="319" t="s">
        <v>386</v>
      </c>
      <c r="K48" s="317" t="s">
        <v>167</v>
      </c>
      <c r="L48" s="317" t="s">
        <v>150</v>
      </c>
      <c r="M48" s="317" t="s">
        <v>126</v>
      </c>
      <c r="N48" s="317" t="s">
        <v>126</v>
      </c>
      <c r="O48" s="320" t="s">
        <v>151</v>
      </c>
      <c r="P48" s="317" t="s">
        <v>126</v>
      </c>
      <c r="Q48" s="319" t="s">
        <v>155</v>
      </c>
      <c r="R48" s="321" t="s">
        <v>242</v>
      </c>
      <c r="S48" s="321" t="s">
        <v>249</v>
      </c>
      <c r="T48" s="321"/>
      <c r="U48" s="321"/>
      <c r="V48" s="316"/>
      <c r="W48" s="319"/>
      <c r="X48" s="322"/>
      <c r="Z48" s="88"/>
      <c r="AA48" s="89"/>
      <c r="AB48" s="89"/>
      <c r="AC48" s="89"/>
      <c r="AD48" s="89"/>
      <c r="AE48" s="89"/>
      <c r="AF48" s="89"/>
      <c r="AG48" s="89"/>
      <c r="AH48" s="89"/>
      <c r="AI48" s="89"/>
      <c r="AJ48" s="90"/>
      <c r="AK48" s="39" t="s">
        <v>113</v>
      </c>
    </row>
    <row r="49" spans="2:37" s="39" customFormat="1" ht="19.2">
      <c r="B49" s="195"/>
      <c r="C49" s="313">
        <v>45572</v>
      </c>
      <c r="D49" s="192" t="str">
        <f t="shared" si="0"/>
        <v>月</v>
      </c>
      <c r="E49" s="315">
        <v>0.63472222222222219</v>
      </c>
      <c r="F49" s="316" t="s">
        <v>378</v>
      </c>
      <c r="G49" s="317" t="s">
        <v>188</v>
      </c>
      <c r="H49" s="318">
        <v>5</v>
      </c>
      <c r="I49" s="319" t="s">
        <v>207</v>
      </c>
      <c r="J49" s="319" t="s">
        <v>386</v>
      </c>
      <c r="K49" s="317" t="s">
        <v>149</v>
      </c>
      <c r="L49" s="317" t="s">
        <v>209</v>
      </c>
      <c r="M49" s="317" t="s">
        <v>151</v>
      </c>
      <c r="N49" s="317" t="s">
        <v>151</v>
      </c>
      <c r="O49" s="320" t="s">
        <v>151</v>
      </c>
      <c r="P49" s="317" t="s">
        <v>126</v>
      </c>
      <c r="Q49" s="319" t="s">
        <v>210</v>
      </c>
      <c r="R49" s="321" t="s">
        <v>242</v>
      </c>
      <c r="S49" s="321" t="s">
        <v>245</v>
      </c>
      <c r="T49" s="321"/>
      <c r="U49" s="321"/>
      <c r="V49" s="316"/>
      <c r="W49" s="319"/>
      <c r="X49" s="322"/>
      <c r="Z49" s="88"/>
      <c r="AA49" s="89"/>
      <c r="AB49" s="89"/>
      <c r="AC49" s="89"/>
      <c r="AD49" s="89"/>
      <c r="AE49" s="89"/>
      <c r="AF49" s="89"/>
      <c r="AG49" s="89"/>
      <c r="AH49" s="89"/>
      <c r="AI49" s="89"/>
      <c r="AJ49" s="90"/>
      <c r="AK49" s="39" t="s">
        <v>113</v>
      </c>
    </row>
    <row r="50" spans="2:37" s="39" customFormat="1" ht="19.2">
      <c r="B50" s="195"/>
      <c r="C50" s="313">
        <v>45572</v>
      </c>
      <c r="D50" s="192" t="str">
        <f t="shared" si="0"/>
        <v>月</v>
      </c>
      <c r="E50" s="315">
        <v>0.63541666666666663</v>
      </c>
      <c r="F50" s="316" t="s">
        <v>378</v>
      </c>
      <c r="G50" s="317" t="s">
        <v>188</v>
      </c>
      <c r="H50" s="318">
        <v>3</v>
      </c>
      <c r="I50" s="319" t="s">
        <v>207</v>
      </c>
      <c r="J50" s="319" t="s">
        <v>386</v>
      </c>
      <c r="K50" s="317" t="s">
        <v>167</v>
      </c>
      <c r="L50" s="317" t="s">
        <v>209</v>
      </c>
      <c r="M50" s="317" t="s">
        <v>126</v>
      </c>
      <c r="N50" s="317" t="s">
        <v>126</v>
      </c>
      <c r="O50" s="320" t="s">
        <v>151</v>
      </c>
      <c r="P50" s="317" t="s">
        <v>126</v>
      </c>
      <c r="Q50" s="319" t="s">
        <v>210</v>
      </c>
      <c r="R50" s="321" t="s">
        <v>241</v>
      </c>
      <c r="S50" s="321" t="s">
        <v>244</v>
      </c>
      <c r="T50" s="321"/>
      <c r="U50" s="321"/>
      <c r="V50" s="316"/>
      <c r="W50" s="319" t="s">
        <v>391</v>
      </c>
      <c r="X50" s="322"/>
      <c r="Z50" s="88"/>
      <c r="AA50" s="89"/>
      <c r="AB50" s="89"/>
      <c r="AC50" s="89"/>
      <c r="AD50" s="89"/>
      <c r="AE50" s="89"/>
      <c r="AF50" s="89"/>
      <c r="AG50" s="89"/>
      <c r="AH50" s="89"/>
      <c r="AI50" s="89"/>
      <c r="AJ50" s="90"/>
      <c r="AK50" s="39" t="s">
        <v>113</v>
      </c>
    </row>
    <row r="51" spans="2:37" s="39" customFormat="1" ht="19.2">
      <c r="B51" s="195"/>
      <c r="C51" s="313">
        <v>45575</v>
      </c>
      <c r="D51" s="192" t="str">
        <f t="shared" si="0"/>
        <v>木</v>
      </c>
      <c r="E51" s="315">
        <v>0.40833333333333333</v>
      </c>
      <c r="F51" s="316" t="s">
        <v>127</v>
      </c>
      <c r="G51" s="317" t="s">
        <v>188</v>
      </c>
      <c r="H51" s="318">
        <v>3</v>
      </c>
      <c r="I51" s="319" t="s">
        <v>207</v>
      </c>
      <c r="J51" s="319" t="s">
        <v>148</v>
      </c>
      <c r="K51" s="317" t="s">
        <v>149</v>
      </c>
      <c r="L51" s="317" t="s">
        <v>209</v>
      </c>
      <c r="M51" s="317" t="s">
        <v>151</v>
      </c>
      <c r="N51" s="317" t="s">
        <v>151</v>
      </c>
      <c r="O51" s="320" t="s">
        <v>126</v>
      </c>
      <c r="P51" s="317" t="s">
        <v>126</v>
      </c>
      <c r="Q51" s="319" t="s">
        <v>213</v>
      </c>
      <c r="R51" s="321" t="s">
        <v>242</v>
      </c>
      <c r="S51" s="321" t="s">
        <v>249</v>
      </c>
      <c r="T51" s="321"/>
      <c r="U51" s="321"/>
      <c r="V51" s="316"/>
      <c r="W51" s="319"/>
      <c r="X51" s="322"/>
      <c r="Z51" s="88"/>
      <c r="AA51" s="89"/>
      <c r="AB51" s="89"/>
      <c r="AC51" s="89"/>
      <c r="AD51" s="89"/>
      <c r="AE51" s="89"/>
      <c r="AF51" s="89"/>
      <c r="AG51" s="89"/>
      <c r="AH51" s="89"/>
      <c r="AI51" s="89"/>
      <c r="AJ51" s="90"/>
      <c r="AK51" s="39" t="s">
        <v>113</v>
      </c>
    </row>
    <row r="52" spans="2:37" s="39" customFormat="1" ht="19.2">
      <c r="B52" s="195"/>
      <c r="C52" s="314">
        <v>45575</v>
      </c>
      <c r="D52" s="192" t="str">
        <f t="shared" si="0"/>
        <v>木</v>
      </c>
      <c r="E52" s="315">
        <v>0.4152777777777778</v>
      </c>
      <c r="F52" s="316" t="s">
        <v>127</v>
      </c>
      <c r="G52" s="317" t="s">
        <v>188</v>
      </c>
      <c r="H52" s="318">
        <v>20</v>
      </c>
      <c r="I52" s="319" t="s">
        <v>207</v>
      </c>
      <c r="J52" s="319" t="s">
        <v>148</v>
      </c>
      <c r="K52" s="317" t="s">
        <v>149</v>
      </c>
      <c r="L52" s="317" t="s">
        <v>209</v>
      </c>
      <c r="M52" s="317" t="s">
        <v>151</v>
      </c>
      <c r="N52" s="317" t="s">
        <v>151</v>
      </c>
      <c r="O52" s="320" t="s">
        <v>126</v>
      </c>
      <c r="P52" s="317" t="s">
        <v>126</v>
      </c>
      <c r="Q52" s="319" t="s">
        <v>210</v>
      </c>
      <c r="R52" s="321" t="s">
        <v>242</v>
      </c>
      <c r="S52" s="321" t="s">
        <v>211</v>
      </c>
      <c r="T52" s="321"/>
      <c r="U52" s="321"/>
      <c r="V52" s="316"/>
      <c r="W52" s="319"/>
      <c r="X52" s="322"/>
      <c r="Z52" s="88"/>
      <c r="AA52" s="89"/>
      <c r="AB52" s="89"/>
      <c r="AC52" s="89"/>
      <c r="AD52" s="89"/>
      <c r="AE52" s="89"/>
      <c r="AF52" s="89"/>
      <c r="AG52" s="89"/>
      <c r="AH52" s="89"/>
      <c r="AI52" s="89"/>
      <c r="AJ52" s="90"/>
      <c r="AK52" s="39" t="s">
        <v>113</v>
      </c>
    </row>
    <row r="53" spans="2:37" s="39" customFormat="1" ht="19.2">
      <c r="B53" s="195"/>
      <c r="C53" s="314">
        <v>45575</v>
      </c>
      <c r="D53" s="192" t="str">
        <f t="shared" si="0"/>
        <v>木</v>
      </c>
      <c r="E53" s="315">
        <v>0.57013888888888886</v>
      </c>
      <c r="F53" s="316" t="s">
        <v>127</v>
      </c>
      <c r="G53" s="317" t="s">
        <v>188</v>
      </c>
      <c r="H53" s="318">
        <v>10</v>
      </c>
      <c r="I53" s="319" t="s">
        <v>207</v>
      </c>
      <c r="J53" s="319" t="s">
        <v>148</v>
      </c>
      <c r="K53" s="317" t="s">
        <v>149</v>
      </c>
      <c r="L53" s="317" t="s">
        <v>209</v>
      </c>
      <c r="M53" s="317" t="s">
        <v>151</v>
      </c>
      <c r="N53" s="317" t="s">
        <v>151</v>
      </c>
      <c r="O53" s="320" t="s">
        <v>151</v>
      </c>
      <c r="P53" s="317" t="s">
        <v>126</v>
      </c>
      <c r="Q53" s="319" t="s">
        <v>210</v>
      </c>
      <c r="R53" s="321" t="s">
        <v>242</v>
      </c>
      <c r="S53" s="321" t="s">
        <v>211</v>
      </c>
      <c r="T53" s="321"/>
      <c r="U53" s="321"/>
      <c r="V53" s="316"/>
      <c r="W53" s="319"/>
      <c r="X53" s="322"/>
      <c r="Z53" s="88"/>
      <c r="AA53" s="89"/>
      <c r="AB53" s="89"/>
      <c r="AC53" s="89"/>
      <c r="AD53" s="89"/>
      <c r="AE53" s="89"/>
      <c r="AF53" s="89"/>
      <c r="AG53" s="89"/>
      <c r="AH53" s="89"/>
      <c r="AI53" s="89"/>
      <c r="AJ53" s="90"/>
      <c r="AK53" s="39" t="s">
        <v>113</v>
      </c>
    </row>
    <row r="54" spans="2:37" s="39" customFormat="1" ht="19.2">
      <c r="B54" s="195"/>
      <c r="C54" s="314">
        <v>45575</v>
      </c>
      <c r="D54" s="192" t="str">
        <f t="shared" si="0"/>
        <v>木</v>
      </c>
      <c r="E54" s="315">
        <v>0.62777777777777777</v>
      </c>
      <c r="F54" s="316" t="s">
        <v>127</v>
      </c>
      <c r="G54" s="317" t="s">
        <v>188</v>
      </c>
      <c r="H54" s="318">
        <v>3</v>
      </c>
      <c r="I54" s="319" t="s">
        <v>207</v>
      </c>
      <c r="J54" s="319" t="s">
        <v>148</v>
      </c>
      <c r="K54" s="317" t="s">
        <v>149</v>
      </c>
      <c r="L54" s="317" t="s">
        <v>209</v>
      </c>
      <c r="M54" s="317" t="s">
        <v>151</v>
      </c>
      <c r="N54" s="317" t="s">
        <v>151</v>
      </c>
      <c r="O54" s="320" t="s">
        <v>126</v>
      </c>
      <c r="P54" s="317" t="s">
        <v>151</v>
      </c>
      <c r="Q54" s="319" t="s">
        <v>210</v>
      </c>
      <c r="R54" s="321" t="s">
        <v>241</v>
      </c>
      <c r="S54" s="321" t="s">
        <v>249</v>
      </c>
      <c r="T54" s="321"/>
      <c r="U54" s="321"/>
      <c r="V54" s="316"/>
      <c r="W54" s="319"/>
      <c r="X54" s="322"/>
      <c r="Z54" s="92"/>
      <c r="AA54" s="93"/>
      <c r="AB54" s="93"/>
      <c r="AC54" s="93"/>
      <c r="AD54" s="93"/>
      <c r="AE54" s="93"/>
      <c r="AF54" s="93"/>
      <c r="AG54" s="93"/>
      <c r="AH54" s="93"/>
      <c r="AI54" s="93"/>
      <c r="AJ54" s="94"/>
      <c r="AK54" s="39" t="s">
        <v>113</v>
      </c>
    </row>
    <row r="55" spans="2:37" s="39" customFormat="1" ht="19.2">
      <c r="B55" s="195"/>
      <c r="C55" s="314">
        <v>45579</v>
      </c>
      <c r="D55" s="192" t="str">
        <f t="shared" si="0"/>
        <v>月</v>
      </c>
      <c r="E55" s="315">
        <v>0.40694444444444444</v>
      </c>
      <c r="F55" s="316" t="s">
        <v>127</v>
      </c>
      <c r="G55" s="317" t="s">
        <v>188</v>
      </c>
      <c r="H55" s="318">
        <v>3</v>
      </c>
      <c r="I55" s="319" t="s">
        <v>207</v>
      </c>
      <c r="J55" s="319" t="s">
        <v>148</v>
      </c>
      <c r="K55" s="317" t="s">
        <v>149</v>
      </c>
      <c r="L55" s="317" t="s">
        <v>209</v>
      </c>
      <c r="M55" s="317" t="s">
        <v>126</v>
      </c>
      <c r="N55" s="317" t="s">
        <v>126</v>
      </c>
      <c r="O55" s="320" t="s">
        <v>151</v>
      </c>
      <c r="P55" s="317" t="s">
        <v>126</v>
      </c>
      <c r="Q55" s="319" t="s">
        <v>210</v>
      </c>
      <c r="R55" s="321" t="s">
        <v>241</v>
      </c>
      <c r="S55" s="321" t="s">
        <v>249</v>
      </c>
      <c r="T55" s="321"/>
      <c r="U55" s="321"/>
      <c r="V55" s="316"/>
      <c r="W55" s="319"/>
      <c r="X55" s="322"/>
      <c r="AK55" s="39" t="s">
        <v>113</v>
      </c>
    </row>
    <row r="56" spans="2:37" s="39" customFormat="1" ht="19.2">
      <c r="B56" s="195"/>
      <c r="C56" s="314">
        <v>45579</v>
      </c>
      <c r="D56" s="192" t="str">
        <f t="shared" si="0"/>
        <v>月</v>
      </c>
      <c r="E56" s="315">
        <v>0.40763888888888888</v>
      </c>
      <c r="F56" s="316" t="s">
        <v>127</v>
      </c>
      <c r="G56" s="317" t="s">
        <v>188</v>
      </c>
      <c r="H56" s="318">
        <v>3</v>
      </c>
      <c r="I56" s="319" t="s">
        <v>207</v>
      </c>
      <c r="J56" s="319" t="s">
        <v>148</v>
      </c>
      <c r="K56" s="317" t="s">
        <v>149</v>
      </c>
      <c r="L56" s="317" t="s">
        <v>209</v>
      </c>
      <c r="M56" s="317" t="s">
        <v>126</v>
      </c>
      <c r="N56" s="317" t="s">
        <v>126</v>
      </c>
      <c r="O56" s="320" t="s">
        <v>151</v>
      </c>
      <c r="P56" s="317" t="s">
        <v>126</v>
      </c>
      <c r="Q56" s="319" t="s">
        <v>210</v>
      </c>
      <c r="R56" s="321" t="s">
        <v>241</v>
      </c>
      <c r="S56" s="321" t="s">
        <v>249</v>
      </c>
      <c r="T56" s="321"/>
      <c r="U56" s="321"/>
      <c r="V56" s="316"/>
      <c r="W56" s="319"/>
      <c r="X56" s="322"/>
      <c r="AK56" s="39" t="s">
        <v>113</v>
      </c>
    </row>
    <row r="57" spans="2:37" s="39" customFormat="1" ht="19.2">
      <c r="B57" s="195"/>
      <c r="C57" s="314">
        <v>45579</v>
      </c>
      <c r="D57" s="192" t="str">
        <f t="shared" si="0"/>
        <v>月</v>
      </c>
      <c r="E57" s="315">
        <v>0.41319444444444442</v>
      </c>
      <c r="F57" s="316" t="s">
        <v>127</v>
      </c>
      <c r="G57" s="317" t="s">
        <v>188</v>
      </c>
      <c r="H57" s="318">
        <v>3</v>
      </c>
      <c r="I57" s="319" t="s">
        <v>207</v>
      </c>
      <c r="J57" s="319" t="s">
        <v>148</v>
      </c>
      <c r="K57" s="317" t="s">
        <v>167</v>
      </c>
      <c r="L57" s="317" t="s">
        <v>209</v>
      </c>
      <c r="M57" s="317" t="s">
        <v>151</v>
      </c>
      <c r="N57" s="317" t="s">
        <v>126</v>
      </c>
      <c r="O57" s="320" t="s">
        <v>151</v>
      </c>
      <c r="P57" s="317" t="s">
        <v>126</v>
      </c>
      <c r="Q57" s="319" t="s">
        <v>210</v>
      </c>
      <c r="R57" s="321" t="s">
        <v>241</v>
      </c>
      <c r="S57" s="321" t="s">
        <v>249</v>
      </c>
      <c r="T57" s="321"/>
      <c r="U57" s="321"/>
      <c r="V57" s="316"/>
      <c r="W57" s="319"/>
      <c r="X57" s="322"/>
      <c r="AK57" s="39" t="s">
        <v>113</v>
      </c>
    </row>
    <row r="58" spans="2:37" s="39" customFormat="1" ht="19.2">
      <c r="B58" s="195"/>
      <c r="C58" s="314">
        <v>45579</v>
      </c>
      <c r="D58" s="192" t="str">
        <f t="shared" si="0"/>
        <v>月</v>
      </c>
      <c r="E58" s="315">
        <v>0.4777777777777778</v>
      </c>
      <c r="F58" s="316" t="s">
        <v>127</v>
      </c>
      <c r="G58" s="317" t="s">
        <v>188</v>
      </c>
      <c r="H58" s="318">
        <v>3</v>
      </c>
      <c r="I58" s="319" t="s">
        <v>207</v>
      </c>
      <c r="J58" s="319" t="s">
        <v>148</v>
      </c>
      <c r="K58" s="317" t="s">
        <v>149</v>
      </c>
      <c r="L58" s="317" t="s">
        <v>209</v>
      </c>
      <c r="M58" s="317" t="s">
        <v>126</v>
      </c>
      <c r="N58" s="317" t="s">
        <v>126</v>
      </c>
      <c r="O58" s="320" t="s">
        <v>151</v>
      </c>
      <c r="P58" s="317" t="s">
        <v>126</v>
      </c>
      <c r="Q58" s="319" t="s">
        <v>210</v>
      </c>
      <c r="R58" s="321" t="s">
        <v>241</v>
      </c>
      <c r="S58" s="321" t="s">
        <v>249</v>
      </c>
      <c r="T58" s="321"/>
      <c r="U58" s="321"/>
      <c r="V58" s="316"/>
      <c r="W58" s="319"/>
      <c r="X58" s="322"/>
      <c r="AK58" s="39" t="s">
        <v>113</v>
      </c>
    </row>
    <row r="59" spans="2:37" s="39" customFormat="1" ht="19.2">
      <c r="B59" s="195"/>
      <c r="C59" s="314">
        <v>45579</v>
      </c>
      <c r="D59" s="192" t="str">
        <f t="shared" si="0"/>
        <v>月</v>
      </c>
      <c r="E59" s="315">
        <v>0.47916666666666669</v>
      </c>
      <c r="F59" s="316" t="s">
        <v>127</v>
      </c>
      <c r="G59" s="317" t="s">
        <v>188</v>
      </c>
      <c r="H59" s="318">
        <v>3</v>
      </c>
      <c r="I59" s="319" t="s">
        <v>207</v>
      </c>
      <c r="J59" s="319" t="s">
        <v>148</v>
      </c>
      <c r="K59" s="317" t="s">
        <v>149</v>
      </c>
      <c r="L59" s="317" t="s">
        <v>209</v>
      </c>
      <c r="M59" s="317" t="s">
        <v>126</v>
      </c>
      <c r="N59" s="317" t="s">
        <v>126</v>
      </c>
      <c r="O59" s="320" t="s">
        <v>151</v>
      </c>
      <c r="P59" s="317" t="s">
        <v>126</v>
      </c>
      <c r="Q59" s="319" t="s">
        <v>210</v>
      </c>
      <c r="R59" s="321" t="s">
        <v>241</v>
      </c>
      <c r="S59" s="321" t="s">
        <v>249</v>
      </c>
      <c r="T59" s="321"/>
      <c r="U59" s="321"/>
      <c r="V59" s="316"/>
      <c r="W59" s="319"/>
      <c r="X59" s="322"/>
      <c r="AK59" s="39" t="s">
        <v>113</v>
      </c>
    </row>
    <row r="60" spans="2:37" s="39" customFormat="1" ht="19.2">
      <c r="B60" s="195"/>
      <c r="C60" s="314">
        <v>45579</v>
      </c>
      <c r="D60" s="192" t="str">
        <f t="shared" si="0"/>
        <v>月</v>
      </c>
      <c r="E60" s="315">
        <v>0.55138888888888893</v>
      </c>
      <c r="F60" s="316" t="s">
        <v>127</v>
      </c>
      <c r="G60" s="317" t="s">
        <v>188</v>
      </c>
      <c r="H60" s="318">
        <v>3</v>
      </c>
      <c r="I60" s="319" t="s">
        <v>207</v>
      </c>
      <c r="J60" s="319" t="s">
        <v>148</v>
      </c>
      <c r="K60" s="317" t="s">
        <v>149</v>
      </c>
      <c r="L60" s="317" t="s">
        <v>209</v>
      </c>
      <c r="M60" s="317" t="s">
        <v>126</v>
      </c>
      <c r="N60" s="317" t="s">
        <v>126</v>
      </c>
      <c r="O60" s="320" t="s">
        <v>151</v>
      </c>
      <c r="P60" s="317" t="s">
        <v>126</v>
      </c>
      <c r="Q60" s="319" t="s">
        <v>210</v>
      </c>
      <c r="R60" s="321" t="s">
        <v>241</v>
      </c>
      <c r="S60" s="321" t="s">
        <v>249</v>
      </c>
      <c r="T60" s="321"/>
      <c r="U60" s="321"/>
      <c r="V60" s="316"/>
      <c r="W60" s="319"/>
      <c r="X60" s="322"/>
      <c r="AK60" s="39" t="s">
        <v>113</v>
      </c>
    </row>
    <row r="61" spans="2:37" s="39" customFormat="1" ht="19.2">
      <c r="B61" s="195"/>
      <c r="C61" s="314">
        <v>45579</v>
      </c>
      <c r="D61" s="192" t="str">
        <f t="shared" si="0"/>
        <v>月</v>
      </c>
      <c r="E61" s="315">
        <v>0.55208333333333337</v>
      </c>
      <c r="F61" s="316" t="s">
        <v>127</v>
      </c>
      <c r="G61" s="317" t="s">
        <v>188</v>
      </c>
      <c r="H61" s="318">
        <v>3</v>
      </c>
      <c r="I61" s="319" t="s">
        <v>207</v>
      </c>
      <c r="J61" s="319" t="s">
        <v>148</v>
      </c>
      <c r="K61" s="317" t="s">
        <v>149</v>
      </c>
      <c r="L61" s="317" t="s">
        <v>209</v>
      </c>
      <c r="M61" s="317" t="s">
        <v>126</v>
      </c>
      <c r="N61" s="317" t="s">
        <v>126</v>
      </c>
      <c r="O61" s="320" t="s">
        <v>151</v>
      </c>
      <c r="P61" s="317" t="s">
        <v>126</v>
      </c>
      <c r="Q61" s="319" t="s">
        <v>210</v>
      </c>
      <c r="R61" s="321" t="s">
        <v>241</v>
      </c>
      <c r="S61" s="321" t="s">
        <v>249</v>
      </c>
      <c r="T61" s="321"/>
      <c r="U61" s="321"/>
      <c r="V61" s="316"/>
      <c r="W61" s="319"/>
      <c r="X61" s="322"/>
      <c r="AK61" s="39" t="s">
        <v>113</v>
      </c>
    </row>
    <row r="62" spans="2:37" s="39" customFormat="1" ht="19.2">
      <c r="B62" s="195"/>
      <c r="C62" s="314">
        <v>45579</v>
      </c>
      <c r="D62" s="192" t="str">
        <f t="shared" si="0"/>
        <v>月</v>
      </c>
      <c r="E62" s="315">
        <v>0.5625</v>
      </c>
      <c r="F62" s="316" t="s">
        <v>127</v>
      </c>
      <c r="G62" s="317" t="s">
        <v>188</v>
      </c>
      <c r="H62" s="318">
        <v>3</v>
      </c>
      <c r="I62" s="319" t="s">
        <v>207</v>
      </c>
      <c r="J62" s="319" t="s">
        <v>148</v>
      </c>
      <c r="K62" s="317" t="s">
        <v>167</v>
      </c>
      <c r="L62" s="317" t="s">
        <v>209</v>
      </c>
      <c r="M62" s="317" t="s">
        <v>151</v>
      </c>
      <c r="N62" s="317" t="s">
        <v>151</v>
      </c>
      <c r="O62" s="320" t="s">
        <v>151</v>
      </c>
      <c r="P62" s="317" t="s">
        <v>126</v>
      </c>
      <c r="Q62" s="319" t="s">
        <v>210</v>
      </c>
      <c r="R62" s="321" t="s">
        <v>241</v>
      </c>
      <c r="S62" s="321" t="s">
        <v>246</v>
      </c>
      <c r="T62" s="321"/>
      <c r="U62" s="321"/>
      <c r="V62" s="316"/>
      <c r="W62" s="319"/>
      <c r="X62" s="322"/>
      <c r="AK62" s="39" t="s">
        <v>113</v>
      </c>
    </row>
    <row r="63" spans="2:37" s="39" customFormat="1" ht="19.2">
      <c r="B63" s="195"/>
      <c r="C63" s="314">
        <v>45579</v>
      </c>
      <c r="D63" s="192" t="str">
        <f t="shared" si="0"/>
        <v>月</v>
      </c>
      <c r="E63" s="315">
        <v>0.62430555555555556</v>
      </c>
      <c r="F63" s="316" t="s">
        <v>127</v>
      </c>
      <c r="G63" s="317" t="s">
        <v>188</v>
      </c>
      <c r="H63" s="318">
        <v>3</v>
      </c>
      <c r="I63" s="319" t="s">
        <v>207</v>
      </c>
      <c r="J63" s="319" t="s">
        <v>148</v>
      </c>
      <c r="K63" s="317" t="s">
        <v>149</v>
      </c>
      <c r="L63" s="317" t="s">
        <v>209</v>
      </c>
      <c r="M63" s="317" t="s">
        <v>126</v>
      </c>
      <c r="N63" s="317" t="s">
        <v>126</v>
      </c>
      <c r="O63" s="320" t="s">
        <v>151</v>
      </c>
      <c r="P63" s="317" t="s">
        <v>126</v>
      </c>
      <c r="Q63" s="319" t="s">
        <v>210</v>
      </c>
      <c r="R63" s="321" t="s">
        <v>241</v>
      </c>
      <c r="S63" s="321" t="s">
        <v>249</v>
      </c>
      <c r="T63" s="321"/>
      <c r="U63" s="321"/>
      <c r="V63" s="316"/>
      <c r="W63" s="319"/>
      <c r="X63" s="322"/>
      <c r="AK63" s="39" t="s">
        <v>113</v>
      </c>
    </row>
    <row r="64" spans="2:37" s="39" customFormat="1" ht="19.2">
      <c r="B64" s="195"/>
      <c r="C64" s="314">
        <v>45579</v>
      </c>
      <c r="D64" s="192" t="str">
        <f t="shared" si="0"/>
        <v>月</v>
      </c>
      <c r="E64" s="315">
        <v>0.625</v>
      </c>
      <c r="F64" s="316" t="s">
        <v>127</v>
      </c>
      <c r="G64" s="317" t="s">
        <v>188</v>
      </c>
      <c r="H64" s="318">
        <v>3</v>
      </c>
      <c r="I64" s="319" t="s">
        <v>207</v>
      </c>
      <c r="J64" s="319" t="s">
        <v>148</v>
      </c>
      <c r="K64" s="317" t="s">
        <v>149</v>
      </c>
      <c r="L64" s="317" t="s">
        <v>209</v>
      </c>
      <c r="M64" s="317" t="s">
        <v>126</v>
      </c>
      <c r="N64" s="317" t="s">
        <v>126</v>
      </c>
      <c r="O64" s="320" t="s">
        <v>151</v>
      </c>
      <c r="P64" s="317" t="s">
        <v>126</v>
      </c>
      <c r="Q64" s="319" t="s">
        <v>210</v>
      </c>
      <c r="R64" s="321" t="s">
        <v>241</v>
      </c>
      <c r="S64" s="321" t="s">
        <v>249</v>
      </c>
      <c r="T64" s="321"/>
      <c r="U64" s="321"/>
      <c r="V64" s="316"/>
      <c r="W64" s="319"/>
      <c r="X64" s="322"/>
      <c r="AK64" s="39" t="s">
        <v>113</v>
      </c>
    </row>
    <row r="65" spans="2:37" s="39" customFormat="1" ht="19.2">
      <c r="B65" s="195"/>
      <c r="C65" s="314">
        <v>45579</v>
      </c>
      <c r="D65" s="192" t="str">
        <f t="shared" si="0"/>
        <v>月</v>
      </c>
      <c r="E65" s="315">
        <v>0.62638888888888888</v>
      </c>
      <c r="F65" s="316" t="s">
        <v>127</v>
      </c>
      <c r="G65" s="317" t="s">
        <v>188</v>
      </c>
      <c r="H65" s="318">
        <v>3</v>
      </c>
      <c r="I65" s="319" t="s">
        <v>207</v>
      </c>
      <c r="J65" s="319" t="s">
        <v>148</v>
      </c>
      <c r="K65" s="317" t="s">
        <v>149</v>
      </c>
      <c r="L65" s="317" t="s">
        <v>150</v>
      </c>
      <c r="M65" s="317" t="s">
        <v>126</v>
      </c>
      <c r="N65" s="317" t="s">
        <v>126</v>
      </c>
      <c r="O65" s="320" t="s">
        <v>126</v>
      </c>
      <c r="P65" s="317" t="s">
        <v>126</v>
      </c>
      <c r="Q65" s="319" t="s">
        <v>210</v>
      </c>
      <c r="R65" s="321" t="s">
        <v>242</v>
      </c>
      <c r="S65" s="321" t="s">
        <v>249</v>
      </c>
      <c r="T65" s="321"/>
      <c r="U65" s="321"/>
      <c r="V65" s="316"/>
      <c r="W65" s="319"/>
      <c r="X65" s="322"/>
      <c r="AK65" s="39" t="s">
        <v>113</v>
      </c>
    </row>
    <row r="66" spans="2:37" s="39" customFormat="1" ht="19.2">
      <c r="B66" s="195"/>
      <c r="C66" s="314">
        <v>45582</v>
      </c>
      <c r="D66" s="192" t="str">
        <f t="shared" si="0"/>
        <v>木</v>
      </c>
      <c r="E66" s="315">
        <v>0.40208333333333335</v>
      </c>
      <c r="F66" s="316" t="s">
        <v>127</v>
      </c>
      <c r="G66" s="317" t="s">
        <v>188</v>
      </c>
      <c r="H66" s="318">
        <v>3</v>
      </c>
      <c r="I66" s="319" t="s">
        <v>207</v>
      </c>
      <c r="J66" s="319" t="s">
        <v>148</v>
      </c>
      <c r="K66" s="317" t="s">
        <v>167</v>
      </c>
      <c r="L66" s="317" t="s">
        <v>150</v>
      </c>
      <c r="M66" s="317" t="s">
        <v>151</v>
      </c>
      <c r="N66" s="317" t="s">
        <v>151</v>
      </c>
      <c r="O66" s="320" t="s">
        <v>151</v>
      </c>
      <c r="P66" s="317" t="s">
        <v>126</v>
      </c>
      <c r="Q66" s="319" t="s">
        <v>155</v>
      </c>
      <c r="R66" s="321" t="s">
        <v>242</v>
      </c>
      <c r="S66" s="321" t="s">
        <v>249</v>
      </c>
      <c r="T66" s="321"/>
      <c r="U66" s="321"/>
      <c r="V66" s="316"/>
      <c r="W66" s="319"/>
      <c r="X66" s="322"/>
      <c r="AK66" s="39" t="s">
        <v>113</v>
      </c>
    </row>
    <row r="67" spans="2:37" s="39" customFormat="1" ht="19.2">
      <c r="B67" s="195"/>
      <c r="C67" s="314">
        <v>45582</v>
      </c>
      <c r="D67" s="192" t="str">
        <f t="shared" si="0"/>
        <v>木</v>
      </c>
      <c r="E67" s="315">
        <v>0.40555555555555556</v>
      </c>
      <c r="F67" s="316" t="s">
        <v>127</v>
      </c>
      <c r="G67" s="317" t="s">
        <v>188</v>
      </c>
      <c r="H67" s="318">
        <v>3</v>
      </c>
      <c r="I67" s="319" t="s">
        <v>207</v>
      </c>
      <c r="J67" s="319" t="s">
        <v>148</v>
      </c>
      <c r="K67" s="317" t="s">
        <v>167</v>
      </c>
      <c r="L67" s="317" t="s">
        <v>150</v>
      </c>
      <c r="M67" s="317" t="s">
        <v>151</v>
      </c>
      <c r="N67" s="317" t="s">
        <v>126</v>
      </c>
      <c r="O67" s="320" t="s">
        <v>151</v>
      </c>
      <c r="P67" s="317" t="s">
        <v>126</v>
      </c>
      <c r="Q67" s="319" t="s">
        <v>155</v>
      </c>
      <c r="R67" s="321" t="s">
        <v>242</v>
      </c>
      <c r="S67" s="321" t="s">
        <v>249</v>
      </c>
      <c r="T67" s="321"/>
      <c r="U67" s="321"/>
      <c r="V67" s="316"/>
      <c r="W67" s="319"/>
      <c r="X67" s="322"/>
      <c r="AK67" s="39" t="s">
        <v>113</v>
      </c>
    </row>
    <row r="68" spans="2:37" s="39" customFormat="1" ht="19.2">
      <c r="B68" s="195"/>
      <c r="C68" s="314">
        <v>45582</v>
      </c>
      <c r="D68" s="192" t="str">
        <f t="shared" si="0"/>
        <v>木</v>
      </c>
      <c r="E68" s="315">
        <v>0.42708333333333331</v>
      </c>
      <c r="F68" s="316" t="s">
        <v>127</v>
      </c>
      <c r="G68" s="317" t="s">
        <v>188</v>
      </c>
      <c r="H68" s="318">
        <v>3</v>
      </c>
      <c r="I68" s="319" t="s">
        <v>207</v>
      </c>
      <c r="J68" s="319" t="s">
        <v>148</v>
      </c>
      <c r="K68" s="317" t="s">
        <v>167</v>
      </c>
      <c r="L68" s="317" t="s">
        <v>150</v>
      </c>
      <c r="M68" s="317" t="s">
        <v>151</v>
      </c>
      <c r="N68" s="317" t="s">
        <v>151</v>
      </c>
      <c r="O68" s="320" t="s">
        <v>151</v>
      </c>
      <c r="P68" s="317" t="s">
        <v>126</v>
      </c>
      <c r="Q68" s="319" t="s">
        <v>155</v>
      </c>
      <c r="R68" s="321" t="s">
        <v>242</v>
      </c>
      <c r="S68" s="321" t="s">
        <v>249</v>
      </c>
      <c r="T68" s="321"/>
      <c r="U68" s="321"/>
      <c r="V68" s="316"/>
      <c r="W68" s="319"/>
      <c r="X68" s="322"/>
      <c r="AK68" s="39" t="s">
        <v>113</v>
      </c>
    </row>
    <row r="69" spans="2:37" s="39" customFormat="1" ht="19.2">
      <c r="B69" s="195"/>
      <c r="C69" s="314">
        <v>45582</v>
      </c>
      <c r="D69" s="192" t="str">
        <f t="shared" si="0"/>
        <v>木</v>
      </c>
      <c r="E69" s="315">
        <v>0.4548611111111111</v>
      </c>
      <c r="F69" s="316" t="s">
        <v>127</v>
      </c>
      <c r="G69" s="317" t="s">
        <v>188</v>
      </c>
      <c r="H69" s="318">
        <v>3</v>
      </c>
      <c r="I69" s="319" t="s">
        <v>207</v>
      </c>
      <c r="J69" s="319" t="s">
        <v>148</v>
      </c>
      <c r="K69" s="317" t="s">
        <v>167</v>
      </c>
      <c r="L69" s="317" t="s">
        <v>150</v>
      </c>
      <c r="M69" s="317" t="s">
        <v>151</v>
      </c>
      <c r="N69" s="317" t="s">
        <v>151</v>
      </c>
      <c r="O69" s="320" t="s">
        <v>151</v>
      </c>
      <c r="P69" s="317" t="s">
        <v>126</v>
      </c>
      <c r="Q69" s="319" t="s">
        <v>155</v>
      </c>
      <c r="R69" s="321" t="s">
        <v>242</v>
      </c>
      <c r="S69" s="321" t="s">
        <v>249</v>
      </c>
      <c r="T69" s="321"/>
      <c r="U69" s="321"/>
      <c r="V69" s="316"/>
      <c r="W69" s="319"/>
      <c r="X69" s="322"/>
      <c r="AK69" s="39" t="s">
        <v>113</v>
      </c>
    </row>
    <row r="70" spans="2:37" s="39" customFormat="1" ht="19.2">
      <c r="B70" s="195"/>
      <c r="C70" s="314">
        <v>45582</v>
      </c>
      <c r="D70" s="192" t="str">
        <f t="shared" si="0"/>
        <v>木</v>
      </c>
      <c r="E70" s="315">
        <v>0.47430555555555554</v>
      </c>
      <c r="F70" s="316" t="s">
        <v>127</v>
      </c>
      <c r="G70" s="317" t="s">
        <v>188</v>
      </c>
      <c r="H70" s="318">
        <v>3</v>
      </c>
      <c r="I70" s="319" t="s">
        <v>207</v>
      </c>
      <c r="J70" s="319" t="s">
        <v>148</v>
      </c>
      <c r="K70" s="317" t="s">
        <v>167</v>
      </c>
      <c r="L70" s="317" t="s">
        <v>150</v>
      </c>
      <c r="M70" s="317" t="s">
        <v>151</v>
      </c>
      <c r="N70" s="317" t="s">
        <v>151</v>
      </c>
      <c r="O70" s="320" t="s">
        <v>151</v>
      </c>
      <c r="P70" s="317" t="s">
        <v>126</v>
      </c>
      <c r="Q70" s="319" t="s">
        <v>155</v>
      </c>
      <c r="R70" s="321" t="s">
        <v>242</v>
      </c>
      <c r="S70" s="321" t="s">
        <v>249</v>
      </c>
      <c r="T70" s="321"/>
      <c r="U70" s="321"/>
      <c r="V70" s="316"/>
      <c r="W70" s="319"/>
      <c r="X70" s="322"/>
      <c r="AK70" s="39" t="s">
        <v>113</v>
      </c>
    </row>
    <row r="71" spans="2:37" s="39" customFormat="1" ht="19.2">
      <c r="B71" s="195"/>
      <c r="C71" s="314">
        <v>45584</v>
      </c>
      <c r="D71" s="192" t="str">
        <f t="shared" si="0"/>
        <v>土</v>
      </c>
      <c r="E71" s="315">
        <v>0.4548611111111111</v>
      </c>
      <c r="F71" s="316" t="s">
        <v>378</v>
      </c>
      <c r="G71" s="317" t="s">
        <v>188</v>
      </c>
      <c r="H71" s="318">
        <v>30</v>
      </c>
      <c r="I71" s="319" t="s">
        <v>207</v>
      </c>
      <c r="J71" s="319" t="s">
        <v>386</v>
      </c>
      <c r="K71" s="317" t="s">
        <v>217</v>
      </c>
      <c r="L71" s="317" t="s">
        <v>217</v>
      </c>
      <c r="M71" s="317" t="s">
        <v>151</v>
      </c>
      <c r="N71" s="317" t="s">
        <v>151</v>
      </c>
      <c r="O71" s="320" t="s">
        <v>151</v>
      </c>
      <c r="P71" s="317" t="s">
        <v>126</v>
      </c>
      <c r="Q71" s="319" t="s">
        <v>228</v>
      </c>
      <c r="R71" s="321" t="s">
        <v>242</v>
      </c>
      <c r="S71" s="321" t="s">
        <v>244</v>
      </c>
      <c r="T71" s="321"/>
      <c r="U71" s="321"/>
      <c r="V71" s="316"/>
      <c r="W71" s="319"/>
      <c r="X71" s="322"/>
      <c r="AK71" s="39" t="s">
        <v>113</v>
      </c>
    </row>
    <row r="72" spans="2:37" s="39" customFormat="1" ht="19.2">
      <c r="B72" s="195"/>
      <c r="C72" s="314">
        <v>45584</v>
      </c>
      <c r="D72" s="192" t="str">
        <f t="shared" si="0"/>
        <v>土</v>
      </c>
      <c r="E72" s="315">
        <v>0.45555555555555555</v>
      </c>
      <c r="F72" s="316" t="s">
        <v>378</v>
      </c>
      <c r="G72" s="317" t="s">
        <v>188</v>
      </c>
      <c r="H72" s="318">
        <v>20</v>
      </c>
      <c r="I72" s="319" t="s">
        <v>207</v>
      </c>
      <c r="J72" s="319" t="s">
        <v>386</v>
      </c>
      <c r="K72" s="317" t="s">
        <v>167</v>
      </c>
      <c r="L72" s="317" t="s">
        <v>392</v>
      </c>
      <c r="M72" s="317" t="s">
        <v>126</v>
      </c>
      <c r="N72" s="317" t="s">
        <v>126</v>
      </c>
      <c r="O72" s="320" t="s">
        <v>126</v>
      </c>
      <c r="P72" s="317" t="s">
        <v>126</v>
      </c>
      <c r="Q72" s="319" t="s">
        <v>152</v>
      </c>
      <c r="R72" s="321" t="s">
        <v>242</v>
      </c>
      <c r="S72" s="321" t="s">
        <v>244</v>
      </c>
      <c r="T72" s="321"/>
      <c r="U72" s="321"/>
      <c r="V72" s="316"/>
      <c r="W72" s="319"/>
      <c r="X72" s="322"/>
      <c r="AK72" s="39" t="s">
        <v>113</v>
      </c>
    </row>
    <row r="73" spans="2:37" s="39" customFormat="1" ht="19.2">
      <c r="B73" s="195"/>
      <c r="C73" s="314">
        <v>45584</v>
      </c>
      <c r="D73" s="192" t="str">
        <f t="shared" si="0"/>
        <v>土</v>
      </c>
      <c r="E73" s="315">
        <v>0.47569444444444442</v>
      </c>
      <c r="F73" s="316" t="s">
        <v>378</v>
      </c>
      <c r="G73" s="317" t="s">
        <v>188</v>
      </c>
      <c r="H73" s="318">
        <v>30</v>
      </c>
      <c r="I73" s="319" t="s">
        <v>207</v>
      </c>
      <c r="J73" s="319" t="s">
        <v>386</v>
      </c>
      <c r="K73" s="317" t="s">
        <v>217</v>
      </c>
      <c r="L73" s="317" t="s">
        <v>217</v>
      </c>
      <c r="M73" s="317" t="s">
        <v>151</v>
      </c>
      <c r="N73" s="317" t="s">
        <v>151</v>
      </c>
      <c r="O73" s="320" t="s">
        <v>151</v>
      </c>
      <c r="P73" s="317" t="s">
        <v>126</v>
      </c>
      <c r="Q73" s="319" t="s">
        <v>228</v>
      </c>
      <c r="R73" s="321" t="s">
        <v>242</v>
      </c>
      <c r="S73" s="321" t="s">
        <v>244</v>
      </c>
      <c r="T73" s="321"/>
      <c r="U73" s="321"/>
      <c r="V73" s="316"/>
      <c r="W73" s="319"/>
      <c r="X73" s="322"/>
      <c r="AK73" s="39" t="s">
        <v>113</v>
      </c>
    </row>
    <row r="74" spans="2:37" s="39" customFormat="1" ht="19.2">
      <c r="B74" s="195"/>
      <c r="C74" s="314">
        <v>45584</v>
      </c>
      <c r="D74" s="192" t="str">
        <f t="shared" si="0"/>
        <v>土</v>
      </c>
      <c r="E74" s="315">
        <v>0.47569444444444442</v>
      </c>
      <c r="F74" s="316" t="s">
        <v>378</v>
      </c>
      <c r="G74" s="317" t="s">
        <v>188</v>
      </c>
      <c r="H74" s="318">
        <v>100</v>
      </c>
      <c r="I74" s="319" t="s">
        <v>207</v>
      </c>
      <c r="J74" s="319" t="s">
        <v>386</v>
      </c>
      <c r="K74" s="317" t="s">
        <v>167</v>
      </c>
      <c r="L74" s="317" t="s">
        <v>392</v>
      </c>
      <c r="M74" s="317" t="s">
        <v>126</v>
      </c>
      <c r="N74" s="317" t="s">
        <v>126</v>
      </c>
      <c r="O74" s="320" t="s">
        <v>151</v>
      </c>
      <c r="P74" s="317" t="s">
        <v>126</v>
      </c>
      <c r="Q74" s="319" t="s">
        <v>152</v>
      </c>
      <c r="R74" s="321" t="s">
        <v>242</v>
      </c>
      <c r="S74" s="321" t="s">
        <v>244</v>
      </c>
      <c r="T74" s="321"/>
      <c r="U74" s="321"/>
      <c r="V74" s="316"/>
      <c r="W74" s="319"/>
      <c r="X74" s="322"/>
      <c r="AK74" s="39" t="s">
        <v>113</v>
      </c>
    </row>
    <row r="75" spans="2:37" s="39" customFormat="1" ht="19.2">
      <c r="B75" s="195"/>
      <c r="C75" s="314">
        <v>45584</v>
      </c>
      <c r="D75" s="192" t="str">
        <f t="shared" si="0"/>
        <v>土</v>
      </c>
      <c r="E75" s="315">
        <v>0.48958333333333331</v>
      </c>
      <c r="F75" s="316" t="s">
        <v>378</v>
      </c>
      <c r="G75" s="317" t="s">
        <v>188</v>
      </c>
      <c r="H75" s="318">
        <v>5</v>
      </c>
      <c r="I75" s="319" t="s">
        <v>207</v>
      </c>
      <c r="J75" s="319" t="s">
        <v>386</v>
      </c>
      <c r="K75" s="317" t="s">
        <v>167</v>
      </c>
      <c r="L75" s="317" t="s">
        <v>209</v>
      </c>
      <c r="M75" s="317" t="s">
        <v>151</v>
      </c>
      <c r="N75" s="317" t="s">
        <v>126</v>
      </c>
      <c r="O75" s="320" t="s">
        <v>151</v>
      </c>
      <c r="P75" s="317" t="s">
        <v>126</v>
      </c>
      <c r="Q75" s="319" t="s">
        <v>210</v>
      </c>
      <c r="R75" s="321" t="s">
        <v>242</v>
      </c>
      <c r="S75" s="321" t="s">
        <v>245</v>
      </c>
      <c r="T75" s="321"/>
      <c r="U75" s="321"/>
      <c r="V75" s="316"/>
      <c r="W75" s="319"/>
      <c r="X75" s="322"/>
      <c r="AK75" s="39" t="s">
        <v>113</v>
      </c>
    </row>
    <row r="76" spans="2:37" s="39" customFormat="1" ht="19.2">
      <c r="B76" s="195"/>
      <c r="C76" s="314">
        <v>45586</v>
      </c>
      <c r="D76" s="192" t="str">
        <f t="shared" si="0"/>
        <v>月</v>
      </c>
      <c r="E76" s="315">
        <v>0.40416666666666667</v>
      </c>
      <c r="F76" s="316" t="s">
        <v>127</v>
      </c>
      <c r="G76" s="317" t="s">
        <v>188</v>
      </c>
      <c r="H76" s="318">
        <v>3</v>
      </c>
      <c r="I76" s="319" t="s">
        <v>207</v>
      </c>
      <c r="J76" s="319" t="s">
        <v>148</v>
      </c>
      <c r="K76" s="317" t="s">
        <v>167</v>
      </c>
      <c r="L76" s="317" t="s">
        <v>209</v>
      </c>
      <c r="M76" s="317" t="s">
        <v>126</v>
      </c>
      <c r="N76" s="317" t="s">
        <v>126</v>
      </c>
      <c r="O76" s="320" t="s">
        <v>151</v>
      </c>
      <c r="P76" s="317" t="s">
        <v>126</v>
      </c>
      <c r="Q76" s="319" t="s">
        <v>210</v>
      </c>
      <c r="R76" s="321" t="s">
        <v>241</v>
      </c>
      <c r="S76" s="321" t="s">
        <v>249</v>
      </c>
      <c r="T76" s="321"/>
      <c r="U76" s="321"/>
      <c r="V76" s="316"/>
      <c r="W76" s="319"/>
      <c r="X76" s="322"/>
      <c r="AK76" s="39" t="s">
        <v>113</v>
      </c>
    </row>
    <row r="77" spans="2:37" s="39" customFormat="1" ht="19.2">
      <c r="B77" s="195"/>
      <c r="C77" s="314">
        <v>45586</v>
      </c>
      <c r="D77" s="192" t="str">
        <f t="shared" si="0"/>
        <v>月</v>
      </c>
      <c r="E77" s="315">
        <v>0.40486111111111112</v>
      </c>
      <c r="F77" s="316" t="s">
        <v>127</v>
      </c>
      <c r="G77" s="317" t="s">
        <v>188</v>
      </c>
      <c r="H77" s="318">
        <v>3</v>
      </c>
      <c r="I77" s="319" t="s">
        <v>207</v>
      </c>
      <c r="J77" s="319" t="s">
        <v>148</v>
      </c>
      <c r="K77" s="317" t="s">
        <v>167</v>
      </c>
      <c r="L77" s="317" t="s">
        <v>209</v>
      </c>
      <c r="M77" s="317" t="s">
        <v>126</v>
      </c>
      <c r="N77" s="317" t="s">
        <v>126</v>
      </c>
      <c r="O77" s="320" t="s">
        <v>151</v>
      </c>
      <c r="P77" s="317" t="s">
        <v>126</v>
      </c>
      <c r="Q77" s="319" t="s">
        <v>210</v>
      </c>
      <c r="R77" s="321" t="s">
        <v>241</v>
      </c>
      <c r="S77" s="321" t="s">
        <v>249</v>
      </c>
      <c r="T77" s="321"/>
      <c r="U77" s="321"/>
      <c r="V77" s="316"/>
      <c r="W77" s="319"/>
      <c r="X77" s="322"/>
      <c r="AK77" s="39" t="s">
        <v>113</v>
      </c>
    </row>
    <row r="78" spans="2:37" s="39" customFormat="1" ht="19.2">
      <c r="B78" s="195"/>
      <c r="C78" s="314">
        <v>45586</v>
      </c>
      <c r="D78" s="192" t="str">
        <f t="shared" ref="D78:D348" si="1">IF($C78 &lt;&gt; "", IF(ISERROR(MATCH(C78, 祝日, 0)), TEXT($C78, "aaa"), "祝日"), "")</f>
        <v>月</v>
      </c>
      <c r="E78" s="315">
        <v>0.47291666666666665</v>
      </c>
      <c r="F78" s="316" t="s">
        <v>127</v>
      </c>
      <c r="G78" s="317" t="s">
        <v>188</v>
      </c>
      <c r="H78" s="318">
        <v>3</v>
      </c>
      <c r="I78" s="319" t="s">
        <v>207</v>
      </c>
      <c r="J78" s="319" t="s">
        <v>148</v>
      </c>
      <c r="K78" s="317" t="s">
        <v>217</v>
      </c>
      <c r="L78" s="317" t="s">
        <v>217</v>
      </c>
      <c r="M78" s="317" t="s">
        <v>151</v>
      </c>
      <c r="N78" s="317" t="s">
        <v>151</v>
      </c>
      <c r="O78" s="320" t="s">
        <v>151</v>
      </c>
      <c r="P78" s="317" t="s">
        <v>151</v>
      </c>
      <c r="Q78" s="319" t="s">
        <v>210</v>
      </c>
      <c r="R78" s="321" t="s">
        <v>204</v>
      </c>
      <c r="S78" s="321" t="s">
        <v>245</v>
      </c>
      <c r="T78" s="321"/>
      <c r="U78" s="321"/>
      <c r="V78" s="316"/>
      <c r="W78" s="319"/>
      <c r="X78" s="322"/>
      <c r="AK78" s="39" t="s">
        <v>113</v>
      </c>
    </row>
    <row r="79" spans="2:37" s="39" customFormat="1" ht="19.2">
      <c r="B79" s="195"/>
      <c r="C79" s="314">
        <v>45586</v>
      </c>
      <c r="D79" s="192" t="str">
        <f t="shared" si="1"/>
        <v>月</v>
      </c>
      <c r="E79" s="315">
        <v>0.4777777777777778</v>
      </c>
      <c r="F79" s="316" t="s">
        <v>127</v>
      </c>
      <c r="G79" s="317" t="s">
        <v>188</v>
      </c>
      <c r="H79" s="318">
        <v>3</v>
      </c>
      <c r="I79" s="319" t="s">
        <v>207</v>
      </c>
      <c r="J79" s="319" t="s">
        <v>148</v>
      </c>
      <c r="K79" s="317" t="s">
        <v>167</v>
      </c>
      <c r="L79" s="317" t="s">
        <v>209</v>
      </c>
      <c r="M79" s="317" t="s">
        <v>126</v>
      </c>
      <c r="N79" s="317" t="s">
        <v>126</v>
      </c>
      <c r="O79" s="320" t="s">
        <v>151</v>
      </c>
      <c r="P79" s="317" t="s">
        <v>126</v>
      </c>
      <c r="Q79" s="319" t="s">
        <v>210</v>
      </c>
      <c r="R79" s="321" t="s">
        <v>241</v>
      </c>
      <c r="S79" s="321" t="s">
        <v>249</v>
      </c>
      <c r="T79" s="321"/>
      <c r="U79" s="321"/>
      <c r="V79" s="316"/>
      <c r="W79" s="319"/>
      <c r="X79" s="322"/>
      <c r="AK79" s="39" t="s">
        <v>113</v>
      </c>
    </row>
    <row r="80" spans="2:37" s="39" customFormat="1" ht="19.2">
      <c r="B80" s="195"/>
      <c r="C80" s="314">
        <v>45586</v>
      </c>
      <c r="D80" s="192" t="str">
        <f t="shared" si="1"/>
        <v>月</v>
      </c>
      <c r="E80" s="315">
        <v>0.47847222222222224</v>
      </c>
      <c r="F80" s="316" t="s">
        <v>127</v>
      </c>
      <c r="G80" s="317" t="s">
        <v>188</v>
      </c>
      <c r="H80" s="318">
        <v>3</v>
      </c>
      <c r="I80" s="319" t="s">
        <v>207</v>
      </c>
      <c r="J80" s="319" t="s">
        <v>148</v>
      </c>
      <c r="K80" s="317" t="s">
        <v>167</v>
      </c>
      <c r="L80" s="317" t="s">
        <v>209</v>
      </c>
      <c r="M80" s="317" t="s">
        <v>126</v>
      </c>
      <c r="N80" s="317" t="s">
        <v>126</v>
      </c>
      <c r="O80" s="320" t="s">
        <v>151</v>
      </c>
      <c r="P80" s="317" t="s">
        <v>126</v>
      </c>
      <c r="Q80" s="319" t="s">
        <v>210</v>
      </c>
      <c r="R80" s="321" t="s">
        <v>241</v>
      </c>
      <c r="S80" s="321" t="s">
        <v>249</v>
      </c>
      <c r="T80" s="321"/>
      <c r="U80" s="321"/>
      <c r="V80" s="316"/>
      <c r="W80" s="319"/>
      <c r="X80" s="322"/>
      <c r="AK80" s="39" t="s">
        <v>113</v>
      </c>
    </row>
    <row r="81" spans="2:37" s="39" customFormat="1" ht="19.2">
      <c r="B81" s="195"/>
      <c r="C81" s="314">
        <v>45586</v>
      </c>
      <c r="D81" s="192" t="str">
        <f t="shared" si="1"/>
        <v>月</v>
      </c>
      <c r="E81" s="315">
        <v>0.55277777777777781</v>
      </c>
      <c r="F81" s="316" t="s">
        <v>127</v>
      </c>
      <c r="G81" s="317" t="s">
        <v>188</v>
      </c>
      <c r="H81" s="318">
        <v>3</v>
      </c>
      <c r="I81" s="319" t="s">
        <v>207</v>
      </c>
      <c r="J81" s="319" t="s">
        <v>148</v>
      </c>
      <c r="K81" s="317" t="s">
        <v>167</v>
      </c>
      <c r="L81" s="317" t="s">
        <v>209</v>
      </c>
      <c r="M81" s="317" t="s">
        <v>126</v>
      </c>
      <c r="N81" s="317" t="s">
        <v>126</v>
      </c>
      <c r="O81" s="320" t="s">
        <v>151</v>
      </c>
      <c r="P81" s="317" t="s">
        <v>126</v>
      </c>
      <c r="Q81" s="319" t="s">
        <v>210</v>
      </c>
      <c r="R81" s="321" t="s">
        <v>241</v>
      </c>
      <c r="S81" s="321" t="s">
        <v>249</v>
      </c>
      <c r="T81" s="321"/>
      <c r="U81" s="321"/>
      <c r="V81" s="316"/>
      <c r="W81" s="319"/>
      <c r="X81" s="322"/>
      <c r="AK81" s="39" t="s">
        <v>113</v>
      </c>
    </row>
    <row r="82" spans="2:37" s="39" customFormat="1" ht="19.2">
      <c r="B82" s="195"/>
      <c r="C82" s="314">
        <v>45586</v>
      </c>
      <c r="D82" s="192" t="str">
        <f t="shared" si="1"/>
        <v>月</v>
      </c>
      <c r="E82" s="315">
        <v>0.55347222222222225</v>
      </c>
      <c r="F82" s="316" t="s">
        <v>127</v>
      </c>
      <c r="G82" s="317" t="s">
        <v>188</v>
      </c>
      <c r="H82" s="318">
        <v>3</v>
      </c>
      <c r="I82" s="319" t="s">
        <v>207</v>
      </c>
      <c r="J82" s="319" t="s">
        <v>148</v>
      </c>
      <c r="K82" s="317" t="s">
        <v>167</v>
      </c>
      <c r="L82" s="317" t="s">
        <v>209</v>
      </c>
      <c r="M82" s="317" t="s">
        <v>126</v>
      </c>
      <c r="N82" s="317" t="s">
        <v>126</v>
      </c>
      <c r="O82" s="320" t="s">
        <v>151</v>
      </c>
      <c r="P82" s="317" t="s">
        <v>126</v>
      </c>
      <c r="Q82" s="319" t="s">
        <v>210</v>
      </c>
      <c r="R82" s="321" t="s">
        <v>241</v>
      </c>
      <c r="S82" s="321" t="s">
        <v>249</v>
      </c>
      <c r="T82" s="321"/>
      <c r="U82" s="321"/>
      <c r="V82" s="316"/>
      <c r="W82" s="319"/>
      <c r="X82" s="322"/>
      <c r="AK82" s="39" t="s">
        <v>113</v>
      </c>
    </row>
    <row r="83" spans="2:37" s="39" customFormat="1" ht="19.2">
      <c r="B83" s="195"/>
      <c r="C83" s="314">
        <v>45586</v>
      </c>
      <c r="D83" s="192" t="str">
        <f t="shared" si="1"/>
        <v>月</v>
      </c>
      <c r="E83" s="315">
        <v>0.62152777777777779</v>
      </c>
      <c r="F83" s="316" t="s">
        <v>127</v>
      </c>
      <c r="G83" s="317" t="s">
        <v>188</v>
      </c>
      <c r="H83" s="318">
        <v>3</v>
      </c>
      <c r="I83" s="319" t="s">
        <v>207</v>
      </c>
      <c r="J83" s="319" t="s">
        <v>148</v>
      </c>
      <c r="K83" s="317" t="s">
        <v>167</v>
      </c>
      <c r="L83" s="317" t="s">
        <v>209</v>
      </c>
      <c r="M83" s="317" t="s">
        <v>126</v>
      </c>
      <c r="N83" s="317" t="s">
        <v>126</v>
      </c>
      <c r="O83" s="320" t="s">
        <v>151</v>
      </c>
      <c r="P83" s="317" t="s">
        <v>126</v>
      </c>
      <c r="Q83" s="319" t="s">
        <v>210</v>
      </c>
      <c r="R83" s="321" t="s">
        <v>241</v>
      </c>
      <c r="S83" s="321" t="s">
        <v>249</v>
      </c>
      <c r="T83" s="321"/>
      <c r="U83" s="321"/>
      <c r="V83" s="316"/>
      <c r="W83" s="319"/>
      <c r="X83" s="322"/>
      <c r="AK83" s="39" t="s">
        <v>113</v>
      </c>
    </row>
    <row r="84" spans="2:37" s="39" customFormat="1" ht="19.2">
      <c r="B84" s="195"/>
      <c r="C84" s="314">
        <v>45586</v>
      </c>
      <c r="D84" s="192" t="str">
        <f t="shared" si="1"/>
        <v>月</v>
      </c>
      <c r="E84" s="315">
        <v>0.62152777777777779</v>
      </c>
      <c r="F84" s="316" t="s">
        <v>127</v>
      </c>
      <c r="G84" s="317" t="s">
        <v>188</v>
      </c>
      <c r="H84" s="318">
        <v>3</v>
      </c>
      <c r="I84" s="319" t="s">
        <v>207</v>
      </c>
      <c r="J84" s="319" t="s">
        <v>148</v>
      </c>
      <c r="K84" s="317" t="s">
        <v>167</v>
      </c>
      <c r="L84" s="317" t="s">
        <v>209</v>
      </c>
      <c r="M84" s="317" t="s">
        <v>126</v>
      </c>
      <c r="N84" s="317" t="s">
        <v>126</v>
      </c>
      <c r="O84" s="320" t="s">
        <v>151</v>
      </c>
      <c r="P84" s="317" t="s">
        <v>126</v>
      </c>
      <c r="Q84" s="319" t="s">
        <v>210</v>
      </c>
      <c r="R84" s="321" t="s">
        <v>241</v>
      </c>
      <c r="S84" s="321" t="s">
        <v>249</v>
      </c>
      <c r="T84" s="321"/>
      <c r="U84" s="321"/>
      <c r="V84" s="316"/>
      <c r="W84" s="319"/>
      <c r="X84" s="322"/>
      <c r="AK84" s="39" t="s">
        <v>113</v>
      </c>
    </row>
    <row r="85" spans="2:37" s="39" customFormat="1" ht="19.2">
      <c r="B85" s="195"/>
      <c r="C85" s="314">
        <v>45589</v>
      </c>
      <c r="D85" s="192" t="str">
        <f t="shared" si="1"/>
        <v>木</v>
      </c>
      <c r="E85" s="315">
        <v>0.40833333333333333</v>
      </c>
      <c r="F85" s="316" t="s">
        <v>127</v>
      </c>
      <c r="G85" s="317" t="s">
        <v>188</v>
      </c>
      <c r="H85" s="318">
        <v>3</v>
      </c>
      <c r="I85" s="319" t="s">
        <v>207</v>
      </c>
      <c r="J85" s="319" t="s">
        <v>148</v>
      </c>
      <c r="K85" s="317" t="s">
        <v>167</v>
      </c>
      <c r="L85" s="317" t="s">
        <v>150</v>
      </c>
      <c r="M85" s="317" t="s">
        <v>126</v>
      </c>
      <c r="N85" s="317" t="s">
        <v>126</v>
      </c>
      <c r="O85" s="320" t="s">
        <v>151</v>
      </c>
      <c r="P85" s="317" t="s">
        <v>126</v>
      </c>
      <c r="Q85" s="319" t="s">
        <v>155</v>
      </c>
      <c r="R85" s="321" t="s">
        <v>242</v>
      </c>
      <c r="S85" s="321" t="s">
        <v>249</v>
      </c>
      <c r="T85" s="321"/>
      <c r="U85" s="321"/>
      <c r="V85" s="316"/>
      <c r="W85" s="319"/>
      <c r="X85" s="322"/>
      <c r="AK85" s="39" t="s">
        <v>113</v>
      </c>
    </row>
    <row r="86" spans="2:37" s="39" customFormat="1" ht="19.2">
      <c r="B86" s="195"/>
      <c r="C86" s="314">
        <v>45589</v>
      </c>
      <c r="D86" s="192" t="str">
        <f t="shared" si="1"/>
        <v>木</v>
      </c>
      <c r="E86" s="315">
        <v>0.42708333333333331</v>
      </c>
      <c r="F86" s="316" t="s">
        <v>127</v>
      </c>
      <c r="G86" s="317" t="s">
        <v>188</v>
      </c>
      <c r="H86" s="318">
        <v>3</v>
      </c>
      <c r="I86" s="319" t="s">
        <v>207</v>
      </c>
      <c r="J86" s="319" t="s">
        <v>148</v>
      </c>
      <c r="K86" s="317" t="s">
        <v>167</v>
      </c>
      <c r="L86" s="317" t="s">
        <v>209</v>
      </c>
      <c r="M86" s="317" t="s">
        <v>126</v>
      </c>
      <c r="N86" s="317" t="s">
        <v>126</v>
      </c>
      <c r="O86" s="320" t="s">
        <v>151</v>
      </c>
      <c r="P86" s="317" t="s">
        <v>126</v>
      </c>
      <c r="Q86" s="319" t="s">
        <v>210</v>
      </c>
      <c r="R86" s="321" t="s">
        <v>242</v>
      </c>
      <c r="S86" s="321" t="s">
        <v>211</v>
      </c>
      <c r="T86" s="321"/>
      <c r="U86" s="321"/>
      <c r="V86" s="316"/>
      <c r="W86" s="319"/>
      <c r="X86" s="322"/>
      <c r="AK86" s="39" t="s">
        <v>113</v>
      </c>
    </row>
    <row r="87" spans="2:37" s="39" customFormat="1" ht="19.2">
      <c r="B87" s="195"/>
      <c r="C87" s="314">
        <v>45589</v>
      </c>
      <c r="D87" s="192" t="str">
        <f t="shared" si="1"/>
        <v>木</v>
      </c>
      <c r="E87" s="315">
        <v>0.48402777777777778</v>
      </c>
      <c r="F87" s="316" t="s">
        <v>127</v>
      </c>
      <c r="G87" s="317" t="s">
        <v>188</v>
      </c>
      <c r="H87" s="318">
        <v>3</v>
      </c>
      <c r="I87" s="319" t="s">
        <v>207</v>
      </c>
      <c r="J87" s="319" t="s">
        <v>148</v>
      </c>
      <c r="K87" s="317" t="s">
        <v>208</v>
      </c>
      <c r="L87" s="317" t="s">
        <v>209</v>
      </c>
      <c r="M87" s="317" t="s">
        <v>151</v>
      </c>
      <c r="N87" s="317" t="s">
        <v>151</v>
      </c>
      <c r="O87" s="320" t="s">
        <v>151</v>
      </c>
      <c r="P87" s="317" t="s">
        <v>126</v>
      </c>
      <c r="Q87" s="319" t="s">
        <v>210</v>
      </c>
      <c r="R87" s="321" t="s">
        <v>242</v>
      </c>
      <c r="S87" s="321" t="s">
        <v>245</v>
      </c>
      <c r="T87" s="321"/>
      <c r="U87" s="321"/>
      <c r="V87" s="316"/>
      <c r="W87" s="319"/>
      <c r="X87" s="322"/>
      <c r="AK87" s="39" t="s">
        <v>113</v>
      </c>
    </row>
    <row r="88" spans="2:37" s="39" customFormat="1" ht="19.2">
      <c r="B88" s="195"/>
      <c r="C88" s="314">
        <v>45591</v>
      </c>
      <c r="D88" s="192" t="str">
        <f t="shared" si="1"/>
        <v>土</v>
      </c>
      <c r="E88" s="315">
        <v>0.46875</v>
      </c>
      <c r="F88" s="316" t="s">
        <v>127</v>
      </c>
      <c r="G88" s="317" t="s">
        <v>188</v>
      </c>
      <c r="H88" s="318">
        <v>5</v>
      </c>
      <c r="I88" s="319" t="s">
        <v>207</v>
      </c>
      <c r="J88" s="319" t="s">
        <v>148</v>
      </c>
      <c r="K88" s="317" t="s">
        <v>149</v>
      </c>
      <c r="L88" s="317" t="s">
        <v>209</v>
      </c>
      <c r="M88" s="317" t="s">
        <v>151</v>
      </c>
      <c r="N88" s="317" t="s">
        <v>151</v>
      </c>
      <c r="O88" s="320" t="s">
        <v>151</v>
      </c>
      <c r="P88" s="317" t="s">
        <v>126</v>
      </c>
      <c r="Q88" s="319" t="s">
        <v>210</v>
      </c>
      <c r="R88" s="321" t="s">
        <v>242</v>
      </c>
      <c r="S88" s="321" t="s">
        <v>245</v>
      </c>
      <c r="T88" s="321"/>
      <c r="U88" s="321"/>
      <c r="V88" s="316"/>
      <c r="W88" s="319"/>
      <c r="X88" s="322"/>
    </row>
    <row r="89" spans="2:37" s="39" customFormat="1" ht="19.2">
      <c r="B89" s="195"/>
      <c r="C89" s="314">
        <v>45593</v>
      </c>
      <c r="D89" s="192" t="str">
        <f t="shared" si="1"/>
        <v>月</v>
      </c>
      <c r="E89" s="315">
        <v>0.40208333333333335</v>
      </c>
      <c r="F89" s="316" t="s">
        <v>127</v>
      </c>
      <c r="G89" s="317" t="s">
        <v>188</v>
      </c>
      <c r="H89" s="318">
        <v>5</v>
      </c>
      <c r="I89" s="319" t="s">
        <v>207</v>
      </c>
      <c r="J89" s="319" t="s">
        <v>148</v>
      </c>
      <c r="K89" s="317" t="s">
        <v>149</v>
      </c>
      <c r="L89" s="317" t="s">
        <v>209</v>
      </c>
      <c r="M89" s="317" t="s">
        <v>151</v>
      </c>
      <c r="N89" s="317" t="s">
        <v>151</v>
      </c>
      <c r="O89" s="320" t="s">
        <v>151</v>
      </c>
      <c r="P89" s="317" t="s">
        <v>126</v>
      </c>
      <c r="Q89" s="319" t="s">
        <v>210</v>
      </c>
      <c r="R89" s="321" t="s">
        <v>242</v>
      </c>
      <c r="S89" s="321" t="s">
        <v>245</v>
      </c>
      <c r="T89" s="321"/>
      <c r="U89" s="321"/>
      <c r="V89" s="316"/>
      <c r="W89" s="319"/>
      <c r="X89" s="322"/>
    </row>
    <row r="90" spans="2:37" s="39" customFormat="1" ht="19.2">
      <c r="B90" s="195"/>
      <c r="C90" s="314">
        <v>45593</v>
      </c>
      <c r="D90" s="192" t="str">
        <f t="shared" si="1"/>
        <v>月</v>
      </c>
      <c r="E90" s="315">
        <v>0.40208333333333335</v>
      </c>
      <c r="F90" s="316" t="s">
        <v>127</v>
      </c>
      <c r="G90" s="317" t="s">
        <v>188</v>
      </c>
      <c r="H90" s="318">
        <v>3</v>
      </c>
      <c r="I90" s="319" t="s">
        <v>207</v>
      </c>
      <c r="J90" s="319" t="s">
        <v>148</v>
      </c>
      <c r="K90" s="317" t="s">
        <v>167</v>
      </c>
      <c r="L90" s="317" t="s">
        <v>209</v>
      </c>
      <c r="M90" s="317" t="s">
        <v>126</v>
      </c>
      <c r="N90" s="317" t="s">
        <v>126</v>
      </c>
      <c r="O90" s="320" t="s">
        <v>151</v>
      </c>
      <c r="P90" s="317" t="s">
        <v>126</v>
      </c>
      <c r="Q90" s="319" t="s">
        <v>210</v>
      </c>
      <c r="R90" s="321" t="s">
        <v>241</v>
      </c>
      <c r="S90" s="321" t="s">
        <v>249</v>
      </c>
      <c r="T90" s="321"/>
      <c r="U90" s="321"/>
      <c r="V90" s="316"/>
      <c r="W90" s="319"/>
      <c r="X90" s="322"/>
    </row>
    <row r="91" spans="2:37" s="39" customFormat="1" ht="19.2">
      <c r="B91" s="195"/>
      <c r="C91" s="314">
        <v>45593</v>
      </c>
      <c r="D91" s="192" t="str">
        <f t="shared" si="1"/>
        <v>月</v>
      </c>
      <c r="E91" s="315">
        <v>0.40277777777777779</v>
      </c>
      <c r="F91" s="316" t="s">
        <v>127</v>
      </c>
      <c r="G91" s="317" t="s">
        <v>188</v>
      </c>
      <c r="H91" s="318">
        <v>3</v>
      </c>
      <c r="I91" s="319" t="s">
        <v>207</v>
      </c>
      <c r="J91" s="319" t="s">
        <v>148</v>
      </c>
      <c r="K91" s="317" t="s">
        <v>167</v>
      </c>
      <c r="L91" s="317" t="s">
        <v>209</v>
      </c>
      <c r="M91" s="317" t="s">
        <v>126</v>
      </c>
      <c r="N91" s="317" t="s">
        <v>126</v>
      </c>
      <c r="O91" s="320" t="s">
        <v>151</v>
      </c>
      <c r="P91" s="317" t="s">
        <v>126</v>
      </c>
      <c r="Q91" s="319" t="s">
        <v>210</v>
      </c>
      <c r="R91" s="321" t="s">
        <v>241</v>
      </c>
      <c r="S91" s="321" t="s">
        <v>249</v>
      </c>
      <c r="T91" s="321"/>
      <c r="U91" s="321"/>
      <c r="V91" s="316"/>
      <c r="W91" s="319"/>
      <c r="X91" s="322"/>
    </row>
    <row r="92" spans="2:37" s="39" customFormat="1" ht="19.2">
      <c r="B92" s="195"/>
      <c r="C92" s="314">
        <v>45593</v>
      </c>
      <c r="D92" s="192" t="str">
        <f t="shared" si="1"/>
        <v>月</v>
      </c>
      <c r="E92" s="315">
        <v>0.40833333333333333</v>
      </c>
      <c r="F92" s="316" t="s">
        <v>127</v>
      </c>
      <c r="G92" s="317" t="s">
        <v>188</v>
      </c>
      <c r="H92" s="318">
        <v>3</v>
      </c>
      <c r="I92" s="319" t="s">
        <v>207</v>
      </c>
      <c r="J92" s="319" t="s">
        <v>148</v>
      </c>
      <c r="K92" s="317" t="s">
        <v>167</v>
      </c>
      <c r="L92" s="317" t="s">
        <v>209</v>
      </c>
      <c r="M92" s="317" t="s">
        <v>126</v>
      </c>
      <c r="N92" s="317" t="s">
        <v>126</v>
      </c>
      <c r="O92" s="320" t="s">
        <v>151</v>
      </c>
      <c r="P92" s="317" t="s">
        <v>126</v>
      </c>
      <c r="Q92" s="319" t="s">
        <v>210</v>
      </c>
      <c r="R92" s="321" t="s">
        <v>241</v>
      </c>
      <c r="S92" s="321" t="s">
        <v>249</v>
      </c>
      <c r="T92" s="321"/>
      <c r="U92" s="321"/>
      <c r="V92" s="316"/>
      <c r="W92" s="319"/>
      <c r="X92" s="322"/>
    </row>
    <row r="93" spans="2:37" s="39" customFormat="1" ht="19.2">
      <c r="B93" s="195"/>
      <c r="C93" s="314">
        <v>45593</v>
      </c>
      <c r="D93" s="192" t="str">
        <f t="shared" si="1"/>
        <v>月</v>
      </c>
      <c r="E93" s="315">
        <v>0.40833333333333333</v>
      </c>
      <c r="F93" s="316" t="s">
        <v>127</v>
      </c>
      <c r="G93" s="317" t="s">
        <v>188</v>
      </c>
      <c r="H93" s="318">
        <v>3</v>
      </c>
      <c r="I93" s="319" t="s">
        <v>207</v>
      </c>
      <c r="J93" s="319" t="s">
        <v>148</v>
      </c>
      <c r="K93" s="317" t="s">
        <v>167</v>
      </c>
      <c r="L93" s="317" t="s">
        <v>209</v>
      </c>
      <c r="M93" s="317" t="s">
        <v>126</v>
      </c>
      <c r="N93" s="317" t="s">
        <v>126</v>
      </c>
      <c r="O93" s="320" t="s">
        <v>151</v>
      </c>
      <c r="P93" s="317" t="s">
        <v>126</v>
      </c>
      <c r="Q93" s="319" t="s">
        <v>210</v>
      </c>
      <c r="R93" s="321" t="s">
        <v>241</v>
      </c>
      <c r="S93" s="321" t="s">
        <v>249</v>
      </c>
      <c r="T93" s="321"/>
      <c r="U93" s="321"/>
      <c r="V93" s="316"/>
      <c r="W93" s="319"/>
      <c r="X93" s="322"/>
    </row>
    <row r="94" spans="2:37" s="39" customFormat="1" ht="19.2">
      <c r="B94" s="195"/>
      <c r="C94" s="314">
        <v>45593</v>
      </c>
      <c r="D94" s="192" t="str">
        <f t="shared" si="1"/>
        <v>月</v>
      </c>
      <c r="E94" s="315">
        <v>0.4201388888888889</v>
      </c>
      <c r="F94" s="316" t="s">
        <v>127</v>
      </c>
      <c r="G94" s="317" t="s">
        <v>188</v>
      </c>
      <c r="H94" s="318">
        <v>5</v>
      </c>
      <c r="I94" s="319" t="s">
        <v>207</v>
      </c>
      <c r="J94" s="319" t="s">
        <v>148</v>
      </c>
      <c r="K94" s="317" t="s">
        <v>217</v>
      </c>
      <c r="L94" s="317" t="s">
        <v>209</v>
      </c>
      <c r="M94" s="317" t="s">
        <v>151</v>
      </c>
      <c r="N94" s="317" t="s">
        <v>151</v>
      </c>
      <c r="O94" s="320" t="s">
        <v>151</v>
      </c>
      <c r="P94" s="317" t="s">
        <v>151</v>
      </c>
      <c r="Q94" s="319" t="s">
        <v>210</v>
      </c>
      <c r="R94" s="321" t="s">
        <v>242</v>
      </c>
      <c r="S94" s="321" t="s">
        <v>245</v>
      </c>
      <c r="T94" s="321"/>
      <c r="U94" s="321"/>
      <c r="V94" s="316"/>
      <c r="W94" s="319"/>
      <c r="X94" s="322"/>
    </row>
    <row r="95" spans="2:37" s="39" customFormat="1" ht="19.2">
      <c r="B95" s="195"/>
      <c r="C95" s="314">
        <v>45593</v>
      </c>
      <c r="D95" s="192" t="str">
        <f t="shared" si="1"/>
        <v>月</v>
      </c>
      <c r="E95" s="315">
        <v>0.42986111111111114</v>
      </c>
      <c r="F95" s="316" t="s">
        <v>127</v>
      </c>
      <c r="G95" s="317" t="s">
        <v>188</v>
      </c>
      <c r="H95" s="318">
        <v>3</v>
      </c>
      <c r="I95" s="319" t="s">
        <v>207</v>
      </c>
      <c r="J95" s="319" t="s">
        <v>148</v>
      </c>
      <c r="K95" s="317" t="s">
        <v>167</v>
      </c>
      <c r="L95" s="317" t="s">
        <v>209</v>
      </c>
      <c r="M95" s="317" t="s">
        <v>126</v>
      </c>
      <c r="N95" s="317" t="s">
        <v>126</v>
      </c>
      <c r="O95" s="320" t="s">
        <v>151</v>
      </c>
      <c r="P95" s="317" t="s">
        <v>126</v>
      </c>
      <c r="Q95" s="319" t="s">
        <v>210</v>
      </c>
      <c r="R95" s="321" t="s">
        <v>241</v>
      </c>
      <c r="S95" s="321" t="s">
        <v>249</v>
      </c>
      <c r="T95" s="321"/>
      <c r="U95" s="321"/>
      <c r="V95" s="316"/>
      <c r="W95" s="319"/>
      <c r="X95" s="322"/>
    </row>
    <row r="96" spans="2:37" s="39" customFormat="1" ht="19.2">
      <c r="B96" s="195"/>
      <c r="C96" s="314">
        <v>45593</v>
      </c>
      <c r="D96" s="192" t="str">
        <f t="shared" si="1"/>
        <v>月</v>
      </c>
      <c r="E96" s="315">
        <v>0.43055555555555558</v>
      </c>
      <c r="F96" s="316" t="s">
        <v>127</v>
      </c>
      <c r="G96" s="317" t="s">
        <v>188</v>
      </c>
      <c r="H96" s="318">
        <v>3</v>
      </c>
      <c r="I96" s="319" t="s">
        <v>207</v>
      </c>
      <c r="J96" s="319" t="s">
        <v>148</v>
      </c>
      <c r="K96" s="317" t="s">
        <v>167</v>
      </c>
      <c r="L96" s="317" t="s">
        <v>209</v>
      </c>
      <c r="M96" s="317" t="s">
        <v>126</v>
      </c>
      <c r="N96" s="317" t="s">
        <v>126</v>
      </c>
      <c r="O96" s="320" t="s">
        <v>151</v>
      </c>
      <c r="P96" s="317" t="s">
        <v>126</v>
      </c>
      <c r="Q96" s="319" t="s">
        <v>210</v>
      </c>
      <c r="R96" s="321" t="s">
        <v>241</v>
      </c>
      <c r="S96" s="321" t="s">
        <v>249</v>
      </c>
      <c r="T96" s="321"/>
      <c r="U96" s="321"/>
      <c r="V96" s="316"/>
      <c r="W96" s="319"/>
      <c r="X96" s="322"/>
    </row>
    <row r="97" spans="2:24" s="39" customFormat="1" ht="19.2">
      <c r="B97" s="195"/>
      <c r="C97" s="314">
        <v>45593</v>
      </c>
      <c r="D97" s="192" t="str">
        <f t="shared" si="1"/>
        <v>月</v>
      </c>
      <c r="E97" s="315">
        <v>0.4465277777777778</v>
      </c>
      <c r="F97" s="316" t="s">
        <v>127</v>
      </c>
      <c r="G97" s="317" t="s">
        <v>188</v>
      </c>
      <c r="H97" s="318">
        <v>100</v>
      </c>
      <c r="I97" s="319" t="s">
        <v>207</v>
      </c>
      <c r="J97" s="319" t="s">
        <v>148</v>
      </c>
      <c r="K97" s="317" t="s">
        <v>208</v>
      </c>
      <c r="L97" s="317" t="s">
        <v>217</v>
      </c>
      <c r="M97" s="317" t="s">
        <v>151</v>
      </c>
      <c r="N97" s="317" t="s">
        <v>126</v>
      </c>
      <c r="O97" s="320" t="s">
        <v>151</v>
      </c>
      <c r="P97" s="317" t="s">
        <v>126</v>
      </c>
      <c r="Q97" s="319" t="s">
        <v>152</v>
      </c>
      <c r="R97" s="321" t="s">
        <v>242</v>
      </c>
      <c r="S97" s="321" t="s">
        <v>217</v>
      </c>
      <c r="T97" s="321"/>
      <c r="U97" s="321"/>
      <c r="V97" s="316"/>
      <c r="W97" s="319" t="s">
        <v>393</v>
      </c>
      <c r="X97" s="322"/>
    </row>
    <row r="98" spans="2:24" s="39" customFormat="1" ht="19.2">
      <c r="B98" s="195"/>
      <c r="C98" s="314">
        <v>45593</v>
      </c>
      <c r="D98" s="192" t="str">
        <f t="shared" si="1"/>
        <v>月</v>
      </c>
      <c r="E98" s="315">
        <v>0.45694444444444443</v>
      </c>
      <c r="F98" s="316" t="s">
        <v>127</v>
      </c>
      <c r="G98" s="317" t="s">
        <v>188</v>
      </c>
      <c r="H98" s="318">
        <v>3</v>
      </c>
      <c r="I98" s="319" t="s">
        <v>207</v>
      </c>
      <c r="J98" s="319" t="s">
        <v>148</v>
      </c>
      <c r="K98" s="317" t="s">
        <v>167</v>
      </c>
      <c r="L98" s="317" t="s">
        <v>209</v>
      </c>
      <c r="M98" s="317" t="s">
        <v>126</v>
      </c>
      <c r="N98" s="317" t="s">
        <v>126</v>
      </c>
      <c r="O98" s="320" t="s">
        <v>151</v>
      </c>
      <c r="P98" s="317" t="s">
        <v>126</v>
      </c>
      <c r="Q98" s="319" t="s">
        <v>210</v>
      </c>
      <c r="R98" s="321" t="s">
        <v>241</v>
      </c>
      <c r="S98" s="321" t="s">
        <v>249</v>
      </c>
      <c r="T98" s="321"/>
      <c r="U98" s="321"/>
      <c r="V98" s="316"/>
      <c r="W98" s="319"/>
      <c r="X98" s="322"/>
    </row>
    <row r="99" spans="2:24" s="39" customFormat="1" ht="19.2">
      <c r="B99" s="195"/>
      <c r="C99" s="314">
        <v>45593</v>
      </c>
      <c r="D99" s="192" t="str">
        <f t="shared" si="1"/>
        <v>月</v>
      </c>
      <c r="E99" s="315">
        <v>0.45763888888888887</v>
      </c>
      <c r="F99" s="316" t="s">
        <v>127</v>
      </c>
      <c r="G99" s="317" t="s">
        <v>188</v>
      </c>
      <c r="H99" s="318">
        <v>3</v>
      </c>
      <c r="I99" s="319" t="s">
        <v>207</v>
      </c>
      <c r="J99" s="319" t="s">
        <v>148</v>
      </c>
      <c r="K99" s="317" t="s">
        <v>167</v>
      </c>
      <c r="L99" s="317" t="s">
        <v>209</v>
      </c>
      <c r="M99" s="317" t="s">
        <v>126</v>
      </c>
      <c r="N99" s="317" t="s">
        <v>126</v>
      </c>
      <c r="O99" s="320" t="s">
        <v>151</v>
      </c>
      <c r="P99" s="317" t="s">
        <v>126</v>
      </c>
      <c r="Q99" s="319" t="s">
        <v>210</v>
      </c>
      <c r="R99" s="321" t="s">
        <v>241</v>
      </c>
      <c r="S99" s="321" t="s">
        <v>249</v>
      </c>
      <c r="T99" s="321"/>
      <c r="U99" s="321"/>
      <c r="V99" s="316"/>
      <c r="W99" s="319"/>
      <c r="X99" s="322"/>
    </row>
    <row r="100" spans="2:24" s="39" customFormat="1" ht="19.2">
      <c r="B100" s="195"/>
      <c r="C100" s="314">
        <v>45593</v>
      </c>
      <c r="D100" s="192" t="str">
        <f t="shared" si="1"/>
        <v>月</v>
      </c>
      <c r="E100" s="315">
        <v>0.46319444444444446</v>
      </c>
      <c r="F100" s="316" t="s">
        <v>127</v>
      </c>
      <c r="G100" s="317" t="s">
        <v>188</v>
      </c>
      <c r="H100" s="318">
        <v>3</v>
      </c>
      <c r="I100" s="319" t="s">
        <v>207</v>
      </c>
      <c r="J100" s="319" t="s">
        <v>148</v>
      </c>
      <c r="K100" s="317" t="s">
        <v>167</v>
      </c>
      <c r="L100" s="317" t="s">
        <v>209</v>
      </c>
      <c r="M100" s="317" t="s">
        <v>126</v>
      </c>
      <c r="N100" s="317" t="s">
        <v>126</v>
      </c>
      <c r="O100" s="320" t="s">
        <v>151</v>
      </c>
      <c r="P100" s="317" t="s">
        <v>126</v>
      </c>
      <c r="Q100" s="319" t="s">
        <v>210</v>
      </c>
      <c r="R100" s="321" t="s">
        <v>241</v>
      </c>
      <c r="S100" s="321" t="s">
        <v>249</v>
      </c>
      <c r="T100" s="321"/>
      <c r="U100" s="321"/>
      <c r="V100" s="316"/>
      <c r="W100" s="319"/>
      <c r="X100" s="322"/>
    </row>
    <row r="101" spans="2:24" s="39" customFormat="1" ht="19.2">
      <c r="B101" s="195"/>
      <c r="C101" s="314">
        <v>45593</v>
      </c>
      <c r="D101" s="192" t="str">
        <f t="shared" si="1"/>
        <v>月</v>
      </c>
      <c r="E101" s="315">
        <v>0.46736111111111112</v>
      </c>
      <c r="F101" s="316" t="s">
        <v>127</v>
      </c>
      <c r="G101" s="317" t="s">
        <v>188</v>
      </c>
      <c r="H101" s="318">
        <v>3</v>
      </c>
      <c r="I101" s="319" t="s">
        <v>207</v>
      </c>
      <c r="J101" s="319" t="s">
        <v>148</v>
      </c>
      <c r="K101" s="317" t="s">
        <v>167</v>
      </c>
      <c r="L101" s="317" t="s">
        <v>209</v>
      </c>
      <c r="M101" s="317" t="s">
        <v>151</v>
      </c>
      <c r="N101" s="317" t="s">
        <v>126</v>
      </c>
      <c r="O101" s="320" t="s">
        <v>151</v>
      </c>
      <c r="P101" s="317" t="s">
        <v>126</v>
      </c>
      <c r="Q101" s="319" t="s">
        <v>210</v>
      </c>
      <c r="R101" s="321" t="s">
        <v>204</v>
      </c>
      <c r="S101" s="321" t="s">
        <v>246</v>
      </c>
      <c r="T101" s="321"/>
      <c r="U101" s="321"/>
      <c r="V101" s="316"/>
      <c r="W101" s="319"/>
      <c r="X101" s="322"/>
    </row>
    <row r="102" spans="2:24" s="39" customFormat="1" ht="19.2">
      <c r="B102" s="195"/>
      <c r="C102" s="314">
        <v>45593</v>
      </c>
      <c r="D102" s="192" t="str">
        <f t="shared" si="1"/>
        <v>月</v>
      </c>
      <c r="E102" s="315">
        <v>0.47291666666666665</v>
      </c>
      <c r="F102" s="316" t="s">
        <v>127</v>
      </c>
      <c r="G102" s="317" t="s">
        <v>188</v>
      </c>
      <c r="H102" s="318">
        <v>5</v>
      </c>
      <c r="I102" s="319" t="s">
        <v>207</v>
      </c>
      <c r="J102" s="319" t="s">
        <v>148</v>
      </c>
      <c r="K102" s="317" t="s">
        <v>149</v>
      </c>
      <c r="L102" s="317" t="s">
        <v>209</v>
      </c>
      <c r="M102" s="317" t="s">
        <v>151</v>
      </c>
      <c r="N102" s="317" t="s">
        <v>151</v>
      </c>
      <c r="O102" s="320" t="s">
        <v>151</v>
      </c>
      <c r="P102" s="317" t="s">
        <v>151</v>
      </c>
      <c r="Q102" s="319" t="s">
        <v>210</v>
      </c>
      <c r="R102" s="321" t="s">
        <v>242</v>
      </c>
      <c r="S102" s="321" t="s">
        <v>245</v>
      </c>
      <c r="T102" s="321"/>
      <c r="U102" s="321"/>
      <c r="V102" s="316"/>
      <c r="W102" s="319"/>
      <c r="X102" s="322"/>
    </row>
    <row r="103" spans="2:24" s="39" customFormat="1" ht="19.2">
      <c r="B103" s="195"/>
      <c r="C103" s="314">
        <v>45593</v>
      </c>
      <c r="D103" s="192" t="str">
        <f t="shared" si="1"/>
        <v>月</v>
      </c>
      <c r="E103" s="315">
        <v>0.47430555555555554</v>
      </c>
      <c r="F103" s="316" t="s">
        <v>127</v>
      </c>
      <c r="G103" s="317" t="s">
        <v>188</v>
      </c>
      <c r="H103" s="318">
        <v>5</v>
      </c>
      <c r="I103" s="319" t="s">
        <v>207</v>
      </c>
      <c r="J103" s="319" t="s">
        <v>148</v>
      </c>
      <c r="K103" s="317" t="s">
        <v>149</v>
      </c>
      <c r="L103" s="317" t="s">
        <v>209</v>
      </c>
      <c r="M103" s="317" t="s">
        <v>151</v>
      </c>
      <c r="N103" s="317" t="s">
        <v>151</v>
      </c>
      <c r="O103" s="320" t="s">
        <v>151</v>
      </c>
      <c r="P103" s="317" t="s">
        <v>126</v>
      </c>
      <c r="Q103" s="319" t="s">
        <v>210</v>
      </c>
      <c r="R103" s="321" t="s">
        <v>242</v>
      </c>
      <c r="S103" s="321" t="s">
        <v>245</v>
      </c>
      <c r="T103" s="321"/>
      <c r="U103" s="321"/>
      <c r="V103" s="316"/>
      <c r="W103" s="319"/>
      <c r="X103" s="322"/>
    </row>
    <row r="104" spans="2:24" s="39" customFormat="1" ht="19.2">
      <c r="B104" s="195"/>
      <c r="C104" s="314">
        <v>45593</v>
      </c>
      <c r="D104" s="192" t="str">
        <f t="shared" si="1"/>
        <v>月</v>
      </c>
      <c r="E104" s="315">
        <v>0.55902777777777779</v>
      </c>
      <c r="F104" s="316" t="s">
        <v>216</v>
      </c>
      <c r="G104" s="317" t="s">
        <v>188</v>
      </c>
      <c r="H104" s="318">
        <v>3</v>
      </c>
      <c r="I104" s="319" t="s">
        <v>207</v>
      </c>
      <c r="J104" s="319" t="s">
        <v>148</v>
      </c>
      <c r="K104" s="317" t="s">
        <v>167</v>
      </c>
      <c r="L104" s="317" t="s">
        <v>209</v>
      </c>
      <c r="M104" s="317" t="s">
        <v>151</v>
      </c>
      <c r="N104" s="317" t="s">
        <v>151</v>
      </c>
      <c r="O104" s="320" t="s">
        <v>151</v>
      </c>
      <c r="P104" s="317" t="s">
        <v>126</v>
      </c>
      <c r="Q104" s="319" t="s">
        <v>210</v>
      </c>
      <c r="R104" s="321" t="s">
        <v>241</v>
      </c>
      <c r="S104" s="321" t="s">
        <v>249</v>
      </c>
      <c r="T104" s="321"/>
      <c r="U104" s="321"/>
      <c r="V104" s="316"/>
      <c r="W104" s="319"/>
      <c r="X104" s="322"/>
    </row>
    <row r="105" spans="2:24" s="39" customFormat="1" ht="19.2">
      <c r="B105" s="195"/>
      <c r="C105" s="314">
        <v>45593</v>
      </c>
      <c r="D105" s="192" t="str">
        <f t="shared" si="1"/>
        <v>月</v>
      </c>
      <c r="E105" s="315">
        <v>0.55902777777777779</v>
      </c>
      <c r="F105" s="316" t="s">
        <v>216</v>
      </c>
      <c r="G105" s="317" t="s">
        <v>188</v>
      </c>
      <c r="H105" s="318">
        <v>3</v>
      </c>
      <c r="I105" s="319" t="s">
        <v>207</v>
      </c>
      <c r="J105" s="319" t="s">
        <v>148</v>
      </c>
      <c r="K105" s="317" t="s">
        <v>167</v>
      </c>
      <c r="L105" s="317" t="s">
        <v>209</v>
      </c>
      <c r="M105" s="317" t="s">
        <v>151</v>
      </c>
      <c r="N105" s="317" t="s">
        <v>151</v>
      </c>
      <c r="O105" s="320" t="s">
        <v>151</v>
      </c>
      <c r="P105" s="317" t="s">
        <v>126</v>
      </c>
      <c r="Q105" s="319" t="s">
        <v>210</v>
      </c>
      <c r="R105" s="321" t="s">
        <v>241</v>
      </c>
      <c r="S105" s="321" t="s">
        <v>249</v>
      </c>
      <c r="T105" s="321"/>
      <c r="U105" s="321"/>
      <c r="V105" s="316"/>
      <c r="W105" s="319"/>
      <c r="X105" s="322"/>
    </row>
    <row r="106" spans="2:24" s="39" customFormat="1" ht="19.2">
      <c r="B106" s="195"/>
      <c r="C106" s="314">
        <v>45593</v>
      </c>
      <c r="D106" s="192" t="str">
        <f t="shared" si="1"/>
        <v>月</v>
      </c>
      <c r="E106" s="315">
        <v>0.56458333333333333</v>
      </c>
      <c r="F106" s="316" t="s">
        <v>216</v>
      </c>
      <c r="G106" s="317" t="s">
        <v>188</v>
      </c>
      <c r="H106" s="318">
        <v>3</v>
      </c>
      <c r="I106" s="319" t="s">
        <v>207</v>
      </c>
      <c r="J106" s="319" t="s">
        <v>148</v>
      </c>
      <c r="K106" s="317" t="s">
        <v>167</v>
      </c>
      <c r="L106" s="317" t="s">
        <v>209</v>
      </c>
      <c r="M106" s="317" t="s">
        <v>126</v>
      </c>
      <c r="N106" s="317" t="s">
        <v>126</v>
      </c>
      <c r="O106" s="320" t="s">
        <v>151</v>
      </c>
      <c r="P106" s="317" t="s">
        <v>126</v>
      </c>
      <c r="Q106" s="319" t="s">
        <v>152</v>
      </c>
      <c r="R106" s="321" t="s">
        <v>241</v>
      </c>
      <c r="S106" s="321" t="s">
        <v>249</v>
      </c>
      <c r="T106" s="321"/>
      <c r="U106" s="321"/>
      <c r="V106" s="316"/>
      <c r="W106" s="319"/>
      <c r="X106" s="322"/>
    </row>
    <row r="107" spans="2:24" s="39" customFormat="1" ht="19.2">
      <c r="B107" s="195"/>
      <c r="C107" s="314">
        <v>45593</v>
      </c>
      <c r="D107" s="192" t="str">
        <f t="shared" si="1"/>
        <v>月</v>
      </c>
      <c r="E107" s="315">
        <v>0.56666666666666665</v>
      </c>
      <c r="F107" s="316" t="s">
        <v>216</v>
      </c>
      <c r="G107" s="317" t="s">
        <v>188</v>
      </c>
      <c r="H107" s="318">
        <v>3</v>
      </c>
      <c r="I107" s="319" t="s">
        <v>207</v>
      </c>
      <c r="J107" s="319" t="s">
        <v>148</v>
      </c>
      <c r="K107" s="317" t="s">
        <v>167</v>
      </c>
      <c r="L107" s="317" t="s">
        <v>209</v>
      </c>
      <c r="M107" s="317" t="s">
        <v>126</v>
      </c>
      <c r="N107" s="317" t="s">
        <v>126</v>
      </c>
      <c r="O107" s="320" t="s">
        <v>151</v>
      </c>
      <c r="P107" s="317" t="s">
        <v>126</v>
      </c>
      <c r="Q107" s="319" t="s">
        <v>210</v>
      </c>
      <c r="R107" s="321" t="s">
        <v>241</v>
      </c>
      <c r="S107" s="321" t="s">
        <v>249</v>
      </c>
      <c r="T107" s="321"/>
      <c r="U107" s="321"/>
      <c r="V107" s="316"/>
      <c r="W107" s="319"/>
      <c r="X107" s="322"/>
    </row>
    <row r="108" spans="2:24" s="39" customFormat="1" ht="19.2">
      <c r="B108" s="195"/>
      <c r="C108" s="314">
        <v>45593</v>
      </c>
      <c r="D108" s="192" t="str">
        <f t="shared" si="1"/>
        <v>月</v>
      </c>
      <c r="E108" s="315">
        <v>0.56736111111111109</v>
      </c>
      <c r="F108" s="316" t="s">
        <v>216</v>
      </c>
      <c r="G108" s="317" t="s">
        <v>188</v>
      </c>
      <c r="H108" s="318">
        <v>5</v>
      </c>
      <c r="I108" s="319" t="s">
        <v>207</v>
      </c>
      <c r="J108" s="319" t="s">
        <v>148</v>
      </c>
      <c r="K108" s="317" t="s">
        <v>149</v>
      </c>
      <c r="L108" s="317" t="s">
        <v>209</v>
      </c>
      <c r="M108" s="317" t="s">
        <v>151</v>
      </c>
      <c r="N108" s="317" t="s">
        <v>151</v>
      </c>
      <c r="O108" s="320" t="s">
        <v>151</v>
      </c>
      <c r="P108" s="317" t="s">
        <v>126</v>
      </c>
      <c r="Q108" s="319" t="s">
        <v>210</v>
      </c>
      <c r="R108" s="321" t="s">
        <v>242</v>
      </c>
      <c r="S108" s="321" t="s">
        <v>245</v>
      </c>
      <c r="T108" s="321"/>
      <c r="U108" s="321"/>
      <c r="V108" s="316"/>
      <c r="W108" s="319"/>
      <c r="X108" s="322"/>
    </row>
    <row r="109" spans="2:24" s="39" customFormat="1" ht="19.2">
      <c r="B109" s="195"/>
      <c r="C109" s="314">
        <v>45593</v>
      </c>
      <c r="D109" s="192" t="str">
        <f t="shared" si="1"/>
        <v>月</v>
      </c>
      <c r="E109" s="315">
        <v>0.56874999999999998</v>
      </c>
      <c r="F109" s="316" t="s">
        <v>216</v>
      </c>
      <c r="G109" s="317" t="s">
        <v>188</v>
      </c>
      <c r="H109" s="318">
        <v>5</v>
      </c>
      <c r="I109" s="319" t="s">
        <v>207</v>
      </c>
      <c r="J109" s="319" t="s">
        <v>148</v>
      </c>
      <c r="K109" s="317" t="s">
        <v>149</v>
      </c>
      <c r="L109" s="317" t="s">
        <v>209</v>
      </c>
      <c r="M109" s="317" t="s">
        <v>151</v>
      </c>
      <c r="N109" s="317" t="s">
        <v>151</v>
      </c>
      <c r="O109" s="320" t="s">
        <v>151</v>
      </c>
      <c r="P109" s="317" t="s">
        <v>126</v>
      </c>
      <c r="Q109" s="319" t="s">
        <v>210</v>
      </c>
      <c r="R109" s="321" t="s">
        <v>242</v>
      </c>
      <c r="S109" s="321" t="s">
        <v>245</v>
      </c>
      <c r="T109" s="321"/>
      <c r="U109" s="321"/>
      <c r="V109" s="316"/>
      <c r="W109" s="319"/>
      <c r="X109" s="322"/>
    </row>
    <row r="110" spans="2:24" s="39" customFormat="1" ht="19.2">
      <c r="B110" s="195"/>
      <c r="C110" s="314">
        <v>45593</v>
      </c>
      <c r="D110" s="192" t="str">
        <f t="shared" si="1"/>
        <v>月</v>
      </c>
      <c r="E110" s="315">
        <v>0.57361111111111107</v>
      </c>
      <c r="F110" s="316" t="s">
        <v>216</v>
      </c>
      <c r="G110" s="317" t="s">
        <v>188</v>
      </c>
      <c r="H110" s="318">
        <v>10</v>
      </c>
      <c r="I110" s="319" t="s">
        <v>207</v>
      </c>
      <c r="J110" s="319" t="s">
        <v>148</v>
      </c>
      <c r="K110" s="317" t="s">
        <v>149</v>
      </c>
      <c r="L110" s="317" t="s">
        <v>209</v>
      </c>
      <c r="M110" s="317" t="s">
        <v>151</v>
      </c>
      <c r="N110" s="317" t="s">
        <v>151</v>
      </c>
      <c r="O110" s="320" t="s">
        <v>151</v>
      </c>
      <c r="P110" s="317" t="s">
        <v>151</v>
      </c>
      <c r="Q110" s="319" t="s">
        <v>210</v>
      </c>
      <c r="R110" s="321" t="s">
        <v>242</v>
      </c>
      <c r="S110" s="321" t="s">
        <v>245</v>
      </c>
      <c r="T110" s="321"/>
      <c r="U110" s="321"/>
      <c r="V110" s="316"/>
      <c r="W110" s="319"/>
      <c r="X110" s="322"/>
    </row>
    <row r="111" spans="2:24" s="39" customFormat="1" ht="19.2">
      <c r="B111" s="195"/>
      <c r="C111" s="314">
        <v>45593</v>
      </c>
      <c r="D111" s="192" t="str">
        <f t="shared" si="1"/>
        <v>月</v>
      </c>
      <c r="E111" s="315">
        <v>0.58611111111111114</v>
      </c>
      <c r="F111" s="316" t="s">
        <v>216</v>
      </c>
      <c r="G111" s="317" t="s">
        <v>188</v>
      </c>
      <c r="H111" s="318">
        <v>3</v>
      </c>
      <c r="I111" s="319" t="s">
        <v>207</v>
      </c>
      <c r="J111" s="319" t="s">
        <v>148</v>
      </c>
      <c r="K111" s="317" t="s">
        <v>167</v>
      </c>
      <c r="L111" s="317" t="s">
        <v>209</v>
      </c>
      <c r="M111" s="317" t="s">
        <v>126</v>
      </c>
      <c r="N111" s="317" t="s">
        <v>126</v>
      </c>
      <c r="O111" s="320" t="s">
        <v>151</v>
      </c>
      <c r="P111" s="317" t="s">
        <v>126</v>
      </c>
      <c r="Q111" s="319" t="s">
        <v>210</v>
      </c>
      <c r="R111" s="321" t="s">
        <v>241</v>
      </c>
      <c r="S111" s="321" t="s">
        <v>249</v>
      </c>
      <c r="T111" s="321"/>
      <c r="U111" s="321"/>
      <c r="V111" s="316"/>
      <c r="W111" s="319"/>
      <c r="X111" s="322"/>
    </row>
    <row r="112" spans="2:24" s="39" customFormat="1" ht="19.2">
      <c r="B112" s="195"/>
      <c r="C112" s="314">
        <v>45593</v>
      </c>
      <c r="D112" s="192" t="str">
        <f t="shared" si="1"/>
        <v>月</v>
      </c>
      <c r="E112" s="315">
        <v>0.58680555555555558</v>
      </c>
      <c r="F112" s="316" t="s">
        <v>216</v>
      </c>
      <c r="G112" s="317" t="s">
        <v>188</v>
      </c>
      <c r="H112" s="318">
        <v>3</v>
      </c>
      <c r="I112" s="319" t="s">
        <v>207</v>
      </c>
      <c r="J112" s="319" t="s">
        <v>148</v>
      </c>
      <c r="K112" s="317" t="s">
        <v>167</v>
      </c>
      <c r="L112" s="317" t="s">
        <v>209</v>
      </c>
      <c r="M112" s="317" t="s">
        <v>126</v>
      </c>
      <c r="N112" s="317" t="s">
        <v>126</v>
      </c>
      <c r="O112" s="320" t="s">
        <v>151</v>
      </c>
      <c r="P112" s="317" t="s">
        <v>126</v>
      </c>
      <c r="Q112" s="319" t="s">
        <v>210</v>
      </c>
      <c r="R112" s="321" t="s">
        <v>241</v>
      </c>
      <c r="S112" s="321" t="s">
        <v>249</v>
      </c>
      <c r="T112" s="321"/>
      <c r="U112" s="321"/>
      <c r="V112" s="316"/>
      <c r="W112" s="319"/>
      <c r="X112" s="322"/>
    </row>
    <row r="113" spans="2:24" s="39" customFormat="1" ht="19.2">
      <c r="B113" s="195"/>
      <c r="C113" s="314">
        <v>45593</v>
      </c>
      <c r="D113" s="192" t="str">
        <f t="shared" si="1"/>
        <v>月</v>
      </c>
      <c r="E113" s="315">
        <v>0.59722222222222221</v>
      </c>
      <c r="F113" s="316" t="s">
        <v>216</v>
      </c>
      <c r="G113" s="317" t="s">
        <v>188</v>
      </c>
      <c r="H113" s="318">
        <v>5</v>
      </c>
      <c r="I113" s="319" t="s">
        <v>207</v>
      </c>
      <c r="J113" s="319" t="s">
        <v>148</v>
      </c>
      <c r="K113" s="317" t="s">
        <v>149</v>
      </c>
      <c r="L113" s="317" t="s">
        <v>209</v>
      </c>
      <c r="M113" s="317" t="s">
        <v>126</v>
      </c>
      <c r="N113" s="317" t="s">
        <v>126</v>
      </c>
      <c r="O113" s="320" t="s">
        <v>151</v>
      </c>
      <c r="P113" s="317" t="s">
        <v>126</v>
      </c>
      <c r="Q113" s="319" t="s">
        <v>210</v>
      </c>
      <c r="R113" s="321" t="s">
        <v>241</v>
      </c>
      <c r="S113" s="321" t="s">
        <v>245</v>
      </c>
      <c r="T113" s="321"/>
      <c r="U113" s="321"/>
      <c r="V113" s="316"/>
      <c r="W113" s="319"/>
      <c r="X113" s="322"/>
    </row>
    <row r="114" spans="2:24" s="39" customFormat="1" ht="19.2">
      <c r="B114" s="195"/>
      <c r="C114" s="314">
        <v>45593</v>
      </c>
      <c r="D114" s="192" t="str">
        <f t="shared" si="1"/>
        <v>月</v>
      </c>
      <c r="E114" s="315">
        <v>0.6020833333333333</v>
      </c>
      <c r="F114" s="316" t="s">
        <v>216</v>
      </c>
      <c r="G114" s="317" t="s">
        <v>188</v>
      </c>
      <c r="H114" s="318">
        <v>5</v>
      </c>
      <c r="I114" s="319" t="s">
        <v>207</v>
      </c>
      <c r="J114" s="319" t="s">
        <v>148</v>
      </c>
      <c r="K114" s="317" t="s">
        <v>167</v>
      </c>
      <c r="L114" s="317" t="s">
        <v>209</v>
      </c>
      <c r="M114" s="317" t="s">
        <v>151</v>
      </c>
      <c r="N114" s="317" t="s">
        <v>151</v>
      </c>
      <c r="O114" s="320" t="s">
        <v>151</v>
      </c>
      <c r="P114" s="317" t="s">
        <v>151</v>
      </c>
      <c r="Q114" s="319" t="s">
        <v>210</v>
      </c>
      <c r="R114" s="321" t="s">
        <v>242</v>
      </c>
      <c r="S114" s="321" t="s">
        <v>246</v>
      </c>
      <c r="T114" s="321"/>
      <c r="U114" s="321"/>
      <c r="V114" s="316"/>
      <c r="W114" s="319"/>
      <c r="X114" s="322"/>
    </row>
    <row r="115" spans="2:24" s="39" customFormat="1" ht="19.2">
      <c r="B115" s="195"/>
      <c r="C115" s="314">
        <v>45593</v>
      </c>
      <c r="D115" s="192" t="str">
        <f t="shared" si="1"/>
        <v>月</v>
      </c>
      <c r="E115" s="315">
        <v>0.61388888888888893</v>
      </c>
      <c r="F115" s="316" t="s">
        <v>216</v>
      </c>
      <c r="G115" s="317" t="s">
        <v>188</v>
      </c>
      <c r="H115" s="318">
        <v>3</v>
      </c>
      <c r="I115" s="319" t="s">
        <v>207</v>
      </c>
      <c r="J115" s="319" t="s">
        <v>148</v>
      </c>
      <c r="K115" s="317" t="s">
        <v>167</v>
      </c>
      <c r="L115" s="317" t="s">
        <v>209</v>
      </c>
      <c r="M115" s="317" t="s">
        <v>126</v>
      </c>
      <c r="N115" s="317" t="s">
        <v>126</v>
      </c>
      <c r="O115" s="320" t="s">
        <v>151</v>
      </c>
      <c r="P115" s="317" t="s">
        <v>126</v>
      </c>
      <c r="Q115" s="319" t="s">
        <v>210</v>
      </c>
      <c r="R115" s="321" t="s">
        <v>241</v>
      </c>
      <c r="S115" s="321" t="s">
        <v>249</v>
      </c>
      <c r="T115" s="321"/>
      <c r="U115" s="321"/>
      <c r="V115" s="316"/>
      <c r="W115" s="319"/>
      <c r="X115" s="322"/>
    </row>
    <row r="116" spans="2:24" s="39" customFormat="1" ht="19.2">
      <c r="B116" s="195"/>
      <c r="C116" s="314">
        <v>45593</v>
      </c>
      <c r="D116" s="192" t="str">
        <f t="shared" si="1"/>
        <v>月</v>
      </c>
      <c r="E116" s="315">
        <v>0.61527777777777781</v>
      </c>
      <c r="F116" s="316" t="s">
        <v>216</v>
      </c>
      <c r="G116" s="317" t="s">
        <v>188</v>
      </c>
      <c r="H116" s="318">
        <v>3</v>
      </c>
      <c r="I116" s="319" t="s">
        <v>207</v>
      </c>
      <c r="J116" s="319" t="s">
        <v>148</v>
      </c>
      <c r="K116" s="317" t="s">
        <v>167</v>
      </c>
      <c r="L116" s="317" t="s">
        <v>209</v>
      </c>
      <c r="M116" s="317" t="s">
        <v>126</v>
      </c>
      <c r="N116" s="317" t="s">
        <v>126</v>
      </c>
      <c r="O116" s="320" t="s">
        <v>151</v>
      </c>
      <c r="P116" s="317" t="s">
        <v>126</v>
      </c>
      <c r="Q116" s="319" t="s">
        <v>210</v>
      </c>
      <c r="R116" s="321" t="s">
        <v>241</v>
      </c>
      <c r="S116" s="321" t="s">
        <v>249</v>
      </c>
      <c r="T116" s="321"/>
      <c r="U116" s="321"/>
      <c r="V116" s="316"/>
      <c r="W116" s="319"/>
      <c r="X116" s="322"/>
    </row>
    <row r="117" spans="2:24" s="39" customFormat="1" ht="19.2">
      <c r="B117" s="195"/>
      <c r="C117" s="314">
        <v>45593</v>
      </c>
      <c r="D117" s="192" t="str">
        <f t="shared" si="1"/>
        <v>月</v>
      </c>
      <c r="E117" s="315">
        <v>0.63402777777777775</v>
      </c>
      <c r="F117" s="316" t="s">
        <v>216</v>
      </c>
      <c r="G117" s="317" t="s">
        <v>188</v>
      </c>
      <c r="H117" s="318">
        <v>5</v>
      </c>
      <c r="I117" s="319" t="s">
        <v>207</v>
      </c>
      <c r="J117" s="319" t="s">
        <v>148</v>
      </c>
      <c r="K117" s="317" t="s">
        <v>217</v>
      </c>
      <c r="L117" s="317" t="s">
        <v>209</v>
      </c>
      <c r="M117" s="317" t="s">
        <v>151</v>
      </c>
      <c r="N117" s="317" t="s">
        <v>151</v>
      </c>
      <c r="O117" s="320" t="s">
        <v>151</v>
      </c>
      <c r="P117" s="317" t="s">
        <v>126</v>
      </c>
      <c r="Q117" s="319" t="s">
        <v>210</v>
      </c>
      <c r="R117" s="321" t="s">
        <v>242</v>
      </c>
      <c r="S117" s="321" t="s">
        <v>245</v>
      </c>
      <c r="T117" s="321"/>
      <c r="U117" s="321"/>
      <c r="V117" s="316"/>
      <c r="W117" s="319"/>
      <c r="X117" s="322"/>
    </row>
    <row r="118" spans="2:24" s="39" customFormat="1" ht="19.2">
      <c r="B118" s="195"/>
      <c r="C118" s="314">
        <v>45596</v>
      </c>
      <c r="D118" s="192" t="str">
        <f t="shared" si="1"/>
        <v>木</v>
      </c>
      <c r="E118" s="315">
        <v>0.40902777777777777</v>
      </c>
      <c r="F118" s="316" t="s">
        <v>127</v>
      </c>
      <c r="G118" s="317" t="s">
        <v>188</v>
      </c>
      <c r="H118" s="318">
        <v>10</v>
      </c>
      <c r="I118" s="319" t="s">
        <v>207</v>
      </c>
      <c r="J118" s="319" t="s">
        <v>148</v>
      </c>
      <c r="K118" s="317" t="s">
        <v>167</v>
      </c>
      <c r="L118" s="317" t="s">
        <v>392</v>
      </c>
      <c r="M118" s="317" t="s">
        <v>151</v>
      </c>
      <c r="N118" s="317" t="s">
        <v>151</v>
      </c>
      <c r="O118" s="320" t="s">
        <v>151</v>
      </c>
      <c r="P118" s="317" t="s">
        <v>126</v>
      </c>
      <c r="Q118" s="319" t="s">
        <v>152</v>
      </c>
      <c r="R118" s="321" t="s">
        <v>242</v>
      </c>
      <c r="S118" s="321" t="s">
        <v>211</v>
      </c>
      <c r="T118" s="321"/>
      <c r="U118" s="321"/>
      <c r="V118" s="316"/>
      <c r="W118" s="319"/>
      <c r="X118" s="322"/>
    </row>
    <row r="119" spans="2:24" s="39" customFormat="1" ht="19.2">
      <c r="B119" s="195"/>
      <c r="C119" s="314">
        <v>45596</v>
      </c>
      <c r="D119" s="192" t="str">
        <f t="shared" si="1"/>
        <v>木</v>
      </c>
      <c r="E119" s="315">
        <v>0.41041666666666665</v>
      </c>
      <c r="F119" s="316" t="s">
        <v>127</v>
      </c>
      <c r="G119" s="317" t="s">
        <v>188</v>
      </c>
      <c r="H119" s="318">
        <v>100</v>
      </c>
      <c r="I119" s="319" t="s">
        <v>207</v>
      </c>
      <c r="J119" s="319" t="s">
        <v>148</v>
      </c>
      <c r="K119" s="317" t="s">
        <v>149</v>
      </c>
      <c r="L119" s="317" t="s">
        <v>209</v>
      </c>
      <c r="M119" s="317" t="s">
        <v>151</v>
      </c>
      <c r="N119" s="317" t="s">
        <v>151</v>
      </c>
      <c r="O119" s="320" t="s">
        <v>151</v>
      </c>
      <c r="P119" s="317" t="s">
        <v>126</v>
      </c>
      <c r="Q119" s="319" t="s">
        <v>210</v>
      </c>
      <c r="R119" s="321" t="s">
        <v>242</v>
      </c>
      <c r="S119" s="321" t="s">
        <v>211</v>
      </c>
      <c r="T119" s="321"/>
      <c r="U119" s="321"/>
      <c r="V119" s="316"/>
      <c r="W119" s="319"/>
      <c r="X119" s="322"/>
    </row>
    <row r="120" spans="2:24" s="39" customFormat="1" ht="19.2">
      <c r="B120" s="195"/>
      <c r="C120" s="314">
        <v>45596</v>
      </c>
      <c r="D120" s="192" t="str">
        <f t="shared" si="1"/>
        <v>木</v>
      </c>
      <c r="E120" s="315">
        <v>0.42708333333333331</v>
      </c>
      <c r="F120" s="316" t="s">
        <v>127</v>
      </c>
      <c r="G120" s="317" t="s">
        <v>188</v>
      </c>
      <c r="H120" s="318">
        <v>5</v>
      </c>
      <c r="I120" s="319" t="s">
        <v>207</v>
      </c>
      <c r="J120" s="319" t="s">
        <v>148</v>
      </c>
      <c r="K120" s="317" t="s">
        <v>167</v>
      </c>
      <c r="L120" s="317" t="s">
        <v>150</v>
      </c>
      <c r="M120" s="317" t="s">
        <v>126</v>
      </c>
      <c r="N120" s="317" t="s">
        <v>126</v>
      </c>
      <c r="O120" s="320" t="s">
        <v>151</v>
      </c>
      <c r="P120" s="317" t="s">
        <v>126</v>
      </c>
      <c r="Q120" s="319" t="s">
        <v>155</v>
      </c>
      <c r="R120" s="321" t="s">
        <v>242</v>
      </c>
      <c r="S120" s="321" t="s">
        <v>244</v>
      </c>
      <c r="T120" s="321"/>
      <c r="U120" s="321"/>
      <c r="V120" s="316"/>
      <c r="W120" s="319"/>
      <c r="X120" s="322"/>
    </row>
    <row r="121" spans="2:24" s="39" customFormat="1" ht="19.2">
      <c r="B121" s="195"/>
      <c r="C121" s="314">
        <v>45596</v>
      </c>
      <c r="D121" s="192" t="str">
        <f t="shared" si="1"/>
        <v>木</v>
      </c>
      <c r="E121" s="315">
        <v>0.43333333333333335</v>
      </c>
      <c r="F121" s="316" t="s">
        <v>127</v>
      </c>
      <c r="G121" s="317" t="s">
        <v>188</v>
      </c>
      <c r="H121" s="318">
        <v>10</v>
      </c>
      <c r="I121" s="319" t="s">
        <v>207</v>
      </c>
      <c r="J121" s="319" t="s">
        <v>148</v>
      </c>
      <c r="K121" s="317" t="s">
        <v>167</v>
      </c>
      <c r="L121" s="317" t="s">
        <v>392</v>
      </c>
      <c r="M121" s="317" t="s">
        <v>151</v>
      </c>
      <c r="N121" s="317" t="s">
        <v>151</v>
      </c>
      <c r="O121" s="320" t="s">
        <v>151</v>
      </c>
      <c r="P121" s="317" t="s">
        <v>126</v>
      </c>
      <c r="Q121" s="319" t="s">
        <v>152</v>
      </c>
      <c r="R121" s="321" t="s">
        <v>242</v>
      </c>
      <c r="S121" s="321" t="s">
        <v>211</v>
      </c>
      <c r="T121" s="321"/>
      <c r="U121" s="321"/>
      <c r="V121" s="316" t="s">
        <v>394</v>
      </c>
      <c r="W121" s="319"/>
      <c r="X121" s="322"/>
    </row>
    <row r="122" spans="2:24" s="39" customFormat="1" ht="19.2">
      <c r="B122" s="195"/>
      <c r="C122" s="314">
        <v>45596</v>
      </c>
      <c r="D122" s="192" t="str">
        <f t="shared" si="1"/>
        <v>木</v>
      </c>
      <c r="E122" s="315">
        <v>0.43472222222222223</v>
      </c>
      <c r="F122" s="316" t="s">
        <v>127</v>
      </c>
      <c r="G122" s="317" t="s">
        <v>188</v>
      </c>
      <c r="H122" s="318">
        <v>100</v>
      </c>
      <c r="I122" s="319" t="s">
        <v>207</v>
      </c>
      <c r="J122" s="319" t="s">
        <v>148</v>
      </c>
      <c r="K122" s="317" t="s">
        <v>149</v>
      </c>
      <c r="L122" s="317" t="s">
        <v>209</v>
      </c>
      <c r="M122" s="317" t="s">
        <v>151</v>
      </c>
      <c r="N122" s="317" t="s">
        <v>151</v>
      </c>
      <c r="O122" s="320" t="s">
        <v>151</v>
      </c>
      <c r="P122" s="317" t="s">
        <v>126</v>
      </c>
      <c r="Q122" s="319" t="s">
        <v>210</v>
      </c>
      <c r="R122" s="321" t="s">
        <v>242</v>
      </c>
      <c r="S122" s="321" t="s">
        <v>211</v>
      </c>
      <c r="T122" s="321"/>
      <c r="U122" s="321"/>
      <c r="V122" s="316"/>
      <c r="W122" s="319"/>
      <c r="X122" s="322"/>
    </row>
    <row r="123" spans="2:24" s="39" customFormat="1" ht="19.2">
      <c r="B123" s="195"/>
      <c r="C123" s="314">
        <v>45596</v>
      </c>
      <c r="D123" s="192" t="str">
        <f t="shared" si="1"/>
        <v>木</v>
      </c>
      <c r="E123" s="315">
        <v>0.45763888888888887</v>
      </c>
      <c r="F123" s="316" t="s">
        <v>127</v>
      </c>
      <c r="G123" s="317" t="s">
        <v>188</v>
      </c>
      <c r="H123" s="318">
        <v>10</v>
      </c>
      <c r="I123" s="319" t="s">
        <v>207</v>
      </c>
      <c r="J123" s="319" t="s">
        <v>148</v>
      </c>
      <c r="K123" s="317" t="s">
        <v>167</v>
      </c>
      <c r="L123" s="317" t="s">
        <v>392</v>
      </c>
      <c r="M123" s="317" t="s">
        <v>151</v>
      </c>
      <c r="N123" s="317" t="s">
        <v>151</v>
      </c>
      <c r="O123" s="320" t="s">
        <v>151</v>
      </c>
      <c r="P123" s="317" t="s">
        <v>126</v>
      </c>
      <c r="Q123" s="319" t="s">
        <v>152</v>
      </c>
      <c r="R123" s="321" t="s">
        <v>242</v>
      </c>
      <c r="S123" s="321" t="s">
        <v>211</v>
      </c>
      <c r="T123" s="321"/>
      <c r="U123" s="321"/>
      <c r="V123" s="316"/>
      <c r="W123" s="319"/>
      <c r="X123" s="322"/>
    </row>
    <row r="124" spans="2:24" s="39" customFormat="1" ht="19.2">
      <c r="B124" s="195"/>
      <c r="C124" s="314">
        <v>45596</v>
      </c>
      <c r="D124" s="192" t="str">
        <f t="shared" si="1"/>
        <v>木</v>
      </c>
      <c r="E124" s="315">
        <v>0.41736111111111113</v>
      </c>
      <c r="F124" s="316" t="s">
        <v>127</v>
      </c>
      <c r="G124" s="317" t="s">
        <v>188</v>
      </c>
      <c r="H124" s="318">
        <v>100</v>
      </c>
      <c r="I124" s="319" t="s">
        <v>207</v>
      </c>
      <c r="J124" s="319" t="s">
        <v>148</v>
      </c>
      <c r="K124" s="317" t="s">
        <v>149</v>
      </c>
      <c r="L124" s="317" t="s">
        <v>209</v>
      </c>
      <c r="M124" s="317" t="s">
        <v>151</v>
      </c>
      <c r="N124" s="317" t="s">
        <v>151</v>
      </c>
      <c r="O124" s="320" t="s">
        <v>151</v>
      </c>
      <c r="P124" s="317" t="s">
        <v>126</v>
      </c>
      <c r="Q124" s="319" t="s">
        <v>210</v>
      </c>
      <c r="R124" s="321" t="s">
        <v>242</v>
      </c>
      <c r="S124" s="321" t="s">
        <v>211</v>
      </c>
      <c r="T124" s="321"/>
      <c r="U124" s="321"/>
      <c r="V124" s="316"/>
      <c r="W124" s="319"/>
      <c r="X124" s="322"/>
    </row>
    <row r="125" spans="2:24" s="39" customFormat="1" ht="19.2">
      <c r="B125" s="195"/>
      <c r="C125" s="314">
        <v>45596</v>
      </c>
      <c r="D125" s="192" t="str">
        <f t="shared" si="1"/>
        <v>木</v>
      </c>
      <c r="E125" s="315">
        <v>0.5756944444444444</v>
      </c>
      <c r="F125" s="316" t="s">
        <v>127</v>
      </c>
      <c r="G125" s="317" t="s">
        <v>188</v>
      </c>
      <c r="H125" s="318">
        <v>10</v>
      </c>
      <c r="I125" s="319" t="s">
        <v>207</v>
      </c>
      <c r="J125" s="319" t="s">
        <v>148</v>
      </c>
      <c r="K125" s="317" t="s">
        <v>167</v>
      </c>
      <c r="L125" s="317" t="s">
        <v>392</v>
      </c>
      <c r="M125" s="317" t="s">
        <v>151</v>
      </c>
      <c r="N125" s="317" t="s">
        <v>151</v>
      </c>
      <c r="O125" s="320" t="s">
        <v>151</v>
      </c>
      <c r="P125" s="317" t="s">
        <v>126</v>
      </c>
      <c r="Q125" s="319" t="s">
        <v>152</v>
      </c>
      <c r="R125" s="321" t="s">
        <v>242</v>
      </c>
      <c r="S125" s="321" t="s">
        <v>211</v>
      </c>
      <c r="T125" s="321"/>
      <c r="U125" s="321"/>
      <c r="V125" s="316"/>
      <c r="W125" s="319"/>
      <c r="X125" s="322"/>
    </row>
    <row r="126" spans="2:24" s="39" customFormat="1" ht="19.2">
      <c r="B126" s="195"/>
      <c r="C126" s="314">
        <v>45596</v>
      </c>
      <c r="D126" s="192" t="str">
        <f t="shared" si="1"/>
        <v>木</v>
      </c>
      <c r="E126" s="315">
        <v>0.57638888888888884</v>
      </c>
      <c r="F126" s="316" t="s">
        <v>127</v>
      </c>
      <c r="G126" s="317" t="s">
        <v>188</v>
      </c>
      <c r="H126" s="318">
        <v>100</v>
      </c>
      <c r="I126" s="319" t="s">
        <v>207</v>
      </c>
      <c r="J126" s="319" t="s">
        <v>148</v>
      </c>
      <c r="K126" s="317" t="s">
        <v>149</v>
      </c>
      <c r="L126" s="317" t="s">
        <v>209</v>
      </c>
      <c r="M126" s="317" t="s">
        <v>151</v>
      </c>
      <c r="N126" s="317" t="s">
        <v>151</v>
      </c>
      <c r="O126" s="320" t="s">
        <v>151</v>
      </c>
      <c r="P126" s="317" t="s">
        <v>126</v>
      </c>
      <c r="Q126" s="319" t="s">
        <v>210</v>
      </c>
      <c r="R126" s="321" t="s">
        <v>242</v>
      </c>
      <c r="S126" s="321" t="s">
        <v>211</v>
      </c>
      <c r="T126" s="321"/>
      <c r="U126" s="321"/>
      <c r="V126" s="316"/>
      <c r="W126" s="319"/>
      <c r="X126" s="322"/>
    </row>
    <row r="127" spans="2:24" s="39" customFormat="1" ht="19.2">
      <c r="B127" s="195"/>
      <c r="C127" s="314">
        <v>45596</v>
      </c>
      <c r="D127" s="192" t="str">
        <f t="shared" si="1"/>
        <v>木</v>
      </c>
      <c r="E127" s="315">
        <v>0.58750000000000002</v>
      </c>
      <c r="F127" s="316" t="s">
        <v>127</v>
      </c>
      <c r="G127" s="317" t="s">
        <v>188</v>
      </c>
      <c r="H127" s="318">
        <v>3</v>
      </c>
      <c r="I127" s="319" t="s">
        <v>207</v>
      </c>
      <c r="J127" s="319" t="s">
        <v>148</v>
      </c>
      <c r="K127" s="317" t="s">
        <v>149</v>
      </c>
      <c r="L127" s="317" t="s">
        <v>209</v>
      </c>
      <c r="M127" s="317" t="s">
        <v>151</v>
      </c>
      <c r="N127" s="317" t="s">
        <v>151</v>
      </c>
      <c r="O127" s="320" t="s">
        <v>126</v>
      </c>
      <c r="P127" s="317" t="s">
        <v>151</v>
      </c>
      <c r="Q127" s="319" t="s">
        <v>210</v>
      </c>
      <c r="R127" s="321" t="s">
        <v>242</v>
      </c>
      <c r="S127" s="321" t="s">
        <v>217</v>
      </c>
      <c r="T127" s="321"/>
      <c r="U127" s="321"/>
      <c r="V127" s="316" t="s">
        <v>395</v>
      </c>
      <c r="W127" s="319"/>
      <c r="X127" s="322"/>
    </row>
    <row r="128" spans="2:24" s="39" customFormat="1" ht="19.2">
      <c r="B128" s="195"/>
      <c r="C128" s="314">
        <v>45596</v>
      </c>
      <c r="D128" s="192" t="str">
        <f t="shared" si="1"/>
        <v>木</v>
      </c>
      <c r="E128" s="315">
        <v>0.59236111111111112</v>
      </c>
      <c r="F128" s="316" t="s">
        <v>127</v>
      </c>
      <c r="G128" s="317" t="s">
        <v>188</v>
      </c>
      <c r="H128" s="318">
        <v>100</v>
      </c>
      <c r="I128" s="319" t="s">
        <v>207</v>
      </c>
      <c r="J128" s="319" t="s">
        <v>148</v>
      </c>
      <c r="K128" s="317" t="s">
        <v>149</v>
      </c>
      <c r="L128" s="317" t="s">
        <v>209</v>
      </c>
      <c r="M128" s="317" t="s">
        <v>126</v>
      </c>
      <c r="N128" s="317" t="s">
        <v>126</v>
      </c>
      <c r="O128" s="320" t="s">
        <v>151</v>
      </c>
      <c r="P128" s="317" t="s">
        <v>126</v>
      </c>
      <c r="Q128" s="319" t="s">
        <v>210</v>
      </c>
      <c r="R128" s="321" t="s">
        <v>242</v>
      </c>
      <c r="S128" s="321" t="s">
        <v>247</v>
      </c>
      <c r="T128" s="321"/>
      <c r="U128" s="321"/>
      <c r="V128" s="316" t="s">
        <v>393</v>
      </c>
      <c r="W128" s="319"/>
      <c r="X128" s="322"/>
    </row>
    <row r="129" spans="2:24" s="39" customFormat="1" ht="19.2">
      <c r="B129" s="195"/>
      <c r="C129" s="314">
        <v>45596</v>
      </c>
      <c r="D129" s="192" t="str">
        <f t="shared" si="1"/>
        <v>木</v>
      </c>
      <c r="E129" s="315">
        <v>0.61805555555555558</v>
      </c>
      <c r="F129" s="316" t="s">
        <v>127</v>
      </c>
      <c r="G129" s="317" t="s">
        <v>188</v>
      </c>
      <c r="H129" s="318">
        <v>100</v>
      </c>
      <c r="I129" s="319" t="s">
        <v>207</v>
      </c>
      <c r="J129" s="319" t="s">
        <v>148</v>
      </c>
      <c r="K129" s="317" t="s">
        <v>149</v>
      </c>
      <c r="L129" s="317" t="s">
        <v>209</v>
      </c>
      <c r="M129" s="317" t="s">
        <v>126</v>
      </c>
      <c r="N129" s="317" t="s">
        <v>151</v>
      </c>
      <c r="O129" s="320" t="s">
        <v>151</v>
      </c>
      <c r="P129" s="317" t="s">
        <v>126</v>
      </c>
      <c r="Q129" s="319" t="s">
        <v>210</v>
      </c>
      <c r="R129" s="321" t="s">
        <v>242</v>
      </c>
      <c r="S129" s="321" t="s">
        <v>211</v>
      </c>
      <c r="T129" s="321"/>
      <c r="U129" s="321"/>
      <c r="V129" s="316"/>
      <c r="W129" s="319"/>
      <c r="X129" s="322"/>
    </row>
    <row r="130" spans="2:24" s="39" customFormat="1" ht="19.2">
      <c r="B130" s="195"/>
      <c r="C130" s="314">
        <v>45598</v>
      </c>
      <c r="D130" s="192" t="str">
        <f t="shared" si="1"/>
        <v>土</v>
      </c>
      <c r="E130" s="315">
        <v>0.56527777777777777</v>
      </c>
      <c r="F130" s="316" t="s">
        <v>127</v>
      </c>
      <c r="G130" s="317" t="s">
        <v>188</v>
      </c>
      <c r="H130" s="318">
        <v>5</v>
      </c>
      <c r="I130" s="319" t="s">
        <v>207</v>
      </c>
      <c r="J130" s="319" t="s">
        <v>148</v>
      </c>
      <c r="K130" s="317" t="s">
        <v>217</v>
      </c>
      <c r="L130" s="317" t="s">
        <v>209</v>
      </c>
      <c r="M130" s="317" t="s">
        <v>151</v>
      </c>
      <c r="N130" s="317" t="s">
        <v>151</v>
      </c>
      <c r="O130" s="320" t="s">
        <v>151</v>
      </c>
      <c r="P130" s="317" t="s">
        <v>126</v>
      </c>
      <c r="Q130" s="319" t="s">
        <v>210</v>
      </c>
      <c r="R130" s="321" t="s">
        <v>242</v>
      </c>
      <c r="S130" s="321" t="s">
        <v>245</v>
      </c>
      <c r="T130" s="321"/>
      <c r="U130" s="321"/>
      <c r="V130" s="316"/>
      <c r="W130" s="319"/>
      <c r="X130" s="322"/>
    </row>
    <row r="131" spans="2:24" s="39" customFormat="1" ht="19.2">
      <c r="B131" s="195"/>
      <c r="C131" s="314">
        <v>45598</v>
      </c>
      <c r="D131" s="192" t="str">
        <f t="shared" si="1"/>
        <v>土</v>
      </c>
      <c r="E131" s="315">
        <v>0.56736111111111109</v>
      </c>
      <c r="F131" s="316" t="s">
        <v>127</v>
      </c>
      <c r="G131" s="317" t="s">
        <v>188</v>
      </c>
      <c r="H131" s="318">
        <v>3</v>
      </c>
      <c r="I131" s="319" t="s">
        <v>207</v>
      </c>
      <c r="J131" s="319" t="s">
        <v>148</v>
      </c>
      <c r="K131" s="317" t="s">
        <v>217</v>
      </c>
      <c r="L131" s="317" t="s">
        <v>209</v>
      </c>
      <c r="M131" s="317" t="s">
        <v>151</v>
      </c>
      <c r="N131" s="317" t="s">
        <v>151</v>
      </c>
      <c r="O131" s="320" t="s">
        <v>151</v>
      </c>
      <c r="P131" s="317" t="s">
        <v>126</v>
      </c>
      <c r="Q131" s="319" t="s">
        <v>210</v>
      </c>
      <c r="R131" s="321" t="s">
        <v>204</v>
      </c>
      <c r="S131" s="321" t="s">
        <v>245</v>
      </c>
      <c r="T131" s="321"/>
      <c r="U131" s="321"/>
      <c r="V131" s="316"/>
      <c r="W131" s="319"/>
      <c r="X131" s="322"/>
    </row>
    <row r="132" spans="2:24" s="39" customFormat="1" ht="19.2">
      <c r="B132" s="195"/>
      <c r="C132" s="314">
        <v>45600</v>
      </c>
      <c r="D132" s="192" t="str">
        <f t="shared" si="1"/>
        <v>月</v>
      </c>
      <c r="E132" s="315">
        <v>0.40486111111111112</v>
      </c>
      <c r="F132" s="316" t="s">
        <v>216</v>
      </c>
      <c r="G132" s="317" t="s">
        <v>188</v>
      </c>
      <c r="H132" s="318">
        <v>5</v>
      </c>
      <c r="I132" s="319" t="s">
        <v>207</v>
      </c>
      <c r="J132" s="319" t="s">
        <v>148</v>
      </c>
      <c r="K132" s="317" t="s">
        <v>149</v>
      </c>
      <c r="L132" s="317" t="s">
        <v>209</v>
      </c>
      <c r="M132" s="317" t="s">
        <v>151</v>
      </c>
      <c r="N132" s="317" t="s">
        <v>151</v>
      </c>
      <c r="O132" s="320" t="s">
        <v>126</v>
      </c>
      <c r="P132" s="317" t="s">
        <v>126</v>
      </c>
      <c r="Q132" s="319" t="s">
        <v>210</v>
      </c>
      <c r="R132" s="321" t="s">
        <v>242</v>
      </c>
      <c r="S132" s="321" t="s">
        <v>244</v>
      </c>
      <c r="T132" s="321"/>
      <c r="U132" s="321"/>
      <c r="V132" s="316"/>
      <c r="W132" s="319"/>
      <c r="X132" s="322"/>
    </row>
    <row r="133" spans="2:24" s="39" customFormat="1" ht="19.2">
      <c r="B133" s="195"/>
      <c r="C133" s="314">
        <v>45600</v>
      </c>
      <c r="D133" s="192" t="str">
        <f t="shared" si="1"/>
        <v>月</v>
      </c>
      <c r="E133" s="315">
        <v>0.40555555555555556</v>
      </c>
      <c r="F133" s="316" t="s">
        <v>216</v>
      </c>
      <c r="G133" s="317" t="s">
        <v>188</v>
      </c>
      <c r="H133" s="318">
        <v>3</v>
      </c>
      <c r="I133" s="319" t="s">
        <v>207</v>
      </c>
      <c r="J133" s="319" t="s">
        <v>148</v>
      </c>
      <c r="K133" s="317" t="s">
        <v>149</v>
      </c>
      <c r="L133" s="317" t="s">
        <v>209</v>
      </c>
      <c r="M133" s="317" t="s">
        <v>151</v>
      </c>
      <c r="N133" s="317" t="s">
        <v>151</v>
      </c>
      <c r="O133" s="320" t="s">
        <v>151</v>
      </c>
      <c r="P133" s="317" t="s">
        <v>126</v>
      </c>
      <c r="Q133" s="319" t="s">
        <v>210</v>
      </c>
      <c r="R133" s="321" t="s">
        <v>242</v>
      </c>
      <c r="S133" s="321" t="s">
        <v>244</v>
      </c>
      <c r="T133" s="321"/>
      <c r="U133" s="321"/>
      <c r="V133" s="316"/>
      <c r="W133" s="319"/>
      <c r="X133" s="322"/>
    </row>
    <row r="134" spans="2:24" s="39" customFormat="1" ht="19.2">
      <c r="B134" s="195"/>
      <c r="C134" s="314">
        <v>45600</v>
      </c>
      <c r="D134" s="192" t="str">
        <f t="shared" si="1"/>
        <v>月</v>
      </c>
      <c r="E134" s="315">
        <v>0.40694444444444444</v>
      </c>
      <c r="F134" s="316" t="s">
        <v>216</v>
      </c>
      <c r="G134" s="317" t="s">
        <v>188</v>
      </c>
      <c r="H134" s="318" t="s">
        <v>396</v>
      </c>
      <c r="I134" s="319" t="s">
        <v>207</v>
      </c>
      <c r="J134" s="319" t="s">
        <v>148</v>
      </c>
      <c r="K134" s="317" t="s">
        <v>149</v>
      </c>
      <c r="L134" s="317" t="s">
        <v>209</v>
      </c>
      <c r="M134" s="317" t="s">
        <v>151</v>
      </c>
      <c r="N134" s="317" t="s">
        <v>151</v>
      </c>
      <c r="O134" s="320" t="s">
        <v>126</v>
      </c>
      <c r="P134" s="317" t="s">
        <v>126</v>
      </c>
      <c r="Q134" s="319" t="s">
        <v>210</v>
      </c>
      <c r="R134" s="321" t="s">
        <v>242</v>
      </c>
      <c r="S134" s="321" t="s">
        <v>244</v>
      </c>
      <c r="T134" s="321"/>
      <c r="U134" s="321"/>
      <c r="V134" s="316"/>
      <c r="W134" s="319"/>
      <c r="X134" s="322"/>
    </row>
    <row r="135" spans="2:24" s="39" customFormat="1" ht="19.2">
      <c r="B135" s="195"/>
      <c r="C135" s="314">
        <v>45600</v>
      </c>
      <c r="D135" s="192" t="str">
        <f t="shared" si="1"/>
        <v>月</v>
      </c>
      <c r="E135" s="315">
        <v>0.43055555555555558</v>
      </c>
      <c r="F135" s="316" t="s">
        <v>216</v>
      </c>
      <c r="G135" s="317" t="s">
        <v>188</v>
      </c>
      <c r="H135" s="318">
        <v>3</v>
      </c>
      <c r="I135" s="319" t="s">
        <v>207</v>
      </c>
      <c r="J135" s="319" t="s">
        <v>148</v>
      </c>
      <c r="K135" s="317" t="s">
        <v>167</v>
      </c>
      <c r="L135" s="317" t="s">
        <v>209</v>
      </c>
      <c r="M135" s="317" t="s">
        <v>126</v>
      </c>
      <c r="N135" s="317" t="s">
        <v>126</v>
      </c>
      <c r="O135" s="320" t="s">
        <v>151</v>
      </c>
      <c r="P135" s="317" t="s">
        <v>126</v>
      </c>
      <c r="Q135" s="319" t="s">
        <v>210</v>
      </c>
      <c r="R135" s="321" t="s">
        <v>241</v>
      </c>
      <c r="S135" s="321" t="s">
        <v>249</v>
      </c>
      <c r="T135" s="321"/>
      <c r="U135" s="321"/>
      <c r="V135" s="316"/>
      <c r="W135" s="319"/>
      <c r="X135" s="322"/>
    </row>
    <row r="136" spans="2:24" s="39" customFormat="1" ht="19.2">
      <c r="B136" s="195"/>
      <c r="C136" s="314">
        <v>45600</v>
      </c>
      <c r="D136" s="192" t="str">
        <f t="shared" si="1"/>
        <v>月</v>
      </c>
      <c r="E136" s="315">
        <v>0.43541666666666667</v>
      </c>
      <c r="F136" s="316" t="s">
        <v>216</v>
      </c>
      <c r="G136" s="317" t="s">
        <v>188</v>
      </c>
      <c r="H136" s="318">
        <v>3</v>
      </c>
      <c r="I136" s="319" t="s">
        <v>207</v>
      </c>
      <c r="J136" s="319" t="s">
        <v>148</v>
      </c>
      <c r="K136" s="317" t="s">
        <v>167</v>
      </c>
      <c r="L136" s="317" t="s">
        <v>209</v>
      </c>
      <c r="M136" s="317" t="s">
        <v>126</v>
      </c>
      <c r="N136" s="317" t="s">
        <v>126</v>
      </c>
      <c r="O136" s="320" t="s">
        <v>126</v>
      </c>
      <c r="P136" s="317" t="s">
        <v>126</v>
      </c>
      <c r="Q136" s="319" t="s">
        <v>210</v>
      </c>
      <c r="R136" s="321" t="s">
        <v>241</v>
      </c>
      <c r="S136" s="321" t="s">
        <v>249</v>
      </c>
      <c r="T136" s="321"/>
      <c r="U136" s="321"/>
      <c r="V136" s="316"/>
      <c r="W136" s="319"/>
      <c r="X136" s="322"/>
    </row>
    <row r="137" spans="2:24" s="39" customFormat="1" ht="19.2">
      <c r="B137" s="195"/>
      <c r="C137" s="314">
        <v>45600</v>
      </c>
      <c r="D137" s="192" t="str">
        <f t="shared" si="1"/>
        <v>月</v>
      </c>
      <c r="E137" s="315">
        <v>0.45833333333333331</v>
      </c>
      <c r="F137" s="316" t="s">
        <v>216</v>
      </c>
      <c r="G137" s="317" t="s">
        <v>188</v>
      </c>
      <c r="H137" s="318">
        <v>3</v>
      </c>
      <c r="I137" s="319" t="s">
        <v>207</v>
      </c>
      <c r="J137" s="319" t="s">
        <v>148</v>
      </c>
      <c r="K137" s="317" t="s">
        <v>167</v>
      </c>
      <c r="L137" s="317" t="s">
        <v>209</v>
      </c>
      <c r="M137" s="317" t="s">
        <v>126</v>
      </c>
      <c r="N137" s="317" t="s">
        <v>126</v>
      </c>
      <c r="O137" s="320" t="s">
        <v>126</v>
      </c>
      <c r="P137" s="317" t="s">
        <v>126</v>
      </c>
      <c r="Q137" s="319" t="s">
        <v>210</v>
      </c>
      <c r="R137" s="321" t="s">
        <v>241</v>
      </c>
      <c r="S137" s="321" t="s">
        <v>249</v>
      </c>
      <c r="T137" s="321"/>
      <c r="U137" s="321"/>
      <c r="V137" s="316"/>
      <c r="W137" s="319"/>
      <c r="X137" s="322"/>
    </row>
    <row r="138" spans="2:24" s="39" customFormat="1" ht="19.2">
      <c r="B138" s="195"/>
      <c r="C138" s="314">
        <v>45600</v>
      </c>
      <c r="D138" s="192" t="str">
        <f t="shared" si="1"/>
        <v>月</v>
      </c>
      <c r="E138" s="315">
        <v>0.46319444444444446</v>
      </c>
      <c r="F138" s="316" t="s">
        <v>216</v>
      </c>
      <c r="G138" s="317" t="s">
        <v>188</v>
      </c>
      <c r="H138" s="318">
        <v>3</v>
      </c>
      <c r="I138" s="319" t="s">
        <v>207</v>
      </c>
      <c r="J138" s="319" t="s">
        <v>148</v>
      </c>
      <c r="K138" s="317" t="s">
        <v>167</v>
      </c>
      <c r="L138" s="317" t="s">
        <v>209</v>
      </c>
      <c r="M138" s="317" t="s">
        <v>126</v>
      </c>
      <c r="N138" s="317" t="s">
        <v>126</v>
      </c>
      <c r="O138" s="320" t="s">
        <v>126</v>
      </c>
      <c r="P138" s="317" t="s">
        <v>126</v>
      </c>
      <c r="Q138" s="319" t="s">
        <v>210</v>
      </c>
      <c r="R138" s="321" t="s">
        <v>241</v>
      </c>
      <c r="S138" s="321" t="s">
        <v>249</v>
      </c>
      <c r="T138" s="321"/>
      <c r="U138" s="321"/>
      <c r="V138" s="316"/>
      <c r="W138" s="319"/>
      <c r="X138" s="322"/>
    </row>
    <row r="139" spans="2:24" s="39" customFormat="1" ht="19.2">
      <c r="B139" s="195"/>
      <c r="C139" s="314">
        <v>45600</v>
      </c>
      <c r="D139" s="192" t="str">
        <f t="shared" si="1"/>
        <v>月</v>
      </c>
      <c r="E139" s="315">
        <v>0.46388888888888891</v>
      </c>
      <c r="F139" s="316" t="s">
        <v>216</v>
      </c>
      <c r="G139" s="317" t="s">
        <v>188</v>
      </c>
      <c r="H139" s="318">
        <v>5</v>
      </c>
      <c r="I139" s="319" t="s">
        <v>207</v>
      </c>
      <c r="J139" s="319" t="s">
        <v>148</v>
      </c>
      <c r="K139" s="317" t="s">
        <v>167</v>
      </c>
      <c r="L139" s="317" t="s">
        <v>209</v>
      </c>
      <c r="M139" s="317" t="s">
        <v>126</v>
      </c>
      <c r="N139" s="317" t="s">
        <v>126</v>
      </c>
      <c r="O139" s="320" t="s">
        <v>126</v>
      </c>
      <c r="P139" s="317" t="s">
        <v>126</v>
      </c>
      <c r="Q139" s="319" t="s">
        <v>210</v>
      </c>
      <c r="R139" s="321" t="s">
        <v>241</v>
      </c>
      <c r="S139" s="321" t="s">
        <v>249</v>
      </c>
      <c r="T139" s="321"/>
      <c r="U139" s="321"/>
      <c r="V139" s="316"/>
      <c r="W139" s="319"/>
      <c r="X139" s="322"/>
    </row>
    <row r="140" spans="2:24" s="39" customFormat="1" ht="19.2">
      <c r="B140" s="195"/>
      <c r="C140" s="314">
        <v>45600</v>
      </c>
      <c r="D140" s="192" t="str">
        <f t="shared" si="1"/>
        <v>月</v>
      </c>
      <c r="E140" s="315">
        <v>0.55833333333333335</v>
      </c>
      <c r="F140" s="316" t="s">
        <v>378</v>
      </c>
      <c r="G140" s="317" t="s">
        <v>188</v>
      </c>
      <c r="H140" s="318">
        <v>3</v>
      </c>
      <c r="I140" s="319" t="s">
        <v>207</v>
      </c>
      <c r="J140" s="319" t="s">
        <v>386</v>
      </c>
      <c r="K140" s="317" t="s">
        <v>167</v>
      </c>
      <c r="L140" s="317" t="s">
        <v>209</v>
      </c>
      <c r="M140" s="317" t="s">
        <v>126</v>
      </c>
      <c r="N140" s="317" t="s">
        <v>126</v>
      </c>
      <c r="O140" s="320" t="s">
        <v>151</v>
      </c>
      <c r="P140" s="317" t="s">
        <v>126</v>
      </c>
      <c r="Q140" s="319" t="s">
        <v>210</v>
      </c>
      <c r="R140" s="321" t="s">
        <v>241</v>
      </c>
      <c r="S140" s="321" t="s">
        <v>249</v>
      </c>
      <c r="T140" s="321"/>
      <c r="U140" s="321"/>
      <c r="V140" s="316"/>
      <c r="W140" s="319"/>
      <c r="X140" s="322"/>
    </row>
    <row r="141" spans="2:24" s="39" customFormat="1" ht="19.2">
      <c r="B141" s="195"/>
      <c r="C141" s="314">
        <v>45600</v>
      </c>
      <c r="D141" s="192" t="str">
        <f t="shared" si="1"/>
        <v>月</v>
      </c>
      <c r="E141" s="315">
        <v>0.55902777777777779</v>
      </c>
      <c r="F141" s="316" t="s">
        <v>378</v>
      </c>
      <c r="G141" s="317" t="s">
        <v>188</v>
      </c>
      <c r="H141" s="318">
        <v>3</v>
      </c>
      <c r="I141" s="319" t="s">
        <v>207</v>
      </c>
      <c r="J141" s="319" t="s">
        <v>386</v>
      </c>
      <c r="K141" s="317" t="s">
        <v>167</v>
      </c>
      <c r="L141" s="317" t="s">
        <v>209</v>
      </c>
      <c r="M141" s="317" t="s">
        <v>126</v>
      </c>
      <c r="N141" s="317" t="s">
        <v>126</v>
      </c>
      <c r="O141" s="320" t="s">
        <v>151</v>
      </c>
      <c r="P141" s="317" t="s">
        <v>126</v>
      </c>
      <c r="Q141" s="319" t="s">
        <v>210</v>
      </c>
      <c r="R141" s="321" t="s">
        <v>241</v>
      </c>
      <c r="S141" s="321" t="s">
        <v>249</v>
      </c>
      <c r="T141" s="321"/>
      <c r="U141" s="321"/>
      <c r="V141" s="316"/>
      <c r="W141" s="319"/>
      <c r="X141" s="322"/>
    </row>
    <row r="142" spans="2:24" s="39" customFormat="1" ht="19.2">
      <c r="B142" s="195"/>
      <c r="C142" s="314">
        <v>45600</v>
      </c>
      <c r="D142" s="192" t="str">
        <f t="shared" si="1"/>
        <v>月</v>
      </c>
      <c r="E142" s="315">
        <v>0.56180555555555556</v>
      </c>
      <c r="F142" s="316" t="s">
        <v>378</v>
      </c>
      <c r="G142" s="317" t="s">
        <v>188</v>
      </c>
      <c r="H142" s="318" t="s">
        <v>396</v>
      </c>
      <c r="I142" s="319" t="s">
        <v>207</v>
      </c>
      <c r="J142" s="319" t="s">
        <v>386</v>
      </c>
      <c r="K142" s="317" t="s">
        <v>217</v>
      </c>
      <c r="L142" s="317" t="s">
        <v>209</v>
      </c>
      <c r="M142" s="317" t="s">
        <v>151</v>
      </c>
      <c r="N142" s="317" t="s">
        <v>151</v>
      </c>
      <c r="O142" s="320" t="s">
        <v>151</v>
      </c>
      <c r="P142" s="317" t="s">
        <v>151</v>
      </c>
      <c r="Q142" s="319" t="s">
        <v>152</v>
      </c>
      <c r="R142" s="321" t="s">
        <v>242</v>
      </c>
      <c r="S142" s="321" t="s">
        <v>244</v>
      </c>
      <c r="T142" s="321"/>
      <c r="U142" s="321"/>
      <c r="V142" s="316"/>
      <c r="W142" s="319"/>
      <c r="X142" s="322"/>
    </row>
    <row r="143" spans="2:24" s="39" customFormat="1" ht="19.2">
      <c r="B143" s="195"/>
      <c r="C143" s="314">
        <v>45600</v>
      </c>
      <c r="D143" s="192" t="str">
        <f t="shared" si="1"/>
        <v>月</v>
      </c>
      <c r="E143" s="315">
        <v>0.58888888888888891</v>
      </c>
      <c r="F143" s="316" t="s">
        <v>378</v>
      </c>
      <c r="G143" s="317" t="s">
        <v>188</v>
      </c>
      <c r="H143" s="318">
        <v>3</v>
      </c>
      <c r="I143" s="319" t="s">
        <v>207</v>
      </c>
      <c r="J143" s="319" t="s">
        <v>386</v>
      </c>
      <c r="K143" s="317" t="s">
        <v>167</v>
      </c>
      <c r="L143" s="317" t="s">
        <v>209</v>
      </c>
      <c r="M143" s="317" t="s">
        <v>126</v>
      </c>
      <c r="N143" s="317" t="s">
        <v>126</v>
      </c>
      <c r="O143" s="320" t="s">
        <v>151</v>
      </c>
      <c r="P143" s="317" t="s">
        <v>126</v>
      </c>
      <c r="Q143" s="319" t="s">
        <v>155</v>
      </c>
      <c r="R143" s="321" t="s">
        <v>242</v>
      </c>
      <c r="S143" s="321" t="s">
        <v>249</v>
      </c>
      <c r="T143" s="321"/>
      <c r="U143" s="321"/>
      <c r="V143" s="316"/>
      <c r="W143" s="319"/>
      <c r="X143" s="322"/>
    </row>
    <row r="144" spans="2:24" s="39" customFormat="1" ht="19.2">
      <c r="B144" s="195"/>
      <c r="C144" s="314">
        <v>45600</v>
      </c>
      <c r="D144" s="192" t="str">
        <f t="shared" si="1"/>
        <v>月</v>
      </c>
      <c r="E144" s="315">
        <v>0.58958333333333335</v>
      </c>
      <c r="F144" s="316" t="s">
        <v>378</v>
      </c>
      <c r="G144" s="317" t="s">
        <v>188</v>
      </c>
      <c r="H144" s="318">
        <v>3</v>
      </c>
      <c r="I144" s="319" t="s">
        <v>207</v>
      </c>
      <c r="J144" s="319" t="s">
        <v>386</v>
      </c>
      <c r="K144" s="317" t="s">
        <v>167</v>
      </c>
      <c r="L144" s="317" t="s">
        <v>209</v>
      </c>
      <c r="M144" s="317" t="s">
        <v>126</v>
      </c>
      <c r="N144" s="317" t="s">
        <v>126</v>
      </c>
      <c r="O144" s="320" t="s">
        <v>151</v>
      </c>
      <c r="P144" s="317" t="s">
        <v>126</v>
      </c>
      <c r="Q144" s="319" t="s">
        <v>210</v>
      </c>
      <c r="R144" s="321" t="s">
        <v>241</v>
      </c>
      <c r="S144" s="321" t="s">
        <v>249</v>
      </c>
      <c r="T144" s="321"/>
      <c r="U144" s="321"/>
      <c r="V144" s="316"/>
      <c r="W144" s="319"/>
      <c r="X144" s="322"/>
    </row>
    <row r="145" spans="2:24" s="39" customFormat="1" ht="19.2">
      <c r="B145" s="195"/>
      <c r="C145" s="314">
        <v>45600</v>
      </c>
      <c r="D145" s="192" t="str">
        <f t="shared" si="1"/>
        <v>月</v>
      </c>
      <c r="E145" s="315">
        <v>0.59305555555555556</v>
      </c>
      <c r="F145" s="316" t="s">
        <v>378</v>
      </c>
      <c r="G145" s="317" t="s">
        <v>188</v>
      </c>
      <c r="H145" s="318">
        <v>3</v>
      </c>
      <c r="I145" s="319" t="s">
        <v>207</v>
      </c>
      <c r="J145" s="319" t="s">
        <v>386</v>
      </c>
      <c r="K145" s="317" t="s">
        <v>167</v>
      </c>
      <c r="L145" s="317" t="s">
        <v>209</v>
      </c>
      <c r="M145" s="317" t="s">
        <v>126</v>
      </c>
      <c r="N145" s="317" t="s">
        <v>126</v>
      </c>
      <c r="O145" s="320" t="s">
        <v>151</v>
      </c>
      <c r="P145" s="317" t="s">
        <v>126</v>
      </c>
      <c r="Q145" s="319" t="s">
        <v>210</v>
      </c>
      <c r="R145" s="321" t="s">
        <v>241</v>
      </c>
      <c r="S145" s="321" t="s">
        <v>249</v>
      </c>
      <c r="T145" s="321"/>
      <c r="U145" s="321"/>
      <c r="V145" s="316"/>
      <c r="W145" s="319"/>
      <c r="X145" s="322"/>
    </row>
    <row r="146" spans="2:24" s="39" customFormat="1" ht="19.2">
      <c r="B146" s="195"/>
      <c r="C146" s="314">
        <v>45600</v>
      </c>
      <c r="D146" s="192" t="str">
        <f t="shared" si="1"/>
        <v>月</v>
      </c>
      <c r="E146" s="315">
        <v>0.61388888888888893</v>
      </c>
      <c r="F146" s="316" t="s">
        <v>378</v>
      </c>
      <c r="G146" s="317" t="s">
        <v>188</v>
      </c>
      <c r="H146" s="318">
        <v>3</v>
      </c>
      <c r="I146" s="319" t="s">
        <v>207</v>
      </c>
      <c r="J146" s="319" t="s">
        <v>386</v>
      </c>
      <c r="K146" s="317" t="s">
        <v>167</v>
      </c>
      <c r="L146" s="317" t="s">
        <v>209</v>
      </c>
      <c r="M146" s="317" t="s">
        <v>126</v>
      </c>
      <c r="N146" s="317" t="s">
        <v>126</v>
      </c>
      <c r="O146" s="320" t="s">
        <v>151</v>
      </c>
      <c r="P146" s="317" t="s">
        <v>126</v>
      </c>
      <c r="Q146" s="319" t="s">
        <v>210</v>
      </c>
      <c r="R146" s="321" t="s">
        <v>241</v>
      </c>
      <c r="S146" s="321" t="s">
        <v>249</v>
      </c>
      <c r="T146" s="321"/>
      <c r="U146" s="321"/>
      <c r="V146" s="316"/>
      <c r="W146" s="319"/>
      <c r="X146" s="322"/>
    </row>
    <row r="147" spans="2:24" s="39" customFormat="1" ht="19.2">
      <c r="B147" s="195"/>
      <c r="C147" s="314">
        <v>45600</v>
      </c>
      <c r="D147" s="192" t="str">
        <f t="shared" si="1"/>
        <v>月</v>
      </c>
      <c r="E147" s="315">
        <v>0.61527777777777781</v>
      </c>
      <c r="F147" s="316" t="s">
        <v>378</v>
      </c>
      <c r="G147" s="317" t="s">
        <v>188</v>
      </c>
      <c r="H147" s="318">
        <v>3</v>
      </c>
      <c r="I147" s="319" t="s">
        <v>207</v>
      </c>
      <c r="J147" s="319" t="s">
        <v>386</v>
      </c>
      <c r="K147" s="317" t="s">
        <v>167</v>
      </c>
      <c r="L147" s="317" t="s">
        <v>209</v>
      </c>
      <c r="M147" s="317" t="s">
        <v>126</v>
      </c>
      <c r="N147" s="317" t="s">
        <v>126</v>
      </c>
      <c r="O147" s="320" t="s">
        <v>151</v>
      </c>
      <c r="P147" s="317" t="s">
        <v>126</v>
      </c>
      <c r="Q147" s="319" t="s">
        <v>210</v>
      </c>
      <c r="R147" s="321" t="s">
        <v>241</v>
      </c>
      <c r="S147" s="321" t="s">
        <v>249</v>
      </c>
      <c r="T147" s="321"/>
      <c r="U147" s="321"/>
      <c r="V147" s="316"/>
      <c r="W147" s="319"/>
      <c r="X147" s="322"/>
    </row>
    <row r="148" spans="2:24" s="39" customFormat="1" ht="19.2">
      <c r="B148" s="195"/>
      <c r="C148" s="314">
        <v>45600</v>
      </c>
      <c r="D148" s="192" t="str">
        <f t="shared" si="1"/>
        <v>月</v>
      </c>
      <c r="E148" s="315">
        <v>0.61736111111111114</v>
      </c>
      <c r="F148" s="316" t="s">
        <v>378</v>
      </c>
      <c r="G148" s="317" t="s">
        <v>188</v>
      </c>
      <c r="H148" s="318" t="s">
        <v>396</v>
      </c>
      <c r="I148" s="319" t="s">
        <v>207</v>
      </c>
      <c r="J148" s="319" t="s">
        <v>386</v>
      </c>
      <c r="K148" s="317" t="s">
        <v>149</v>
      </c>
      <c r="L148" s="317" t="s">
        <v>209</v>
      </c>
      <c r="M148" s="317" t="s">
        <v>151</v>
      </c>
      <c r="N148" s="317" t="s">
        <v>126</v>
      </c>
      <c r="O148" s="320" t="s">
        <v>151</v>
      </c>
      <c r="P148" s="317" t="s">
        <v>126</v>
      </c>
      <c r="Q148" s="319" t="s">
        <v>210</v>
      </c>
      <c r="R148" s="321" t="s">
        <v>242</v>
      </c>
      <c r="S148" s="321" t="s">
        <v>244</v>
      </c>
      <c r="T148" s="321"/>
      <c r="U148" s="321"/>
      <c r="V148" s="316"/>
      <c r="W148" s="319"/>
      <c r="X148" s="322"/>
    </row>
    <row r="149" spans="2:24" s="39" customFormat="1" ht="19.2">
      <c r="B149" s="195"/>
      <c r="C149" s="314">
        <v>45603</v>
      </c>
      <c r="D149" s="192" t="str">
        <f t="shared" si="1"/>
        <v>木</v>
      </c>
      <c r="E149" s="315">
        <v>0.41111111111111109</v>
      </c>
      <c r="F149" s="316" t="s">
        <v>127</v>
      </c>
      <c r="G149" s="317" t="s">
        <v>188</v>
      </c>
      <c r="H149" s="318" t="s">
        <v>396</v>
      </c>
      <c r="I149" s="319" t="s">
        <v>207</v>
      </c>
      <c r="J149" s="319" t="s">
        <v>148</v>
      </c>
      <c r="K149" s="317" t="s">
        <v>149</v>
      </c>
      <c r="L149" s="317" t="s">
        <v>209</v>
      </c>
      <c r="M149" s="317" t="s">
        <v>151</v>
      </c>
      <c r="N149" s="317" t="s">
        <v>151</v>
      </c>
      <c r="O149" s="320" t="s">
        <v>151</v>
      </c>
      <c r="P149" s="317" t="s">
        <v>126</v>
      </c>
      <c r="Q149" s="319" t="s">
        <v>210</v>
      </c>
      <c r="R149" s="321" t="s">
        <v>242</v>
      </c>
      <c r="S149" s="321" t="s">
        <v>245</v>
      </c>
      <c r="T149" s="321"/>
      <c r="U149" s="321"/>
      <c r="V149" s="316"/>
      <c r="W149" s="319"/>
      <c r="X149" s="322"/>
    </row>
    <row r="150" spans="2:24" s="39" customFormat="1" ht="19.2">
      <c r="B150" s="195"/>
      <c r="C150" s="314">
        <v>45603</v>
      </c>
      <c r="D150" s="192" t="str">
        <f t="shared" si="1"/>
        <v>木</v>
      </c>
      <c r="E150" s="315">
        <v>0.43402777777777779</v>
      </c>
      <c r="F150" s="316" t="s">
        <v>127</v>
      </c>
      <c r="G150" s="317" t="s">
        <v>188</v>
      </c>
      <c r="H150" s="318" t="s">
        <v>396</v>
      </c>
      <c r="I150" s="319" t="s">
        <v>207</v>
      </c>
      <c r="J150" s="319" t="s">
        <v>148</v>
      </c>
      <c r="K150" s="317" t="s">
        <v>149</v>
      </c>
      <c r="L150" s="317" t="s">
        <v>209</v>
      </c>
      <c r="M150" s="317" t="s">
        <v>151</v>
      </c>
      <c r="N150" s="317" t="s">
        <v>151</v>
      </c>
      <c r="O150" s="320" t="s">
        <v>151</v>
      </c>
      <c r="P150" s="317" t="s">
        <v>126</v>
      </c>
      <c r="Q150" s="319" t="s">
        <v>210</v>
      </c>
      <c r="R150" s="321" t="s">
        <v>242</v>
      </c>
      <c r="S150" s="321" t="s">
        <v>245</v>
      </c>
      <c r="T150" s="321"/>
      <c r="U150" s="321"/>
      <c r="V150" s="316"/>
      <c r="W150" s="319"/>
      <c r="X150" s="322"/>
    </row>
    <row r="151" spans="2:24" s="39" customFormat="1" ht="19.2">
      <c r="B151" s="195"/>
      <c r="C151" s="314">
        <v>45603</v>
      </c>
      <c r="D151" s="192" t="str">
        <f t="shared" si="1"/>
        <v>木</v>
      </c>
      <c r="E151" s="315">
        <v>0.44861111111111113</v>
      </c>
      <c r="F151" s="316" t="s">
        <v>127</v>
      </c>
      <c r="G151" s="317" t="s">
        <v>188</v>
      </c>
      <c r="H151" s="318">
        <v>100</v>
      </c>
      <c r="I151" s="319" t="s">
        <v>207</v>
      </c>
      <c r="J151" s="319" t="s">
        <v>148</v>
      </c>
      <c r="K151" s="317" t="s">
        <v>149</v>
      </c>
      <c r="L151" s="317" t="s">
        <v>209</v>
      </c>
      <c r="M151" s="317" t="s">
        <v>151</v>
      </c>
      <c r="N151" s="317" t="s">
        <v>151</v>
      </c>
      <c r="O151" s="320" t="s">
        <v>151</v>
      </c>
      <c r="P151" s="317" t="s">
        <v>126</v>
      </c>
      <c r="Q151" s="319" t="s">
        <v>210</v>
      </c>
      <c r="R151" s="321" t="s">
        <v>242</v>
      </c>
      <c r="S151" s="321" t="s">
        <v>245</v>
      </c>
      <c r="T151" s="321"/>
      <c r="U151" s="321"/>
      <c r="V151" s="316"/>
      <c r="W151" s="319"/>
      <c r="X151" s="322"/>
    </row>
    <row r="152" spans="2:24" s="39" customFormat="1" ht="19.2">
      <c r="B152" s="195"/>
      <c r="C152" s="314">
        <v>45603</v>
      </c>
      <c r="D152" s="192" t="str">
        <f t="shared" si="1"/>
        <v>木</v>
      </c>
      <c r="E152" s="315">
        <v>0.45833333333333331</v>
      </c>
      <c r="F152" s="316" t="s">
        <v>127</v>
      </c>
      <c r="G152" s="317" t="s">
        <v>188</v>
      </c>
      <c r="H152" s="318" t="s">
        <v>396</v>
      </c>
      <c r="I152" s="319" t="s">
        <v>207</v>
      </c>
      <c r="J152" s="319" t="s">
        <v>148</v>
      </c>
      <c r="K152" s="317" t="s">
        <v>149</v>
      </c>
      <c r="L152" s="317" t="s">
        <v>209</v>
      </c>
      <c r="M152" s="317" t="s">
        <v>151</v>
      </c>
      <c r="N152" s="317" t="s">
        <v>151</v>
      </c>
      <c r="O152" s="320" t="s">
        <v>151</v>
      </c>
      <c r="P152" s="317" t="s">
        <v>126</v>
      </c>
      <c r="Q152" s="319" t="s">
        <v>210</v>
      </c>
      <c r="R152" s="321" t="s">
        <v>242</v>
      </c>
      <c r="S152" s="321" t="s">
        <v>245</v>
      </c>
      <c r="T152" s="321"/>
      <c r="U152" s="321"/>
      <c r="V152" s="316"/>
      <c r="W152" s="319"/>
      <c r="X152" s="322"/>
    </row>
    <row r="153" spans="2:24" s="39" customFormat="1" ht="19.2">
      <c r="B153" s="195"/>
      <c r="C153" s="314">
        <v>45603</v>
      </c>
      <c r="D153" s="192" t="str">
        <f t="shared" si="1"/>
        <v>木</v>
      </c>
      <c r="E153" s="315">
        <v>0.57638888888888884</v>
      </c>
      <c r="F153" s="316" t="s">
        <v>216</v>
      </c>
      <c r="G153" s="317" t="s">
        <v>188</v>
      </c>
      <c r="H153" s="318" t="s">
        <v>396</v>
      </c>
      <c r="I153" s="319" t="s">
        <v>207</v>
      </c>
      <c r="J153" s="319" t="s">
        <v>148</v>
      </c>
      <c r="K153" s="317" t="s">
        <v>149</v>
      </c>
      <c r="L153" s="317" t="s">
        <v>209</v>
      </c>
      <c r="M153" s="317" t="s">
        <v>151</v>
      </c>
      <c r="N153" s="317" t="s">
        <v>151</v>
      </c>
      <c r="O153" s="320" t="s">
        <v>151</v>
      </c>
      <c r="P153" s="317" t="s">
        <v>126</v>
      </c>
      <c r="Q153" s="319" t="s">
        <v>210</v>
      </c>
      <c r="R153" s="321" t="s">
        <v>242</v>
      </c>
      <c r="S153" s="321" t="s">
        <v>245</v>
      </c>
      <c r="T153" s="321"/>
      <c r="U153" s="321"/>
      <c r="V153" s="316"/>
      <c r="W153" s="319"/>
      <c r="X153" s="322"/>
    </row>
    <row r="154" spans="2:24" s="39" customFormat="1" ht="19.2">
      <c r="B154" s="195"/>
      <c r="C154" s="314">
        <v>45603</v>
      </c>
      <c r="D154" s="192" t="str">
        <f t="shared" si="1"/>
        <v>木</v>
      </c>
      <c r="E154" s="315">
        <v>0.60069444444444442</v>
      </c>
      <c r="F154" s="316" t="s">
        <v>216</v>
      </c>
      <c r="G154" s="317" t="s">
        <v>188</v>
      </c>
      <c r="H154" s="318" t="s">
        <v>396</v>
      </c>
      <c r="I154" s="319" t="s">
        <v>207</v>
      </c>
      <c r="J154" s="319" t="s">
        <v>148</v>
      </c>
      <c r="K154" s="317" t="s">
        <v>149</v>
      </c>
      <c r="L154" s="317" t="s">
        <v>209</v>
      </c>
      <c r="M154" s="317" t="s">
        <v>151</v>
      </c>
      <c r="N154" s="317" t="s">
        <v>151</v>
      </c>
      <c r="O154" s="320" t="s">
        <v>151</v>
      </c>
      <c r="P154" s="317" t="s">
        <v>126</v>
      </c>
      <c r="Q154" s="319" t="s">
        <v>210</v>
      </c>
      <c r="R154" s="321" t="s">
        <v>242</v>
      </c>
      <c r="S154" s="321" t="s">
        <v>245</v>
      </c>
      <c r="T154" s="321"/>
      <c r="U154" s="321"/>
      <c r="V154" s="316"/>
      <c r="W154" s="319"/>
      <c r="X154" s="322"/>
    </row>
    <row r="155" spans="2:24" s="39" customFormat="1" ht="19.2">
      <c r="B155" s="195"/>
      <c r="C155" s="314">
        <v>45603</v>
      </c>
      <c r="D155" s="192" t="str">
        <f t="shared" si="1"/>
        <v>木</v>
      </c>
      <c r="E155" s="315">
        <v>0.61388888888888893</v>
      </c>
      <c r="F155" s="316" t="s">
        <v>216</v>
      </c>
      <c r="G155" s="317" t="s">
        <v>188</v>
      </c>
      <c r="H155" s="318">
        <v>3</v>
      </c>
      <c r="I155" s="319" t="s">
        <v>207</v>
      </c>
      <c r="J155" s="319" t="s">
        <v>148</v>
      </c>
      <c r="K155" s="317" t="s">
        <v>149</v>
      </c>
      <c r="L155" s="317" t="s">
        <v>209</v>
      </c>
      <c r="M155" s="317" t="s">
        <v>151</v>
      </c>
      <c r="N155" s="317" t="s">
        <v>151</v>
      </c>
      <c r="O155" s="320" t="s">
        <v>151</v>
      </c>
      <c r="P155" s="317" t="s">
        <v>126</v>
      </c>
      <c r="Q155" s="319" t="s">
        <v>210</v>
      </c>
      <c r="R155" s="321" t="s">
        <v>242</v>
      </c>
      <c r="S155" s="321" t="s">
        <v>244</v>
      </c>
      <c r="T155" s="321"/>
      <c r="U155" s="321"/>
      <c r="V155" s="316"/>
      <c r="W155" s="319"/>
      <c r="X155" s="322"/>
    </row>
    <row r="156" spans="2:24" s="39" customFormat="1" ht="19.2">
      <c r="B156" s="195"/>
      <c r="C156" s="314">
        <v>45603</v>
      </c>
      <c r="D156" s="192" t="str">
        <f t="shared" si="1"/>
        <v>木</v>
      </c>
      <c r="E156" s="315">
        <v>0.62430555555555556</v>
      </c>
      <c r="F156" s="316" t="s">
        <v>216</v>
      </c>
      <c r="G156" s="317" t="s">
        <v>188</v>
      </c>
      <c r="H156" s="318" t="s">
        <v>396</v>
      </c>
      <c r="I156" s="319" t="s">
        <v>207</v>
      </c>
      <c r="J156" s="319" t="s">
        <v>148</v>
      </c>
      <c r="K156" s="317" t="s">
        <v>149</v>
      </c>
      <c r="L156" s="317" t="s">
        <v>209</v>
      </c>
      <c r="M156" s="317" t="s">
        <v>151</v>
      </c>
      <c r="N156" s="317" t="s">
        <v>151</v>
      </c>
      <c r="O156" s="320" t="s">
        <v>151</v>
      </c>
      <c r="P156" s="317" t="s">
        <v>126</v>
      </c>
      <c r="Q156" s="319" t="s">
        <v>210</v>
      </c>
      <c r="R156" s="321" t="s">
        <v>242</v>
      </c>
      <c r="S156" s="321" t="s">
        <v>245</v>
      </c>
      <c r="T156" s="321"/>
      <c r="U156" s="321"/>
      <c r="V156" s="316"/>
      <c r="W156" s="319"/>
      <c r="X156" s="322"/>
    </row>
    <row r="157" spans="2:24" s="39" customFormat="1" ht="19.2">
      <c r="B157" s="195"/>
      <c r="C157" s="314">
        <v>45605</v>
      </c>
      <c r="D157" s="192" t="str">
        <f t="shared" si="1"/>
        <v>土</v>
      </c>
      <c r="E157" s="315">
        <v>0.57361111111111107</v>
      </c>
      <c r="F157" s="316" t="s">
        <v>127</v>
      </c>
      <c r="G157" s="317" t="s">
        <v>188</v>
      </c>
      <c r="H157" s="318">
        <v>5</v>
      </c>
      <c r="I157" s="319" t="s">
        <v>207</v>
      </c>
      <c r="J157" s="319" t="s">
        <v>148</v>
      </c>
      <c r="K157" s="317" t="s">
        <v>397</v>
      </c>
      <c r="L157" s="317" t="s">
        <v>209</v>
      </c>
      <c r="M157" s="317" t="s">
        <v>151</v>
      </c>
      <c r="N157" s="317" t="s">
        <v>151</v>
      </c>
      <c r="O157" s="320" t="s">
        <v>126</v>
      </c>
      <c r="P157" s="317" t="s">
        <v>151</v>
      </c>
      <c r="Q157" s="319" t="s">
        <v>210</v>
      </c>
      <c r="R157" s="321" t="s">
        <v>242</v>
      </c>
      <c r="S157" s="321" t="s">
        <v>249</v>
      </c>
      <c r="T157" s="321"/>
      <c r="U157" s="321"/>
      <c r="V157" s="316"/>
      <c r="W157" s="319"/>
      <c r="X157" s="322"/>
    </row>
    <row r="158" spans="2:24" s="39" customFormat="1" ht="19.2">
      <c r="B158" s="195"/>
      <c r="C158" s="314">
        <v>45605</v>
      </c>
      <c r="D158" s="192" t="str">
        <f t="shared" si="1"/>
        <v>土</v>
      </c>
      <c r="E158" s="315">
        <v>0.6020833333333333</v>
      </c>
      <c r="F158" s="316" t="s">
        <v>127</v>
      </c>
      <c r="G158" s="317" t="s">
        <v>188</v>
      </c>
      <c r="H158" s="318">
        <v>3</v>
      </c>
      <c r="I158" s="319" t="s">
        <v>207</v>
      </c>
      <c r="J158" s="319" t="s">
        <v>148</v>
      </c>
      <c r="K158" s="317" t="s">
        <v>208</v>
      </c>
      <c r="L158" s="317" t="s">
        <v>150</v>
      </c>
      <c r="M158" s="317" t="s">
        <v>151</v>
      </c>
      <c r="N158" s="317" t="s">
        <v>151</v>
      </c>
      <c r="O158" s="320" t="s">
        <v>151</v>
      </c>
      <c r="P158" s="317" t="s">
        <v>126</v>
      </c>
      <c r="Q158" s="319" t="s">
        <v>155</v>
      </c>
      <c r="R158" s="321" t="s">
        <v>242</v>
      </c>
      <c r="S158" s="321" t="s">
        <v>249</v>
      </c>
      <c r="T158" s="321"/>
      <c r="U158" s="321"/>
      <c r="V158" s="316"/>
      <c r="W158" s="319"/>
      <c r="X158" s="322"/>
    </row>
    <row r="159" spans="2:24" s="39" customFormat="1" ht="19.2">
      <c r="B159" s="195"/>
      <c r="C159" s="314">
        <v>45605</v>
      </c>
      <c r="D159" s="192" t="str">
        <f t="shared" si="1"/>
        <v>土</v>
      </c>
      <c r="E159" s="315">
        <v>0.61458333333333337</v>
      </c>
      <c r="F159" s="316" t="s">
        <v>127</v>
      </c>
      <c r="G159" s="317" t="s">
        <v>188</v>
      </c>
      <c r="H159" s="318">
        <v>3</v>
      </c>
      <c r="I159" s="319" t="s">
        <v>207</v>
      </c>
      <c r="J159" s="319" t="s">
        <v>148</v>
      </c>
      <c r="K159" s="317" t="s">
        <v>149</v>
      </c>
      <c r="L159" s="317" t="s">
        <v>209</v>
      </c>
      <c r="M159" s="317" t="s">
        <v>151</v>
      </c>
      <c r="N159" s="317" t="s">
        <v>151</v>
      </c>
      <c r="O159" s="320" t="s">
        <v>126</v>
      </c>
      <c r="P159" s="317" t="s">
        <v>151</v>
      </c>
      <c r="Q159" s="319" t="s">
        <v>210</v>
      </c>
      <c r="R159" s="321" t="s">
        <v>242</v>
      </c>
      <c r="S159" s="321" t="s">
        <v>249</v>
      </c>
      <c r="T159" s="321"/>
      <c r="U159" s="321"/>
      <c r="V159" s="316"/>
      <c r="W159" s="319"/>
      <c r="X159" s="322"/>
    </row>
    <row r="160" spans="2:24" s="39" customFormat="1" ht="19.2">
      <c r="B160" s="195"/>
      <c r="C160" s="314">
        <v>45607</v>
      </c>
      <c r="D160" s="192" t="str">
        <f t="shared" si="1"/>
        <v>月</v>
      </c>
      <c r="E160" s="315">
        <v>0.40138888888888891</v>
      </c>
      <c r="F160" s="316" t="s">
        <v>127</v>
      </c>
      <c r="G160" s="317" t="s">
        <v>188</v>
      </c>
      <c r="H160" s="318">
        <v>3</v>
      </c>
      <c r="I160" s="319" t="s">
        <v>207</v>
      </c>
      <c r="J160" s="319" t="s">
        <v>148</v>
      </c>
      <c r="K160" s="317" t="s">
        <v>167</v>
      </c>
      <c r="L160" s="317" t="s">
        <v>209</v>
      </c>
      <c r="M160" s="317" t="s">
        <v>126</v>
      </c>
      <c r="N160" s="317" t="s">
        <v>126</v>
      </c>
      <c r="O160" s="320" t="s">
        <v>151</v>
      </c>
      <c r="P160" s="317" t="s">
        <v>126</v>
      </c>
      <c r="Q160" s="319" t="s">
        <v>210</v>
      </c>
      <c r="R160" s="321" t="s">
        <v>242</v>
      </c>
      <c r="S160" s="321" t="s">
        <v>217</v>
      </c>
      <c r="T160" s="321"/>
      <c r="U160" s="321"/>
      <c r="V160" s="316" t="s">
        <v>398</v>
      </c>
      <c r="W160" s="319"/>
      <c r="X160" s="322"/>
    </row>
    <row r="161" spans="2:24" s="39" customFormat="1" ht="19.2">
      <c r="B161" s="195"/>
      <c r="C161" s="314">
        <v>45607</v>
      </c>
      <c r="D161" s="192" t="str">
        <f t="shared" si="1"/>
        <v>月</v>
      </c>
      <c r="E161" s="315">
        <v>0.40347222222222223</v>
      </c>
      <c r="F161" s="316" t="s">
        <v>127</v>
      </c>
      <c r="G161" s="317" t="s">
        <v>188</v>
      </c>
      <c r="H161" s="318">
        <v>3</v>
      </c>
      <c r="I161" s="319" t="s">
        <v>207</v>
      </c>
      <c r="J161" s="319" t="s">
        <v>148</v>
      </c>
      <c r="K161" s="317" t="s">
        <v>167</v>
      </c>
      <c r="L161" s="317" t="s">
        <v>209</v>
      </c>
      <c r="M161" s="317" t="s">
        <v>126</v>
      </c>
      <c r="N161" s="317" t="s">
        <v>126</v>
      </c>
      <c r="O161" s="320" t="s">
        <v>151</v>
      </c>
      <c r="P161" s="317" t="s">
        <v>126</v>
      </c>
      <c r="Q161" s="319" t="s">
        <v>210</v>
      </c>
      <c r="R161" s="321" t="s">
        <v>241</v>
      </c>
      <c r="S161" s="321" t="s">
        <v>249</v>
      </c>
      <c r="T161" s="321"/>
      <c r="U161" s="321"/>
      <c r="V161" s="316"/>
      <c r="W161" s="319"/>
      <c r="X161" s="322"/>
    </row>
    <row r="162" spans="2:24" s="39" customFormat="1" ht="19.2">
      <c r="B162" s="195"/>
      <c r="C162" s="314">
        <v>45607</v>
      </c>
      <c r="D162" s="192" t="str">
        <f t="shared" si="1"/>
        <v>月</v>
      </c>
      <c r="E162" s="315">
        <v>0.40416666666666667</v>
      </c>
      <c r="F162" s="316" t="s">
        <v>127</v>
      </c>
      <c r="G162" s="317" t="s">
        <v>188</v>
      </c>
      <c r="H162" s="318">
        <v>3</v>
      </c>
      <c r="I162" s="319" t="s">
        <v>207</v>
      </c>
      <c r="J162" s="319" t="s">
        <v>148</v>
      </c>
      <c r="K162" s="317" t="s">
        <v>167</v>
      </c>
      <c r="L162" s="317" t="s">
        <v>209</v>
      </c>
      <c r="M162" s="317" t="s">
        <v>126</v>
      </c>
      <c r="N162" s="317" t="s">
        <v>126</v>
      </c>
      <c r="O162" s="320" t="s">
        <v>151</v>
      </c>
      <c r="P162" s="317" t="s">
        <v>126</v>
      </c>
      <c r="Q162" s="319" t="s">
        <v>210</v>
      </c>
      <c r="R162" s="321" t="s">
        <v>241</v>
      </c>
      <c r="S162" s="321" t="s">
        <v>249</v>
      </c>
      <c r="T162" s="321"/>
      <c r="U162" s="321"/>
      <c r="V162" s="316"/>
      <c r="W162" s="319"/>
      <c r="X162" s="322"/>
    </row>
    <row r="163" spans="2:24" s="39" customFormat="1" ht="19.2">
      <c r="B163" s="195"/>
      <c r="C163" s="314">
        <v>45607</v>
      </c>
      <c r="D163" s="192" t="str">
        <f t="shared" si="1"/>
        <v>月</v>
      </c>
      <c r="E163" s="315">
        <v>0.40902777777777777</v>
      </c>
      <c r="F163" s="316" t="s">
        <v>127</v>
      </c>
      <c r="G163" s="317" t="s">
        <v>188</v>
      </c>
      <c r="H163" s="318">
        <v>100</v>
      </c>
      <c r="I163" s="319" t="s">
        <v>207</v>
      </c>
      <c r="J163" s="319" t="s">
        <v>148</v>
      </c>
      <c r="K163" s="317" t="s">
        <v>167</v>
      </c>
      <c r="L163" s="317" t="s">
        <v>209</v>
      </c>
      <c r="M163" s="317" t="s">
        <v>126</v>
      </c>
      <c r="N163" s="317" t="s">
        <v>126</v>
      </c>
      <c r="O163" s="320" t="s">
        <v>151</v>
      </c>
      <c r="P163" s="317" t="s">
        <v>126</v>
      </c>
      <c r="Q163" s="319" t="s">
        <v>155</v>
      </c>
      <c r="R163" s="321" t="s">
        <v>242</v>
      </c>
      <c r="S163" s="321" t="s">
        <v>245</v>
      </c>
      <c r="T163" s="321"/>
      <c r="U163" s="321"/>
      <c r="V163" s="316"/>
      <c r="W163" s="319"/>
      <c r="X163" s="322"/>
    </row>
    <row r="164" spans="2:24" s="39" customFormat="1" ht="19.2">
      <c r="B164" s="195"/>
      <c r="C164" s="314">
        <v>45607</v>
      </c>
      <c r="D164" s="192" t="str">
        <f t="shared" si="1"/>
        <v>月</v>
      </c>
      <c r="E164" s="315">
        <v>0.40972222222222221</v>
      </c>
      <c r="F164" s="316" t="s">
        <v>127</v>
      </c>
      <c r="G164" s="317" t="s">
        <v>188</v>
      </c>
      <c r="H164" s="318">
        <v>50</v>
      </c>
      <c r="I164" s="319" t="s">
        <v>207</v>
      </c>
      <c r="J164" s="319" t="s">
        <v>148</v>
      </c>
      <c r="K164" s="317" t="s">
        <v>167</v>
      </c>
      <c r="L164" s="317" t="s">
        <v>209</v>
      </c>
      <c r="M164" s="317" t="s">
        <v>126</v>
      </c>
      <c r="N164" s="317" t="s">
        <v>126</v>
      </c>
      <c r="O164" s="320" t="s">
        <v>151</v>
      </c>
      <c r="P164" s="317" t="s">
        <v>126</v>
      </c>
      <c r="Q164" s="319" t="s">
        <v>210</v>
      </c>
      <c r="R164" s="321" t="s">
        <v>242</v>
      </c>
      <c r="S164" s="321" t="s">
        <v>245</v>
      </c>
      <c r="T164" s="321"/>
      <c r="U164" s="321"/>
      <c r="V164" s="316"/>
      <c r="W164" s="319"/>
      <c r="X164" s="322"/>
    </row>
    <row r="165" spans="2:24" s="39" customFormat="1" ht="19.2">
      <c r="B165" s="195"/>
      <c r="C165" s="314">
        <v>45607</v>
      </c>
      <c r="D165" s="192" t="str">
        <f t="shared" si="1"/>
        <v>月</v>
      </c>
      <c r="E165" s="315">
        <v>0.41388888888888886</v>
      </c>
      <c r="F165" s="316" t="s">
        <v>127</v>
      </c>
      <c r="G165" s="317" t="s">
        <v>188</v>
      </c>
      <c r="H165" s="318">
        <v>3</v>
      </c>
      <c r="I165" s="319" t="s">
        <v>207</v>
      </c>
      <c r="J165" s="319" t="s">
        <v>148</v>
      </c>
      <c r="K165" s="317" t="s">
        <v>167</v>
      </c>
      <c r="L165" s="317" t="s">
        <v>209</v>
      </c>
      <c r="M165" s="317" t="s">
        <v>126</v>
      </c>
      <c r="N165" s="317" t="s">
        <v>126</v>
      </c>
      <c r="O165" s="320" t="s">
        <v>151</v>
      </c>
      <c r="P165" s="317" t="s">
        <v>126</v>
      </c>
      <c r="Q165" s="319" t="s">
        <v>210</v>
      </c>
      <c r="R165" s="321" t="s">
        <v>241</v>
      </c>
      <c r="S165" s="321" t="s">
        <v>249</v>
      </c>
      <c r="T165" s="321"/>
      <c r="U165" s="321"/>
      <c r="V165" s="316"/>
      <c r="W165" s="319"/>
      <c r="X165" s="322"/>
    </row>
    <row r="166" spans="2:24" s="39" customFormat="1" ht="19.2">
      <c r="B166" s="195"/>
      <c r="C166" s="314">
        <v>45607</v>
      </c>
      <c r="D166" s="192" t="str">
        <f t="shared" si="1"/>
        <v>月</v>
      </c>
      <c r="E166" s="315">
        <v>0.41805555555555557</v>
      </c>
      <c r="F166" s="316" t="s">
        <v>127</v>
      </c>
      <c r="G166" s="317" t="s">
        <v>188</v>
      </c>
      <c r="H166" s="318">
        <v>30</v>
      </c>
      <c r="I166" s="319" t="s">
        <v>207</v>
      </c>
      <c r="J166" s="319" t="s">
        <v>148</v>
      </c>
      <c r="K166" s="317" t="s">
        <v>149</v>
      </c>
      <c r="L166" s="317" t="s">
        <v>209</v>
      </c>
      <c r="M166" s="317" t="s">
        <v>151</v>
      </c>
      <c r="N166" s="317" t="s">
        <v>151</v>
      </c>
      <c r="O166" s="320" t="s">
        <v>151</v>
      </c>
      <c r="P166" s="317" t="s">
        <v>151</v>
      </c>
      <c r="Q166" s="319" t="s">
        <v>210</v>
      </c>
      <c r="R166" s="321" t="s">
        <v>242</v>
      </c>
      <c r="S166" s="321" t="s">
        <v>245</v>
      </c>
      <c r="T166" s="321"/>
      <c r="U166" s="321"/>
      <c r="V166" s="316"/>
      <c r="W166" s="319"/>
      <c r="X166" s="322"/>
    </row>
    <row r="167" spans="2:24" s="39" customFormat="1" ht="19.2">
      <c r="B167" s="195"/>
      <c r="C167" s="314">
        <v>45607</v>
      </c>
      <c r="D167" s="192" t="str">
        <f t="shared" si="1"/>
        <v>月</v>
      </c>
      <c r="E167" s="315">
        <v>0.42430555555555555</v>
      </c>
      <c r="F167" s="316" t="s">
        <v>127</v>
      </c>
      <c r="G167" s="317" t="s">
        <v>188</v>
      </c>
      <c r="H167" s="318">
        <v>20</v>
      </c>
      <c r="I167" s="319" t="s">
        <v>207</v>
      </c>
      <c r="J167" s="319" t="s">
        <v>148</v>
      </c>
      <c r="K167" s="317" t="s">
        <v>149</v>
      </c>
      <c r="L167" s="317" t="s">
        <v>209</v>
      </c>
      <c r="M167" s="317" t="s">
        <v>151</v>
      </c>
      <c r="N167" s="317" t="s">
        <v>151</v>
      </c>
      <c r="O167" s="320" t="s">
        <v>151</v>
      </c>
      <c r="P167" s="317" t="s">
        <v>126</v>
      </c>
      <c r="Q167" s="319" t="s">
        <v>210</v>
      </c>
      <c r="R167" s="321" t="s">
        <v>242</v>
      </c>
      <c r="S167" s="321" t="s">
        <v>245</v>
      </c>
      <c r="T167" s="321"/>
      <c r="U167" s="321"/>
      <c r="V167" s="316"/>
      <c r="W167" s="319"/>
      <c r="X167" s="322"/>
    </row>
    <row r="168" spans="2:24" s="39" customFormat="1" ht="19.2">
      <c r="B168" s="195"/>
      <c r="C168" s="314">
        <v>45607</v>
      </c>
      <c r="D168" s="192" t="str">
        <f t="shared" si="1"/>
        <v>月</v>
      </c>
      <c r="E168" s="315">
        <v>0.4284722222222222</v>
      </c>
      <c r="F168" s="316" t="s">
        <v>127</v>
      </c>
      <c r="G168" s="317" t="s">
        <v>188</v>
      </c>
      <c r="H168" s="318">
        <v>20</v>
      </c>
      <c r="I168" s="319" t="s">
        <v>207</v>
      </c>
      <c r="J168" s="319" t="s">
        <v>148</v>
      </c>
      <c r="K168" s="317" t="s">
        <v>167</v>
      </c>
      <c r="L168" s="317" t="s">
        <v>150</v>
      </c>
      <c r="M168" s="317" t="s">
        <v>126</v>
      </c>
      <c r="N168" s="317" t="s">
        <v>126</v>
      </c>
      <c r="O168" s="320" t="s">
        <v>151</v>
      </c>
      <c r="P168" s="317" t="s">
        <v>126</v>
      </c>
      <c r="Q168" s="319" t="s">
        <v>155</v>
      </c>
      <c r="R168" s="321" t="s">
        <v>242</v>
      </c>
      <c r="S168" s="321" t="s">
        <v>217</v>
      </c>
      <c r="T168" s="321"/>
      <c r="U168" s="321"/>
      <c r="V168" s="316"/>
      <c r="W168" s="319"/>
      <c r="X168" s="322"/>
    </row>
    <row r="169" spans="2:24" s="39" customFormat="1" ht="19.2">
      <c r="B169" s="195"/>
      <c r="C169" s="314">
        <v>45607</v>
      </c>
      <c r="D169" s="192" t="str">
        <f t="shared" si="1"/>
        <v>月</v>
      </c>
      <c r="E169" s="315">
        <v>0.42916666666666664</v>
      </c>
      <c r="F169" s="316" t="s">
        <v>127</v>
      </c>
      <c r="G169" s="317" t="s">
        <v>188</v>
      </c>
      <c r="H169" s="318">
        <v>10</v>
      </c>
      <c r="I169" s="319" t="s">
        <v>207</v>
      </c>
      <c r="J169" s="319" t="s">
        <v>148</v>
      </c>
      <c r="K169" s="317" t="s">
        <v>167</v>
      </c>
      <c r="L169" s="317" t="s">
        <v>392</v>
      </c>
      <c r="M169" s="317" t="s">
        <v>126</v>
      </c>
      <c r="N169" s="317" t="s">
        <v>126</v>
      </c>
      <c r="O169" s="320" t="s">
        <v>151</v>
      </c>
      <c r="P169" s="317" t="s">
        <v>126</v>
      </c>
      <c r="Q169" s="319" t="s">
        <v>152</v>
      </c>
      <c r="R169" s="321" t="s">
        <v>242</v>
      </c>
      <c r="S169" s="321" t="s">
        <v>217</v>
      </c>
      <c r="T169" s="321"/>
      <c r="U169" s="321"/>
      <c r="V169" s="316"/>
      <c r="W169" s="319"/>
      <c r="X169" s="322"/>
    </row>
    <row r="170" spans="2:24" s="39" customFormat="1" ht="19.2">
      <c r="B170" s="195"/>
      <c r="C170" s="314">
        <v>45607</v>
      </c>
      <c r="D170" s="192" t="str">
        <f t="shared" si="1"/>
        <v>月</v>
      </c>
      <c r="E170" s="315">
        <v>0.43125000000000002</v>
      </c>
      <c r="F170" s="316" t="s">
        <v>127</v>
      </c>
      <c r="G170" s="317" t="s">
        <v>188</v>
      </c>
      <c r="H170" s="318">
        <v>3</v>
      </c>
      <c r="I170" s="319" t="s">
        <v>207</v>
      </c>
      <c r="J170" s="319" t="s">
        <v>148</v>
      </c>
      <c r="K170" s="317" t="s">
        <v>167</v>
      </c>
      <c r="L170" s="317" t="s">
        <v>209</v>
      </c>
      <c r="M170" s="317" t="s">
        <v>126</v>
      </c>
      <c r="N170" s="317" t="s">
        <v>126</v>
      </c>
      <c r="O170" s="320" t="s">
        <v>151</v>
      </c>
      <c r="P170" s="317" t="s">
        <v>126</v>
      </c>
      <c r="Q170" s="319" t="s">
        <v>210</v>
      </c>
      <c r="R170" s="321" t="s">
        <v>241</v>
      </c>
      <c r="S170" s="321" t="s">
        <v>249</v>
      </c>
      <c r="T170" s="321"/>
      <c r="U170" s="321"/>
      <c r="V170" s="316"/>
      <c r="W170" s="319"/>
      <c r="X170" s="322"/>
    </row>
    <row r="171" spans="2:24" s="39" customFormat="1" ht="19.2">
      <c r="B171" s="195"/>
      <c r="C171" s="314">
        <v>45607</v>
      </c>
      <c r="D171" s="192" t="str">
        <f t="shared" si="1"/>
        <v>月</v>
      </c>
      <c r="E171" s="315">
        <v>0.43194444444444446</v>
      </c>
      <c r="F171" s="316" t="s">
        <v>127</v>
      </c>
      <c r="G171" s="317" t="s">
        <v>188</v>
      </c>
      <c r="H171" s="318">
        <v>3</v>
      </c>
      <c r="I171" s="319" t="s">
        <v>207</v>
      </c>
      <c r="J171" s="319" t="s">
        <v>148</v>
      </c>
      <c r="K171" s="317" t="s">
        <v>167</v>
      </c>
      <c r="L171" s="317" t="s">
        <v>209</v>
      </c>
      <c r="M171" s="317" t="s">
        <v>126</v>
      </c>
      <c r="N171" s="317" t="s">
        <v>126</v>
      </c>
      <c r="O171" s="320" t="s">
        <v>151</v>
      </c>
      <c r="P171" s="317" t="s">
        <v>126</v>
      </c>
      <c r="Q171" s="319" t="s">
        <v>210</v>
      </c>
      <c r="R171" s="321" t="s">
        <v>241</v>
      </c>
      <c r="S171" s="321" t="s">
        <v>249</v>
      </c>
      <c r="T171" s="321"/>
      <c r="U171" s="321"/>
      <c r="V171" s="316"/>
      <c r="W171" s="319"/>
      <c r="X171" s="322"/>
    </row>
    <row r="172" spans="2:24" s="39" customFormat="1" ht="19.2">
      <c r="B172" s="195"/>
      <c r="C172" s="314">
        <v>45607</v>
      </c>
      <c r="D172" s="192" t="str">
        <f t="shared" si="1"/>
        <v>月</v>
      </c>
      <c r="E172" s="315">
        <v>0.43541666666666667</v>
      </c>
      <c r="F172" s="316" t="s">
        <v>127</v>
      </c>
      <c r="G172" s="317" t="s">
        <v>188</v>
      </c>
      <c r="H172" s="318">
        <v>3</v>
      </c>
      <c r="I172" s="319" t="s">
        <v>207</v>
      </c>
      <c r="J172" s="319" t="s">
        <v>148</v>
      </c>
      <c r="K172" s="317" t="s">
        <v>167</v>
      </c>
      <c r="L172" s="317" t="s">
        <v>209</v>
      </c>
      <c r="M172" s="317" t="s">
        <v>126</v>
      </c>
      <c r="N172" s="317" t="s">
        <v>126</v>
      </c>
      <c r="O172" s="320" t="s">
        <v>151</v>
      </c>
      <c r="P172" s="317" t="s">
        <v>126</v>
      </c>
      <c r="Q172" s="319" t="s">
        <v>210</v>
      </c>
      <c r="R172" s="321" t="s">
        <v>241</v>
      </c>
      <c r="S172" s="321" t="s">
        <v>249</v>
      </c>
      <c r="T172" s="321"/>
      <c r="U172" s="321"/>
      <c r="V172" s="316"/>
      <c r="W172" s="319"/>
      <c r="X172" s="322"/>
    </row>
    <row r="173" spans="2:24" s="39" customFormat="1" ht="19.2">
      <c r="B173" s="195"/>
      <c r="C173" s="314">
        <v>45607</v>
      </c>
      <c r="D173" s="192" t="str">
        <f t="shared" si="1"/>
        <v>月</v>
      </c>
      <c r="E173" s="315">
        <v>0.43611111111111112</v>
      </c>
      <c r="F173" s="316" t="s">
        <v>127</v>
      </c>
      <c r="G173" s="317" t="s">
        <v>188</v>
      </c>
      <c r="H173" s="318">
        <v>10</v>
      </c>
      <c r="I173" s="319" t="s">
        <v>207</v>
      </c>
      <c r="J173" s="319" t="s">
        <v>148</v>
      </c>
      <c r="K173" s="317" t="s">
        <v>149</v>
      </c>
      <c r="L173" s="317" t="s">
        <v>209</v>
      </c>
      <c r="M173" s="317" t="s">
        <v>151</v>
      </c>
      <c r="N173" s="317" t="s">
        <v>151</v>
      </c>
      <c r="O173" s="320" t="s">
        <v>151</v>
      </c>
      <c r="P173" s="317" t="s">
        <v>126</v>
      </c>
      <c r="Q173" s="319" t="s">
        <v>210</v>
      </c>
      <c r="R173" s="321" t="s">
        <v>242</v>
      </c>
      <c r="S173" s="321" t="s">
        <v>245</v>
      </c>
      <c r="T173" s="321"/>
      <c r="U173" s="321"/>
      <c r="V173" s="316"/>
      <c r="W173" s="319"/>
      <c r="X173" s="322"/>
    </row>
    <row r="174" spans="2:24" s="39" customFormat="1" ht="19.2">
      <c r="B174" s="195"/>
      <c r="C174" s="314">
        <v>45607</v>
      </c>
      <c r="D174" s="192" t="str">
        <f t="shared" si="1"/>
        <v>月</v>
      </c>
      <c r="E174" s="315">
        <v>0.43611111111111112</v>
      </c>
      <c r="F174" s="316" t="s">
        <v>127</v>
      </c>
      <c r="G174" s="317" t="s">
        <v>188</v>
      </c>
      <c r="H174" s="318">
        <v>20</v>
      </c>
      <c r="I174" s="319" t="s">
        <v>207</v>
      </c>
      <c r="J174" s="319" t="s">
        <v>148</v>
      </c>
      <c r="K174" s="317" t="s">
        <v>167</v>
      </c>
      <c r="L174" s="317" t="s">
        <v>150</v>
      </c>
      <c r="M174" s="317" t="s">
        <v>126</v>
      </c>
      <c r="N174" s="317" t="s">
        <v>126</v>
      </c>
      <c r="O174" s="320" t="s">
        <v>151</v>
      </c>
      <c r="P174" s="317" t="s">
        <v>126</v>
      </c>
      <c r="Q174" s="319" t="s">
        <v>155</v>
      </c>
      <c r="R174" s="321" t="s">
        <v>242</v>
      </c>
      <c r="S174" s="321" t="s">
        <v>245</v>
      </c>
      <c r="T174" s="321"/>
      <c r="U174" s="321"/>
      <c r="V174" s="316"/>
      <c r="W174" s="319"/>
      <c r="X174" s="322"/>
    </row>
    <row r="175" spans="2:24" s="39" customFormat="1" ht="19.2">
      <c r="B175" s="195"/>
      <c r="C175" s="314">
        <v>45607</v>
      </c>
      <c r="D175" s="192" t="str">
        <f t="shared" si="1"/>
        <v>月</v>
      </c>
      <c r="E175" s="315">
        <v>0.44027777777777777</v>
      </c>
      <c r="F175" s="316" t="s">
        <v>127</v>
      </c>
      <c r="G175" s="317" t="s">
        <v>188</v>
      </c>
      <c r="H175" s="318">
        <v>5</v>
      </c>
      <c r="I175" s="319" t="s">
        <v>207</v>
      </c>
      <c r="J175" s="319" t="s">
        <v>148</v>
      </c>
      <c r="K175" s="317" t="s">
        <v>167</v>
      </c>
      <c r="L175" s="317" t="s">
        <v>209</v>
      </c>
      <c r="M175" s="317" t="s">
        <v>151</v>
      </c>
      <c r="N175" s="317" t="s">
        <v>126</v>
      </c>
      <c r="O175" s="320" t="s">
        <v>151</v>
      </c>
      <c r="P175" s="317" t="s">
        <v>126</v>
      </c>
      <c r="Q175" s="319" t="s">
        <v>210</v>
      </c>
      <c r="R175" s="321" t="s">
        <v>241</v>
      </c>
      <c r="S175" s="321" t="s">
        <v>249</v>
      </c>
      <c r="T175" s="321"/>
      <c r="U175" s="321"/>
      <c r="V175" s="316"/>
      <c r="W175" s="319"/>
      <c r="X175" s="322"/>
    </row>
    <row r="176" spans="2:24" s="39" customFormat="1" ht="19.2">
      <c r="B176" s="195"/>
      <c r="C176" s="314">
        <v>45607</v>
      </c>
      <c r="D176" s="192" t="str">
        <f t="shared" si="1"/>
        <v>月</v>
      </c>
      <c r="E176" s="315">
        <v>0.45624999999999999</v>
      </c>
      <c r="F176" s="316" t="s">
        <v>127</v>
      </c>
      <c r="G176" s="317" t="s">
        <v>188</v>
      </c>
      <c r="H176" s="318">
        <v>20</v>
      </c>
      <c r="I176" s="319" t="s">
        <v>207</v>
      </c>
      <c r="J176" s="319" t="s">
        <v>148</v>
      </c>
      <c r="K176" s="317" t="s">
        <v>149</v>
      </c>
      <c r="L176" s="317" t="s">
        <v>209</v>
      </c>
      <c r="M176" s="317" t="s">
        <v>151</v>
      </c>
      <c r="N176" s="317" t="s">
        <v>151</v>
      </c>
      <c r="O176" s="320" t="s">
        <v>151</v>
      </c>
      <c r="P176" s="317" t="s">
        <v>126</v>
      </c>
      <c r="Q176" s="319" t="s">
        <v>210</v>
      </c>
      <c r="R176" s="321" t="s">
        <v>242</v>
      </c>
      <c r="S176" s="321" t="s">
        <v>245</v>
      </c>
      <c r="T176" s="321"/>
      <c r="U176" s="321"/>
      <c r="V176" s="316"/>
      <c r="W176" s="319"/>
      <c r="X176" s="322"/>
    </row>
    <row r="177" spans="2:24" s="39" customFormat="1" ht="19.2">
      <c r="B177" s="195"/>
      <c r="C177" s="314">
        <v>45607</v>
      </c>
      <c r="D177" s="192" t="str">
        <f t="shared" si="1"/>
        <v>月</v>
      </c>
      <c r="E177" s="315">
        <v>0.45833333333333331</v>
      </c>
      <c r="F177" s="316" t="s">
        <v>127</v>
      </c>
      <c r="G177" s="317" t="s">
        <v>188</v>
      </c>
      <c r="H177" s="318">
        <v>3</v>
      </c>
      <c r="I177" s="319" t="s">
        <v>207</v>
      </c>
      <c r="J177" s="319" t="s">
        <v>148</v>
      </c>
      <c r="K177" s="317" t="s">
        <v>167</v>
      </c>
      <c r="L177" s="317" t="s">
        <v>209</v>
      </c>
      <c r="M177" s="317" t="s">
        <v>126</v>
      </c>
      <c r="N177" s="317" t="s">
        <v>126</v>
      </c>
      <c r="O177" s="320" t="s">
        <v>151</v>
      </c>
      <c r="P177" s="317" t="s">
        <v>126</v>
      </c>
      <c r="Q177" s="319" t="s">
        <v>210</v>
      </c>
      <c r="R177" s="321" t="s">
        <v>241</v>
      </c>
      <c r="S177" s="321" t="s">
        <v>249</v>
      </c>
      <c r="T177" s="321"/>
      <c r="U177" s="321"/>
      <c r="V177" s="316"/>
      <c r="W177" s="319"/>
      <c r="X177" s="322"/>
    </row>
    <row r="178" spans="2:24" s="39" customFormat="1" ht="19.2">
      <c r="B178" s="195"/>
      <c r="C178" s="314">
        <v>45607</v>
      </c>
      <c r="D178" s="192" t="str">
        <f t="shared" si="1"/>
        <v>月</v>
      </c>
      <c r="E178" s="315">
        <v>0.45902777777777776</v>
      </c>
      <c r="F178" s="316" t="s">
        <v>127</v>
      </c>
      <c r="G178" s="317" t="s">
        <v>188</v>
      </c>
      <c r="H178" s="318">
        <v>3</v>
      </c>
      <c r="I178" s="319" t="s">
        <v>207</v>
      </c>
      <c r="J178" s="319" t="s">
        <v>148</v>
      </c>
      <c r="K178" s="317" t="s">
        <v>167</v>
      </c>
      <c r="L178" s="317" t="s">
        <v>209</v>
      </c>
      <c r="M178" s="317" t="s">
        <v>126</v>
      </c>
      <c r="N178" s="317" t="s">
        <v>126</v>
      </c>
      <c r="O178" s="320" t="s">
        <v>151</v>
      </c>
      <c r="P178" s="317" t="s">
        <v>126</v>
      </c>
      <c r="Q178" s="319" t="s">
        <v>210</v>
      </c>
      <c r="R178" s="321" t="s">
        <v>241</v>
      </c>
      <c r="S178" s="321" t="s">
        <v>249</v>
      </c>
      <c r="T178" s="321"/>
      <c r="U178" s="321"/>
      <c r="V178" s="316"/>
      <c r="W178" s="319"/>
      <c r="X178" s="322"/>
    </row>
    <row r="179" spans="2:24" s="39" customFormat="1" ht="19.2">
      <c r="B179" s="195"/>
      <c r="C179" s="314">
        <v>45607</v>
      </c>
      <c r="D179" s="192" t="str">
        <f t="shared" si="1"/>
        <v>月</v>
      </c>
      <c r="E179" s="315">
        <v>0.46388888888888891</v>
      </c>
      <c r="F179" s="316" t="s">
        <v>127</v>
      </c>
      <c r="G179" s="317" t="s">
        <v>188</v>
      </c>
      <c r="H179" s="318">
        <v>3</v>
      </c>
      <c r="I179" s="319" t="s">
        <v>207</v>
      </c>
      <c r="J179" s="319" t="s">
        <v>148</v>
      </c>
      <c r="K179" s="317" t="s">
        <v>167</v>
      </c>
      <c r="L179" s="317" t="s">
        <v>150</v>
      </c>
      <c r="M179" s="317" t="s">
        <v>126</v>
      </c>
      <c r="N179" s="317" t="s">
        <v>126</v>
      </c>
      <c r="O179" s="320" t="s">
        <v>151</v>
      </c>
      <c r="P179" s="317" t="s">
        <v>126</v>
      </c>
      <c r="Q179" s="319" t="s">
        <v>155</v>
      </c>
      <c r="R179" s="321" t="s">
        <v>241</v>
      </c>
      <c r="S179" s="321" t="s">
        <v>249</v>
      </c>
      <c r="T179" s="321"/>
      <c r="U179" s="321"/>
      <c r="V179" s="316"/>
      <c r="W179" s="319"/>
      <c r="X179" s="322"/>
    </row>
    <row r="180" spans="2:24" s="39" customFormat="1" ht="19.2">
      <c r="B180" s="195"/>
      <c r="C180" s="314">
        <v>45607</v>
      </c>
      <c r="D180" s="192" t="str">
        <f t="shared" si="1"/>
        <v>月</v>
      </c>
      <c r="E180" s="315">
        <v>0.46597222222222223</v>
      </c>
      <c r="F180" s="316" t="s">
        <v>127</v>
      </c>
      <c r="G180" s="317" t="s">
        <v>188</v>
      </c>
      <c r="H180" s="318">
        <v>3</v>
      </c>
      <c r="I180" s="319" t="s">
        <v>207</v>
      </c>
      <c r="J180" s="319" t="s">
        <v>148</v>
      </c>
      <c r="K180" s="317" t="s">
        <v>167</v>
      </c>
      <c r="L180" s="317" t="s">
        <v>209</v>
      </c>
      <c r="M180" s="317" t="s">
        <v>126</v>
      </c>
      <c r="N180" s="317" t="s">
        <v>126</v>
      </c>
      <c r="O180" s="320" t="s">
        <v>151</v>
      </c>
      <c r="P180" s="317" t="s">
        <v>126</v>
      </c>
      <c r="Q180" s="319" t="s">
        <v>210</v>
      </c>
      <c r="R180" s="321" t="s">
        <v>241</v>
      </c>
      <c r="S180" s="321" t="s">
        <v>249</v>
      </c>
      <c r="T180" s="321"/>
      <c r="U180" s="321"/>
      <c r="V180" s="316"/>
      <c r="W180" s="319"/>
      <c r="X180" s="322"/>
    </row>
    <row r="181" spans="2:24" s="39" customFormat="1" ht="19.2">
      <c r="B181" s="195"/>
      <c r="C181" s="314">
        <v>45607</v>
      </c>
      <c r="D181" s="192" t="str">
        <f t="shared" si="1"/>
        <v>月</v>
      </c>
      <c r="E181" s="315">
        <v>0.46736111111111112</v>
      </c>
      <c r="F181" s="316" t="s">
        <v>127</v>
      </c>
      <c r="G181" s="317" t="s">
        <v>188</v>
      </c>
      <c r="H181" s="318">
        <v>3</v>
      </c>
      <c r="I181" s="319" t="s">
        <v>207</v>
      </c>
      <c r="J181" s="319" t="s">
        <v>148</v>
      </c>
      <c r="K181" s="317" t="s">
        <v>167</v>
      </c>
      <c r="L181" s="317" t="s">
        <v>209</v>
      </c>
      <c r="M181" s="317" t="s">
        <v>151</v>
      </c>
      <c r="N181" s="317" t="s">
        <v>126</v>
      </c>
      <c r="O181" s="320" t="s">
        <v>151</v>
      </c>
      <c r="P181" s="317" t="s">
        <v>126</v>
      </c>
      <c r="Q181" s="319" t="s">
        <v>210</v>
      </c>
      <c r="R181" s="321" t="s">
        <v>241</v>
      </c>
      <c r="S181" s="321" t="s">
        <v>249</v>
      </c>
      <c r="T181" s="321"/>
      <c r="U181" s="321"/>
      <c r="V181" s="316"/>
      <c r="W181" s="319"/>
      <c r="X181" s="322"/>
    </row>
    <row r="182" spans="2:24" s="39" customFormat="1" ht="19.2">
      <c r="B182" s="195"/>
      <c r="C182" s="314">
        <v>45607</v>
      </c>
      <c r="D182" s="192" t="str">
        <f t="shared" si="1"/>
        <v>月</v>
      </c>
      <c r="E182" s="315">
        <v>0.55902777777777779</v>
      </c>
      <c r="F182" s="316" t="s">
        <v>127</v>
      </c>
      <c r="G182" s="317" t="s">
        <v>188</v>
      </c>
      <c r="H182" s="318">
        <v>3</v>
      </c>
      <c r="I182" s="319" t="s">
        <v>207</v>
      </c>
      <c r="J182" s="319" t="s">
        <v>148</v>
      </c>
      <c r="K182" s="317" t="s">
        <v>167</v>
      </c>
      <c r="L182" s="317" t="s">
        <v>209</v>
      </c>
      <c r="M182" s="317" t="s">
        <v>126</v>
      </c>
      <c r="N182" s="317" t="s">
        <v>126</v>
      </c>
      <c r="O182" s="320" t="s">
        <v>151</v>
      </c>
      <c r="P182" s="317" t="s">
        <v>126</v>
      </c>
      <c r="Q182" s="319" t="s">
        <v>210</v>
      </c>
      <c r="R182" s="321" t="s">
        <v>241</v>
      </c>
      <c r="S182" s="321" t="s">
        <v>249</v>
      </c>
      <c r="T182" s="321"/>
      <c r="U182" s="321"/>
      <c r="V182" s="316"/>
      <c r="W182" s="319"/>
      <c r="X182" s="322"/>
    </row>
    <row r="183" spans="2:24" s="39" customFormat="1" ht="19.2">
      <c r="B183" s="195"/>
      <c r="C183" s="314">
        <v>45607</v>
      </c>
      <c r="D183" s="192" t="str">
        <f t="shared" si="1"/>
        <v>月</v>
      </c>
      <c r="E183" s="315">
        <v>0.55902777777777779</v>
      </c>
      <c r="F183" s="316" t="s">
        <v>127</v>
      </c>
      <c r="G183" s="317" t="s">
        <v>188</v>
      </c>
      <c r="H183" s="318">
        <v>3</v>
      </c>
      <c r="I183" s="319" t="s">
        <v>207</v>
      </c>
      <c r="J183" s="319" t="s">
        <v>148</v>
      </c>
      <c r="K183" s="317" t="s">
        <v>167</v>
      </c>
      <c r="L183" s="317" t="s">
        <v>209</v>
      </c>
      <c r="M183" s="317" t="s">
        <v>126</v>
      </c>
      <c r="N183" s="317" t="s">
        <v>126</v>
      </c>
      <c r="O183" s="320" t="s">
        <v>151</v>
      </c>
      <c r="P183" s="317" t="s">
        <v>126</v>
      </c>
      <c r="Q183" s="319" t="s">
        <v>210</v>
      </c>
      <c r="R183" s="321" t="s">
        <v>241</v>
      </c>
      <c r="S183" s="321" t="s">
        <v>249</v>
      </c>
      <c r="T183" s="321"/>
      <c r="U183" s="321"/>
      <c r="V183" s="316"/>
      <c r="W183" s="319"/>
      <c r="X183" s="322"/>
    </row>
    <row r="184" spans="2:24" s="39" customFormat="1" ht="19.2">
      <c r="B184" s="195"/>
      <c r="C184" s="314">
        <v>45607</v>
      </c>
      <c r="D184" s="192" t="str">
        <f t="shared" si="1"/>
        <v>月</v>
      </c>
      <c r="E184" s="315">
        <v>0.56666666666666665</v>
      </c>
      <c r="F184" s="316" t="s">
        <v>127</v>
      </c>
      <c r="G184" s="317" t="s">
        <v>188</v>
      </c>
      <c r="H184" s="318">
        <v>3</v>
      </c>
      <c r="I184" s="319" t="s">
        <v>207</v>
      </c>
      <c r="J184" s="319" t="s">
        <v>148</v>
      </c>
      <c r="K184" s="317" t="s">
        <v>167</v>
      </c>
      <c r="L184" s="317" t="s">
        <v>209</v>
      </c>
      <c r="M184" s="317" t="s">
        <v>126</v>
      </c>
      <c r="N184" s="317" t="s">
        <v>126</v>
      </c>
      <c r="O184" s="320" t="s">
        <v>151</v>
      </c>
      <c r="P184" s="317" t="s">
        <v>126</v>
      </c>
      <c r="Q184" s="319" t="s">
        <v>210</v>
      </c>
      <c r="R184" s="321" t="s">
        <v>241</v>
      </c>
      <c r="S184" s="321" t="s">
        <v>249</v>
      </c>
      <c r="T184" s="321"/>
      <c r="U184" s="321"/>
      <c r="V184" s="316"/>
      <c r="W184" s="319"/>
      <c r="X184" s="322"/>
    </row>
    <row r="185" spans="2:24" s="39" customFormat="1" ht="19.2">
      <c r="B185" s="195"/>
      <c r="C185" s="314">
        <v>45607</v>
      </c>
      <c r="D185" s="192" t="str">
        <f t="shared" si="1"/>
        <v>月</v>
      </c>
      <c r="E185" s="315">
        <v>0.58680555555555558</v>
      </c>
      <c r="F185" s="316" t="s">
        <v>127</v>
      </c>
      <c r="G185" s="317" t="s">
        <v>188</v>
      </c>
      <c r="H185" s="318">
        <v>3</v>
      </c>
      <c r="I185" s="319" t="s">
        <v>207</v>
      </c>
      <c r="J185" s="319" t="s">
        <v>148</v>
      </c>
      <c r="K185" s="317" t="s">
        <v>167</v>
      </c>
      <c r="L185" s="317" t="s">
        <v>209</v>
      </c>
      <c r="M185" s="317" t="s">
        <v>126</v>
      </c>
      <c r="N185" s="317" t="s">
        <v>126</v>
      </c>
      <c r="O185" s="320" t="s">
        <v>151</v>
      </c>
      <c r="P185" s="317" t="s">
        <v>126</v>
      </c>
      <c r="Q185" s="319" t="s">
        <v>210</v>
      </c>
      <c r="R185" s="321" t="s">
        <v>241</v>
      </c>
      <c r="S185" s="321" t="s">
        <v>249</v>
      </c>
      <c r="T185" s="321"/>
      <c r="U185" s="321"/>
      <c r="V185" s="316"/>
      <c r="W185" s="319"/>
      <c r="X185" s="322"/>
    </row>
    <row r="186" spans="2:24" s="39" customFormat="1" ht="19.2">
      <c r="B186" s="195"/>
      <c r="C186" s="314">
        <v>45607</v>
      </c>
      <c r="D186" s="192" t="str">
        <f t="shared" si="1"/>
        <v>月</v>
      </c>
      <c r="E186" s="315">
        <v>0.58680555555555558</v>
      </c>
      <c r="F186" s="316" t="s">
        <v>127</v>
      </c>
      <c r="G186" s="317" t="s">
        <v>188</v>
      </c>
      <c r="H186" s="318">
        <v>3</v>
      </c>
      <c r="I186" s="319" t="s">
        <v>207</v>
      </c>
      <c r="J186" s="319" t="s">
        <v>148</v>
      </c>
      <c r="K186" s="317" t="s">
        <v>167</v>
      </c>
      <c r="L186" s="317" t="s">
        <v>209</v>
      </c>
      <c r="M186" s="317" t="s">
        <v>126</v>
      </c>
      <c r="N186" s="317" t="s">
        <v>126</v>
      </c>
      <c r="O186" s="320" t="s">
        <v>151</v>
      </c>
      <c r="P186" s="317" t="s">
        <v>126</v>
      </c>
      <c r="Q186" s="319" t="s">
        <v>210</v>
      </c>
      <c r="R186" s="321" t="s">
        <v>241</v>
      </c>
      <c r="S186" s="321" t="s">
        <v>249</v>
      </c>
      <c r="T186" s="321"/>
      <c r="U186" s="321"/>
      <c r="V186" s="316"/>
      <c r="W186" s="319"/>
      <c r="X186" s="322"/>
    </row>
    <row r="187" spans="2:24" s="39" customFormat="1" ht="19.2">
      <c r="B187" s="195"/>
      <c r="C187" s="314">
        <v>45607</v>
      </c>
      <c r="D187" s="192" t="str">
        <f t="shared" si="1"/>
        <v>月</v>
      </c>
      <c r="E187" s="315">
        <v>0.59166666666666667</v>
      </c>
      <c r="F187" s="316" t="s">
        <v>127</v>
      </c>
      <c r="G187" s="317" t="s">
        <v>188</v>
      </c>
      <c r="H187" s="318">
        <v>3</v>
      </c>
      <c r="I187" s="319" t="s">
        <v>207</v>
      </c>
      <c r="J187" s="319" t="s">
        <v>148</v>
      </c>
      <c r="K187" s="317" t="s">
        <v>167</v>
      </c>
      <c r="L187" s="317" t="s">
        <v>209</v>
      </c>
      <c r="M187" s="317" t="s">
        <v>126</v>
      </c>
      <c r="N187" s="317" t="s">
        <v>126</v>
      </c>
      <c r="O187" s="320" t="s">
        <v>151</v>
      </c>
      <c r="P187" s="317" t="s">
        <v>126</v>
      </c>
      <c r="Q187" s="319" t="s">
        <v>210</v>
      </c>
      <c r="R187" s="321" t="s">
        <v>241</v>
      </c>
      <c r="S187" s="321" t="s">
        <v>249</v>
      </c>
      <c r="T187" s="321"/>
      <c r="U187" s="321"/>
      <c r="V187" s="316"/>
      <c r="W187" s="319"/>
      <c r="X187" s="322"/>
    </row>
    <row r="188" spans="2:24" s="39" customFormat="1" ht="19.2">
      <c r="B188" s="195"/>
      <c r="C188" s="314">
        <v>45607</v>
      </c>
      <c r="D188" s="192" t="str">
        <f t="shared" si="1"/>
        <v>月</v>
      </c>
      <c r="E188" s="315">
        <v>0.59166666666666667</v>
      </c>
      <c r="F188" s="316" t="s">
        <v>127</v>
      </c>
      <c r="G188" s="317" t="s">
        <v>188</v>
      </c>
      <c r="H188" s="318">
        <v>3</v>
      </c>
      <c r="I188" s="319" t="s">
        <v>207</v>
      </c>
      <c r="J188" s="319" t="s">
        <v>148</v>
      </c>
      <c r="K188" s="317" t="s">
        <v>167</v>
      </c>
      <c r="L188" s="317" t="s">
        <v>209</v>
      </c>
      <c r="M188" s="317" t="s">
        <v>126</v>
      </c>
      <c r="N188" s="317" t="s">
        <v>126</v>
      </c>
      <c r="O188" s="320" t="s">
        <v>151</v>
      </c>
      <c r="P188" s="317" t="s">
        <v>126</v>
      </c>
      <c r="Q188" s="319" t="s">
        <v>210</v>
      </c>
      <c r="R188" s="321" t="s">
        <v>241</v>
      </c>
      <c r="S188" s="321" t="s">
        <v>249</v>
      </c>
      <c r="T188" s="321"/>
      <c r="U188" s="321"/>
      <c r="V188" s="316"/>
      <c r="W188" s="319"/>
      <c r="X188" s="322"/>
    </row>
    <row r="189" spans="2:24" s="39" customFormat="1" ht="19.2">
      <c r="B189" s="195"/>
      <c r="C189" s="314">
        <v>45607</v>
      </c>
      <c r="D189" s="192" t="str">
        <f t="shared" si="1"/>
        <v>月</v>
      </c>
      <c r="E189" s="315">
        <v>0.60833333333333328</v>
      </c>
      <c r="F189" s="316" t="s">
        <v>127</v>
      </c>
      <c r="G189" s="317" t="s">
        <v>188</v>
      </c>
      <c r="H189" s="318">
        <v>5</v>
      </c>
      <c r="I189" s="319" t="s">
        <v>207</v>
      </c>
      <c r="J189" s="319" t="s">
        <v>148</v>
      </c>
      <c r="K189" s="317" t="s">
        <v>167</v>
      </c>
      <c r="L189" s="317" t="s">
        <v>209</v>
      </c>
      <c r="M189" s="317" t="s">
        <v>151</v>
      </c>
      <c r="N189" s="317" t="s">
        <v>151</v>
      </c>
      <c r="O189" s="320" t="s">
        <v>151</v>
      </c>
      <c r="P189" s="317" t="s">
        <v>126</v>
      </c>
      <c r="Q189" s="319" t="s">
        <v>210</v>
      </c>
      <c r="R189" s="321" t="s">
        <v>242</v>
      </c>
      <c r="S189" s="321" t="s">
        <v>245</v>
      </c>
      <c r="T189" s="321"/>
      <c r="U189" s="321"/>
      <c r="V189" s="316"/>
      <c r="W189" s="319"/>
      <c r="X189" s="322"/>
    </row>
    <row r="190" spans="2:24" s="39" customFormat="1" ht="19.2">
      <c r="B190" s="195"/>
      <c r="C190" s="314">
        <v>45607</v>
      </c>
      <c r="D190" s="192" t="str">
        <f t="shared" si="1"/>
        <v>月</v>
      </c>
      <c r="E190" s="315">
        <v>0.61319444444444449</v>
      </c>
      <c r="F190" s="316" t="s">
        <v>127</v>
      </c>
      <c r="G190" s="317" t="s">
        <v>188</v>
      </c>
      <c r="H190" s="318">
        <v>3</v>
      </c>
      <c r="I190" s="319" t="s">
        <v>207</v>
      </c>
      <c r="J190" s="319" t="s">
        <v>148</v>
      </c>
      <c r="K190" s="317" t="s">
        <v>167</v>
      </c>
      <c r="L190" s="317" t="s">
        <v>209</v>
      </c>
      <c r="M190" s="317" t="s">
        <v>126</v>
      </c>
      <c r="N190" s="317" t="s">
        <v>126</v>
      </c>
      <c r="O190" s="320" t="s">
        <v>151</v>
      </c>
      <c r="P190" s="317" t="s">
        <v>126</v>
      </c>
      <c r="Q190" s="319" t="s">
        <v>210</v>
      </c>
      <c r="R190" s="321" t="s">
        <v>241</v>
      </c>
      <c r="S190" s="321" t="s">
        <v>249</v>
      </c>
      <c r="T190" s="321"/>
      <c r="U190" s="321"/>
      <c r="V190" s="316"/>
      <c r="W190" s="319"/>
      <c r="X190" s="322"/>
    </row>
    <row r="191" spans="2:24" s="39" customFormat="1" ht="19.2">
      <c r="B191" s="195"/>
      <c r="C191" s="314">
        <v>45607</v>
      </c>
      <c r="D191" s="192" t="str">
        <f t="shared" si="1"/>
        <v>月</v>
      </c>
      <c r="E191" s="315">
        <v>0.61388888888888893</v>
      </c>
      <c r="F191" s="316" t="s">
        <v>127</v>
      </c>
      <c r="G191" s="317" t="s">
        <v>188</v>
      </c>
      <c r="H191" s="318">
        <v>3</v>
      </c>
      <c r="I191" s="319" t="s">
        <v>207</v>
      </c>
      <c r="J191" s="319" t="s">
        <v>148</v>
      </c>
      <c r="K191" s="317" t="s">
        <v>167</v>
      </c>
      <c r="L191" s="317" t="s">
        <v>209</v>
      </c>
      <c r="M191" s="317" t="s">
        <v>126</v>
      </c>
      <c r="N191" s="317" t="s">
        <v>126</v>
      </c>
      <c r="O191" s="320" t="s">
        <v>151</v>
      </c>
      <c r="P191" s="317" t="s">
        <v>126</v>
      </c>
      <c r="Q191" s="319" t="s">
        <v>210</v>
      </c>
      <c r="R191" s="321" t="s">
        <v>241</v>
      </c>
      <c r="S191" s="321" t="s">
        <v>249</v>
      </c>
      <c r="T191" s="321"/>
      <c r="U191" s="321"/>
      <c r="V191" s="316"/>
      <c r="W191" s="319"/>
      <c r="X191" s="322"/>
    </row>
    <row r="192" spans="2:24" s="39" customFormat="1" ht="19.2">
      <c r="B192" s="195"/>
      <c r="C192" s="314">
        <v>45610</v>
      </c>
      <c r="D192" s="192" t="str">
        <f t="shared" si="1"/>
        <v>木</v>
      </c>
      <c r="E192" s="315">
        <v>0.40416666666666667</v>
      </c>
      <c r="F192" s="316" t="s">
        <v>127</v>
      </c>
      <c r="G192" s="317" t="s">
        <v>188</v>
      </c>
      <c r="H192" s="318">
        <v>150</v>
      </c>
      <c r="I192" s="319" t="s">
        <v>207</v>
      </c>
      <c r="J192" s="319" t="s">
        <v>148</v>
      </c>
      <c r="K192" s="317" t="s">
        <v>167</v>
      </c>
      <c r="L192" s="317" t="s">
        <v>150</v>
      </c>
      <c r="M192" s="317" t="s">
        <v>126</v>
      </c>
      <c r="N192" s="317" t="s">
        <v>126</v>
      </c>
      <c r="O192" s="320" t="s">
        <v>151</v>
      </c>
      <c r="P192" s="317" t="s">
        <v>126</v>
      </c>
      <c r="Q192" s="319" t="s">
        <v>155</v>
      </c>
      <c r="R192" s="321" t="s">
        <v>242</v>
      </c>
      <c r="S192" s="321" t="s">
        <v>249</v>
      </c>
      <c r="T192" s="321"/>
      <c r="U192" s="321"/>
      <c r="V192" s="316"/>
      <c r="W192" s="319"/>
      <c r="X192" s="322"/>
    </row>
    <row r="193" spans="2:24" s="39" customFormat="1" ht="19.2">
      <c r="B193" s="195"/>
      <c r="C193" s="314">
        <v>45610</v>
      </c>
      <c r="D193" s="192" t="str">
        <f t="shared" si="1"/>
        <v>木</v>
      </c>
      <c r="E193" s="315">
        <v>0.40902777777777777</v>
      </c>
      <c r="F193" s="316" t="s">
        <v>127</v>
      </c>
      <c r="G193" s="317" t="s">
        <v>188</v>
      </c>
      <c r="H193" s="318" t="s">
        <v>396</v>
      </c>
      <c r="I193" s="319" t="s">
        <v>207</v>
      </c>
      <c r="J193" s="319" t="s">
        <v>148</v>
      </c>
      <c r="K193" s="317" t="s">
        <v>149</v>
      </c>
      <c r="L193" s="317" t="s">
        <v>209</v>
      </c>
      <c r="M193" s="317" t="s">
        <v>151</v>
      </c>
      <c r="N193" s="317" t="s">
        <v>151</v>
      </c>
      <c r="O193" s="320" t="s">
        <v>126</v>
      </c>
      <c r="P193" s="317" t="s">
        <v>126</v>
      </c>
      <c r="Q193" s="319" t="s">
        <v>210</v>
      </c>
      <c r="R193" s="321" t="s">
        <v>242</v>
      </c>
      <c r="S193" s="321" t="s">
        <v>211</v>
      </c>
      <c r="T193" s="321"/>
      <c r="U193" s="321"/>
      <c r="V193" s="316"/>
      <c r="W193" s="319"/>
      <c r="X193" s="322"/>
    </row>
    <row r="194" spans="2:24" s="39" customFormat="1" ht="19.2">
      <c r="B194" s="195"/>
      <c r="C194" s="314">
        <v>45610</v>
      </c>
      <c r="D194" s="192" t="str">
        <f t="shared" si="1"/>
        <v>木</v>
      </c>
      <c r="E194" s="315">
        <v>0.43333333333333335</v>
      </c>
      <c r="F194" s="316" t="s">
        <v>127</v>
      </c>
      <c r="G194" s="317" t="s">
        <v>188</v>
      </c>
      <c r="H194" s="318" t="s">
        <v>396</v>
      </c>
      <c r="I194" s="319" t="s">
        <v>207</v>
      </c>
      <c r="J194" s="319" t="s">
        <v>148</v>
      </c>
      <c r="K194" s="317" t="s">
        <v>149</v>
      </c>
      <c r="L194" s="317" t="s">
        <v>209</v>
      </c>
      <c r="M194" s="317" t="s">
        <v>151</v>
      </c>
      <c r="N194" s="317" t="s">
        <v>151</v>
      </c>
      <c r="O194" s="320" t="s">
        <v>126</v>
      </c>
      <c r="P194" s="317" t="s">
        <v>126</v>
      </c>
      <c r="Q194" s="319" t="s">
        <v>210</v>
      </c>
      <c r="R194" s="321" t="s">
        <v>242</v>
      </c>
      <c r="S194" s="321" t="s">
        <v>211</v>
      </c>
      <c r="T194" s="321"/>
      <c r="U194" s="321"/>
      <c r="V194" s="316"/>
      <c r="W194" s="319"/>
      <c r="X194" s="322"/>
    </row>
    <row r="195" spans="2:24" s="39" customFormat="1" ht="19.2">
      <c r="B195" s="195"/>
      <c r="C195" s="314">
        <v>45610</v>
      </c>
      <c r="D195" s="192" t="str">
        <f t="shared" si="1"/>
        <v>木</v>
      </c>
      <c r="E195" s="315">
        <v>0.4375</v>
      </c>
      <c r="F195" s="316" t="s">
        <v>127</v>
      </c>
      <c r="G195" s="317" t="s">
        <v>188</v>
      </c>
      <c r="H195" s="318">
        <v>5</v>
      </c>
      <c r="I195" s="319" t="s">
        <v>207</v>
      </c>
      <c r="J195" s="319" t="s">
        <v>148</v>
      </c>
      <c r="K195" s="317" t="s">
        <v>167</v>
      </c>
      <c r="L195" s="317" t="s">
        <v>150</v>
      </c>
      <c r="M195" s="317" t="s">
        <v>126</v>
      </c>
      <c r="N195" s="317" t="s">
        <v>126</v>
      </c>
      <c r="O195" s="320" t="s">
        <v>151</v>
      </c>
      <c r="P195" s="317" t="s">
        <v>126</v>
      </c>
      <c r="Q195" s="319" t="s">
        <v>155</v>
      </c>
      <c r="R195" s="321" t="s">
        <v>242</v>
      </c>
      <c r="S195" s="321" t="s">
        <v>249</v>
      </c>
      <c r="T195" s="321"/>
      <c r="U195" s="321"/>
      <c r="V195" s="316"/>
      <c r="W195" s="319"/>
      <c r="X195" s="322"/>
    </row>
    <row r="196" spans="2:24" s="39" customFormat="1" ht="19.2">
      <c r="B196" s="195"/>
      <c r="C196" s="314">
        <v>45610</v>
      </c>
      <c r="D196" s="192" t="str">
        <f t="shared" si="1"/>
        <v>木</v>
      </c>
      <c r="E196" s="315">
        <v>0.45833333333333331</v>
      </c>
      <c r="F196" s="316" t="s">
        <v>127</v>
      </c>
      <c r="G196" s="317" t="s">
        <v>188</v>
      </c>
      <c r="H196" s="318" t="s">
        <v>396</v>
      </c>
      <c r="I196" s="319" t="s">
        <v>207</v>
      </c>
      <c r="J196" s="319" t="s">
        <v>148</v>
      </c>
      <c r="K196" s="317" t="s">
        <v>149</v>
      </c>
      <c r="L196" s="317" t="s">
        <v>209</v>
      </c>
      <c r="M196" s="317" t="s">
        <v>151</v>
      </c>
      <c r="N196" s="317" t="s">
        <v>151</v>
      </c>
      <c r="O196" s="320" t="s">
        <v>126</v>
      </c>
      <c r="P196" s="317" t="s">
        <v>126</v>
      </c>
      <c r="Q196" s="319" t="s">
        <v>210</v>
      </c>
      <c r="R196" s="321" t="s">
        <v>242</v>
      </c>
      <c r="S196" s="321" t="s">
        <v>211</v>
      </c>
      <c r="T196" s="321"/>
      <c r="U196" s="321"/>
      <c r="V196" s="316"/>
      <c r="W196" s="319"/>
      <c r="X196" s="322"/>
    </row>
    <row r="197" spans="2:24" s="39" customFormat="1" ht="19.2">
      <c r="B197" s="195"/>
      <c r="C197" s="314">
        <v>45610</v>
      </c>
      <c r="D197" s="192" t="str">
        <f t="shared" si="1"/>
        <v>木</v>
      </c>
      <c r="E197" s="315">
        <v>0.56944444444444442</v>
      </c>
      <c r="F197" s="316" t="s">
        <v>127</v>
      </c>
      <c r="G197" s="317" t="s">
        <v>188</v>
      </c>
      <c r="H197" s="318">
        <v>5</v>
      </c>
      <c r="I197" s="319" t="s">
        <v>207</v>
      </c>
      <c r="J197" s="319" t="s">
        <v>148</v>
      </c>
      <c r="K197" s="317" t="s">
        <v>167</v>
      </c>
      <c r="L197" s="317" t="s">
        <v>150</v>
      </c>
      <c r="M197" s="317" t="s">
        <v>151</v>
      </c>
      <c r="N197" s="317" t="s">
        <v>151</v>
      </c>
      <c r="O197" s="320" t="s">
        <v>151</v>
      </c>
      <c r="P197" s="317" t="s">
        <v>126</v>
      </c>
      <c r="Q197" s="319" t="s">
        <v>155</v>
      </c>
      <c r="R197" s="321" t="s">
        <v>242</v>
      </c>
      <c r="S197" s="321" t="s">
        <v>249</v>
      </c>
      <c r="T197" s="321"/>
      <c r="U197" s="321"/>
      <c r="V197" s="316"/>
      <c r="W197" s="319"/>
      <c r="X197" s="322"/>
    </row>
    <row r="198" spans="2:24" s="39" customFormat="1" ht="19.2">
      <c r="B198" s="195"/>
      <c r="C198" s="314">
        <v>45610</v>
      </c>
      <c r="D198" s="192" t="str">
        <f t="shared" si="1"/>
        <v>木</v>
      </c>
      <c r="E198" s="315">
        <v>0.57361111111111107</v>
      </c>
      <c r="F198" s="316" t="s">
        <v>127</v>
      </c>
      <c r="G198" s="317" t="s">
        <v>188</v>
      </c>
      <c r="H198" s="318" t="s">
        <v>396</v>
      </c>
      <c r="I198" s="319" t="s">
        <v>207</v>
      </c>
      <c r="J198" s="319" t="s">
        <v>148</v>
      </c>
      <c r="K198" s="317" t="s">
        <v>167</v>
      </c>
      <c r="L198" s="317" t="s">
        <v>209</v>
      </c>
      <c r="M198" s="317" t="s">
        <v>151</v>
      </c>
      <c r="N198" s="317" t="s">
        <v>151</v>
      </c>
      <c r="O198" s="320" t="s">
        <v>126</v>
      </c>
      <c r="P198" s="317" t="s">
        <v>126</v>
      </c>
      <c r="Q198" s="319" t="s">
        <v>210</v>
      </c>
      <c r="R198" s="321" t="s">
        <v>242</v>
      </c>
      <c r="S198" s="321" t="s">
        <v>211</v>
      </c>
      <c r="T198" s="321"/>
      <c r="U198" s="321"/>
      <c r="V198" s="316"/>
      <c r="W198" s="319"/>
      <c r="X198" s="322"/>
    </row>
    <row r="199" spans="2:24" s="39" customFormat="1" ht="19.2">
      <c r="B199" s="195"/>
      <c r="C199" s="314">
        <v>45610</v>
      </c>
      <c r="D199" s="192" t="str">
        <f t="shared" si="1"/>
        <v>木</v>
      </c>
      <c r="E199" s="315">
        <v>0.59027777777777779</v>
      </c>
      <c r="F199" s="316" t="s">
        <v>127</v>
      </c>
      <c r="G199" s="317" t="s">
        <v>188</v>
      </c>
      <c r="H199" s="318">
        <v>20</v>
      </c>
      <c r="I199" s="319" t="s">
        <v>207</v>
      </c>
      <c r="J199" s="319" t="s">
        <v>148</v>
      </c>
      <c r="K199" s="317" t="s">
        <v>167</v>
      </c>
      <c r="L199" s="317" t="s">
        <v>150</v>
      </c>
      <c r="M199" s="317" t="s">
        <v>126</v>
      </c>
      <c r="N199" s="317" t="s">
        <v>126</v>
      </c>
      <c r="O199" s="320" t="s">
        <v>151</v>
      </c>
      <c r="P199" s="317" t="s">
        <v>126</v>
      </c>
      <c r="Q199" s="319" t="s">
        <v>155</v>
      </c>
      <c r="R199" s="321" t="s">
        <v>242</v>
      </c>
      <c r="S199" s="321" t="s">
        <v>249</v>
      </c>
      <c r="T199" s="321"/>
      <c r="U199" s="321"/>
      <c r="V199" s="316"/>
      <c r="W199" s="319"/>
      <c r="X199" s="322"/>
    </row>
    <row r="200" spans="2:24" s="39" customFormat="1" ht="19.2">
      <c r="B200" s="195"/>
      <c r="C200" s="314">
        <v>45610</v>
      </c>
      <c r="D200" s="192" t="str">
        <f t="shared" si="1"/>
        <v>木</v>
      </c>
      <c r="E200" s="315">
        <v>0.60069444444444442</v>
      </c>
      <c r="F200" s="316" t="s">
        <v>127</v>
      </c>
      <c r="G200" s="317" t="s">
        <v>188</v>
      </c>
      <c r="H200" s="318" t="s">
        <v>396</v>
      </c>
      <c r="I200" s="319" t="s">
        <v>207</v>
      </c>
      <c r="J200" s="319" t="s">
        <v>148</v>
      </c>
      <c r="K200" s="317" t="s">
        <v>149</v>
      </c>
      <c r="L200" s="317" t="s">
        <v>209</v>
      </c>
      <c r="M200" s="317" t="s">
        <v>151</v>
      </c>
      <c r="N200" s="317" t="s">
        <v>126</v>
      </c>
      <c r="O200" s="320" t="s">
        <v>126</v>
      </c>
      <c r="P200" s="317" t="s">
        <v>151</v>
      </c>
      <c r="Q200" s="319" t="s">
        <v>210</v>
      </c>
      <c r="R200" s="321" t="s">
        <v>242</v>
      </c>
      <c r="S200" s="321" t="s">
        <v>211</v>
      </c>
      <c r="T200" s="321"/>
      <c r="U200" s="321"/>
      <c r="V200" s="316"/>
      <c r="W200" s="319"/>
      <c r="X200" s="322"/>
    </row>
    <row r="201" spans="2:24" s="39" customFormat="1" ht="19.2">
      <c r="B201" s="195"/>
      <c r="C201" s="314">
        <v>45610</v>
      </c>
      <c r="D201" s="192" t="str">
        <f t="shared" si="1"/>
        <v>木</v>
      </c>
      <c r="E201" s="315">
        <v>0.61805555555555558</v>
      </c>
      <c r="F201" s="316" t="s">
        <v>127</v>
      </c>
      <c r="G201" s="317" t="s">
        <v>188</v>
      </c>
      <c r="H201" s="318">
        <v>20</v>
      </c>
      <c r="I201" s="319" t="s">
        <v>207</v>
      </c>
      <c r="J201" s="319" t="s">
        <v>148</v>
      </c>
      <c r="K201" s="317" t="s">
        <v>167</v>
      </c>
      <c r="L201" s="317" t="s">
        <v>150</v>
      </c>
      <c r="M201" s="317" t="s">
        <v>126</v>
      </c>
      <c r="N201" s="317" t="s">
        <v>126</v>
      </c>
      <c r="O201" s="320" t="s">
        <v>151</v>
      </c>
      <c r="P201" s="317" t="s">
        <v>126</v>
      </c>
      <c r="Q201" s="319" t="s">
        <v>155</v>
      </c>
      <c r="R201" s="321" t="s">
        <v>242</v>
      </c>
      <c r="S201" s="321" t="s">
        <v>249</v>
      </c>
      <c r="T201" s="321"/>
      <c r="U201" s="321"/>
      <c r="V201" s="316"/>
      <c r="W201" s="319"/>
      <c r="X201" s="322"/>
    </row>
    <row r="202" spans="2:24" s="39" customFormat="1" ht="19.2">
      <c r="B202" s="195"/>
      <c r="C202" s="314">
        <v>45610</v>
      </c>
      <c r="D202" s="192" t="str">
        <f t="shared" si="1"/>
        <v>木</v>
      </c>
      <c r="E202" s="315">
        <v>0.62152777777777779</v>
      </c>
      <c r="F202" s="316" t="s">
        <v>127</v>
      </c>
      <c r="G202" s="317" t="s">
        <v>188</v>
      </c>
      <c r="H202" s="318" t="s">
        <v>396</v>
      </c>
      <c r="I202" s="319" t="s">
        <v>207</v>
      </c>
      <c r="J202" s="319" t="s">
        <v>148</v>
      </c>
      <c r="K202" s="317" t="s">
        <v>149</v>
      </c>
      <c r="L202" s="317" t="s">
        <v>209</v>
      </c>
      <c r="M202" s="317" t="s">
        <v>151</v>
      </c>
      <c r="N202" s="317" t="s">
        <v>151</v>
      </c>
      <c r="O202" s="320" t="s">
        <v>126</v>
      </c>
      <c r="P202" s="317" t="s">
        <v>151</v>
      </c>
      <c r="Q202" s="319" t="s">
        <v>210</v>
      </c>
      <c r="R202" s="321" t="s">
        <v>242</v>
      </c>
      <c r="S202" s="321" t="s">
        <v>211</v>
      </c>
      <c r="T202" s="321"/>
      <c r="U202" s="321"/>
      <c r="V202" s="316"/>
      <c r="W202" s="319"/>
      <c r="X202" s="322"/>
    </row>
    <row r="203" spans="2:24" s="39" customFormat="1" ht="19.2">
      <c r="B203" s="195"/>
      <c r="C203" s="314">
        <v>45612</v>
      </c>
      <c r="D203" s="192" t="str">
        <f t="shared" si="1"/>
        <v>土</v>
      </c>
      <c r="E203" s="315">
        <v>0.4465277777777778</v>
      </c>
      <c r="F203" s="316" t="s">
        <v>127</v>
      </c>
      <c r="G203" s="317" t="s">
        <v>188</v>
      </c>
      <c r="H203" s="318">
        <v>10</v>
      </c>
      <c r="I203" s="319" t="s">
        <v>207</v>
      </c>
      <c r="J203" s="319" t="s">
        <v>148</v>
      </c>
      <c r="K203" s="317" t="s">
        <v>149</v>
      </c>
      <c r="L203" s="317" t="s">
        <v>209</v>
      </c>
      <c r="M203" s="317" t="s">
        <v>151</v>
      </c>
      <c r="N203" s="317" t="s">
        <v>151</v>
      </c>
      <c r="O203" s="320" t="s">
        <v>151</v>
      </c>
      <c r="P203" s="317" t="s">
        <v>151</v>
      </c>
      <c r="Q203" s="319" t="s">
        <v>210</v>
      </c>
      <c r="R203" s="321" t="s">
        <v>242</v>
      </c>
      <c r="S203" s="321" t="s">
        <v>211</v>
      </c>
      <c r="T203" s="321"/>
      <c r="U203" s="321"/>
      <c r="V203" s="316"/>
      <c r="W203" s="319"/>
      <c r="X203" s="322"/>
    </row>
    <row r="204" spans="2:24" s="39" customFormat="1" ht="19.2">
      <c r="B204" s="195"/>
      <c r="C204" s="314">
        <v>45614</v>
      </c>
      <c r="D204" s="192" t="str">
        <f t="shared" si="1"/>
        <v>月</v>
      </c>
      <c r="E204" s="315">
        <v>0.40555555555555556</v>
      </c>
      <c r="F204" s="316" t="s">
        <v>127</v>
      </c>
      <c r="G204" s="317" t="s">
        <v>188</v>
      </c>
      <c r="H204" s="318">
        <v>3</v>
      </c>
      <c r="I204" s="319" t="s">
        <v>207</v>
      </c>
      <c r="J204" s="319" t="s">
        <v>148</v>
      </c>
      <c r="K204" s="317" t="s">
        <v>149</v>
      </c>
      <c r="L204" s="317" t="s">
        <v>209</v>
      </c>
      <c r="M204" s="317" t="s">
        <v>151</v>
      </c>
      <c r="N204" s="317" t="s">
        <v>151</v>
      </c>
      <c r="O204" s="320" t="s">
        <v>151</v>
      </c>
      <c r="P204" s="317" t="s">
        <v>151</v>
      </c>
      <c r="Q204" s="319" t="s">
        <v>210</v>
      </c>
      <c r="R204" s="321" t="s">
        <v>242</v>
      </c>
      <c r="S204" s="321" t="s">
        <v>247</v>
      </c>
      <c r="T204" s="321"/>
      <c r="U204" s="321"/>
      <c r="V204" s="316"/>
      <c r="W204" s="319"/>
      <c r="X204" s="322"/>
    </row>
    <row r="205" spans="2:24" s="39" customFormat="1" ht="19.2">
      <c r="B205" s="195"/>
      <c r="C205" s="314">
        <v>45614</v>
      </c>
      <c r="D205" s="192" t="str">
        <f t="shared" si="1"/>
        <v>月</v>
      </c>
      <c r="E205" s="315">
        <v>0.40902777777777777</v>
      </c>
      <c r="F205" s="316" t="s">
        <v>127</v>
      </c>
      <c r="G205" s="317" t="s">
        <v>188</v>
      </c>
      <c r="H205" s="318">
        <v>3</v>
      </c>
      <c r="I205" s="319" t="s">
        <v>207</v>
      </c>
      <c r="J205" s="319" t="s">
        <v>148</v>
      </c>
      <c r="K205" s="317" t="s">
        <v>167</v>
      </c>
      <c r="L205" s="317" t="s">
        <v>209</v>
      </c>
      <c r="M205" s="317" t="s">
        <v>126</v>
      </c>
      <c r="N205" s="317" t="s">
        <v>126</v>
      </c>
      <c r="O205" s="320" t="s">
        <v>151</v>
      </c>
      <c r="P205" s="317" t="s">
        <v>151</v>
      </c>
      <c r="Q205" s="319" t="s">
        <v>210</v>
      </c>
      <c r="R205" s="321" t="s">
        <v>242</v>
      </c>
      <c r="S205" s="321" t="s">
        <v>249</v>
      </c>
      <c r="T205" s="321"/>
      <c r="U205" s="321"/>
      <c r="V205" s="316"/>
      <c r="W205" s="319"/>
      <c r="X205" s="322"/>
    </row>
    <row r="206" spans="2:24" s="39" customFormat="1" ht="19.2">
      <c r="B206" s="195"/>
      <c r="C206" s="314">
        <v>45614</v>
      </c>
      <c r="D206" s="192" t="str">
        <f t="shared" si="1"/>
        <v>月</v>
      </c>
      <c r="E206" s="315">
        <v>0.41875000000000001</v>
      </c>
      <c r="F206" s="316" t="s">
        <v>127</v>
      </c>
      <c r="G206" s="317" t="s">
        <v>188</v>
      </c>
      <c r="H206" s="318">
        <v>5</v>
      </c>
      <c r="I206" s="319" t="s">
        <v>207</v>
      </c>
      <c r="J206" s="319" t="s">
        <v>148</v>
      </c>
      <c r="K206" s="317" t="s">
        <v>149</v>
      </c>
      <c r="L206" s="317" t="s">
        <v>209</v>
      </c>
      <c r="M206" s="317" t="s">
        <v>151</v>
      </c>
      <c r="N206" s="317" t="s">
        <v>151</v>
      </c>
      <c r="O206" s="320" t="s">
        <v>151</v>
      </c>
      <c r="P206" s="317" t="s">
        <v>126</v>
      </c>
      <c r="Q206" s="319" t="s">
        <v>210</v>
      </c>
      <c r="R206" s="321" t="s">
        <v>242</v>
      </c>
      <c r="S206" s="321" t="s">
        <v>211</v>
      </c>
      <c r="T206" s="321"/>
      <c r="U206" s="321"/>
      <c r="V206" s="316"/>
      <c r="W206" s="319"/>
      <c r="X206" s="322"/>
    </row>
    <row r="207" spans="2:24" s="39" customFormat="1" ht="19.2">
      <c r="B207" s="195"/>
      <c r="C207" s="314">
        <v>45614</v>
      </c>
      <c r="D207" s="192" t="str">
        <f t="shared" si="1"/>
        <v>月</v>
      </c>
      <c r="E207" s="315">
        <v>0.43055555555555558</v>
      </c>
      <c r="F207" s="316" t="s">
        <v>127</v>
      </c>
      <c r="G207" s="317" t="s">
        <v>188</v>
      </c>
      <c r="H207" s="318">
        <v>3</v>
      </c>
      <c r="I207" s="319" t="s">
        <v>207</v>
      </c>
      <c r="J207" s="319" t="s">
        <v>148</v>
      </c>
      <c r="K207" s="317" t="s">
        <v>167</v>
      </c>
      <c r="L207" s="317" t="s">
        <v>209</v>
      </c>
      <c r="M207" s="317" t="s">
        <v>126</v>
      </c>
      <c r="N207" s="317" t="s">
        <v>126</v>
      </c>
      <c r="O207" s="320" t="s">
        <v>151</v>
      </c>
      <c r="P207" s="317" t="s">
        <v>126</v>
      </c>
      <c r="Q207" s="319" t="s">
        <v>210</v>
      </c>
      <c r="R207" s="321" t="s">
        <v>241</v>
      </c>
      <c r="S207" s="321" t="s">
        <v>249</v>
      </c>
      <c r="T207" s="321"/>
      <c r="U207" s="321"/>
      <c r="V207" s="316"/>
      <c r="W207" s="319"/>
      <c r="X207" s="322"/>
    </row>
    <row r="208" spans="2:24" s="39" customFormat="1" ht="19.2">
      <c r="B208" s="195"/>
      <c r="C208" s="314">
        <v>45614</v>
      </c>
      <c r="D208" s="192" t="str">
        <f t="shared" si="1"/>
        <v>月</v>
      </c>
      <c r="E208" s="315">
        <v>0.43125000000000002</v>
      </c>
      <c r="F208" s="316" t="s">
        <v>127</v>
      </c>
      <c r="G208" s="317" t="s">
        <v>188</v>
      </c>
      <c r="H208" s="318">
        <v>3</v>
      </c>
      <c r="I208" s="319" t="s">
        <v>207</v>
      </c>
      <c r="J208" s="319" t="s">
        <v>148</v>
      </c>
      <c r="K208" s="317" t="s">
        <v>167</v>
      </c>
      <c r="L208" s="317" t="s">
        <v>209</v>
      </c>
      <c r="M208" s="317" t="s">
        <v>126</v>
      </c>
      <c r="N208" s="317" t="s">
        <v>126</v>
      </c>
      <c r="O208" s="320" t="s">
        <v>151</v>
      </c>
      <c r="P208" s="317" t="s">
        <v>126</v>
      </c>
      <c r="Q208" s="319" t="s">
        <v>210</v>
      </c>
      <c r="R208" s="321" t="s">
        <v>241</v>
      </c>
      <c r="S208" s="321" t="s">
        <v>249</v>
      </c>
      <c r="T208" s="321"/>
      <c r="U208" s="321"/>
      <c r="V208" s="316"/>
      <c r="W208" s="319"/>
      <c r="X208" s="322"/>
    </row>
    <row r="209" spans="2:24" s="39" customFormat="1" ht="19.2">
      <c r="B209" s="195"/>
      <c r="C209" s="314">
        <v>45614</v>
      </c>
      <c r="D209" s="192" t="str">
        <f t="shared" si="1"/>
        <v>月</v>
      </c>
      <c r="E209" s="315">
        <v>0.43194444444444446</v>
      </c>
      <c r="F209" s="316" t="s">
        <v>127</v>
      </c>
      <c r="G209" s="317" t="s">
        <v>188</v>
      </c>
      <c r="H209" s="318">
        <v>5</v>
      </c>
      <c r="I209" s="319" t="s">
        <v>207</v>
      </c>
      <c r="J209" s="319" t="s">
        <v>148</v>
      </c>
      <c r="K209" s="317" t="s">
        <v>149</v>
      </c>
      <c r="L209" s="317" t="s">
        <v>209</v>
      </c>
      <c r="M209" s="317" t="s">
        <v>151</v>
      </c>
      <c r="N209" s="317" t="s">
        <v>151</v>
      </c>
      <c r="O209" s="320" t="s">
        <v>151</v>
      </c>
      <c r="P209" s="317" t="s">
        <v>126</v>
      </c>
      <c r="Q209" s="319" t="s">
        <v>210</v>
      </c>
      <c r="R209" s="321" t="s">
        <v>242</v>
      </c>
      <c r="S209" s="321" t="s">
        <v>245</v>
      </c>
      <c r="T209" s="321"/>
      <c r="U209" s="321"/>
      <c r="V209" s="316"/>
      <c r="W209" s="319"/>
      <c r="X209" s="322"/>
    </row>
    <row r="210" spans="2:24" s="39" customFormat="1" ht="19.2">
      <c r="B210" s="195"/>
      <c r="C210" s="314">
        <v>45614</v>
      </c>
      <c r="D210" s="192" t="str">
        <f t="shared" si="1"/>
        <v>月</v>
      </c>
      <c r="E210" s="315">
        <v>0.43541666666666667</v>
      </c>
      <c r="F210" s="316" t="s">
        <v>127</v>
      </c>
      <c r="G210" s="317" t="s">
        <v>188</v>
      </c>
      <c r="H210" s="318">
        <v>3</v>
      </c>
      <c r="I210" s="319" t="s">
        <v>207</v>
      </c>
      <c r="J210" s="319" t="s">
        <v>148</v>
      </c>
      <c r="K210" s="317" t="s">
        <v>167</v>
      </c>
      <c r="L210" s="317" t="s">
        <v>209</v>
      </c>
      <c r="M210" s="317" t="s">
        <v>126</v>
      </c>
      <c r="N210" s="317" t="s">
        <v>126</v>
      </c>
      <c r="O210" s="320" t="s">
        <v>151</v>
      </c>
      <c r="P210" s="317" t="s">
        <v>126</v>
      </c>
      <c r="Q210" s="319" t="s">
        <v>210</v>
      </c>
      <c r="R210" s="321" t="s">
        <v>241</v>
      </c>
      <c r="S210" s="321" t="s">
        <v>249</v>
      </c>
      <c r="T210" s="321"/>
      <c r="U210" s="321"/>
      <c r="V210" s="316"/>
      <c r="W210" s="319"/>
      <c r="X210" s="322"/>
    </row>
    <row r="211" spans="2:24" s="39" customFormat="1" ht="19.2">
      <c r="B211" s="195"/>
      <c r="C211" s="314">
        <v>45614</v>
      </c>
      <c r="D211" s="192" t="str">
        <f t="shared" si="1"/>
        <v>月</v>
      </c>
      <c r="E211" s="315">
        <v>0.43819444444444444</v>
      </c>
      <c r="F211" s="316" t="s">
        <v>127</v>
      </c>
      <c r="G211" s="317" t="s">
        <v>188</v>
      </c>
      <c r="H211" s="318">
        <v>3</v>
      </c>
      <c r="I211" s="319" t="s">
        <v>207</v>
      </c>
      <c r="J211" s="319" t="s">
        <v>148</v>
      </c>
      <c r="K211" s="317" t="s">
        <v>167</v>
      </c>
      <c r="L211" s="317" t="s">
        <v>209</v>
      </c>
      <c r="M211" s="317" t="s">
        <v>126</v>
      </c>
      <c r="N211" s="317" t="s">
        <v>126</v>
      </c>
      <c r="O211" s="320" t="s">
        <v>151</v>
      </c>
      <c r="P211" s="317" t="s">
        <v>126</v>
      </c>
      <c r="Q211" s="319" t="s">
        <v>210</v>
      </c>
      <c r="R211" s="321" t="s">
        <v>241</v>
      </c>
      <c r="S211" s="321" t="s">
        <v>249</v>
      </c>
      <c r="T211" s="321"/>
      <c r="U211" s="321"/>
      <c r="V211" s="316"/>
      <c r="W211" s="319"/>
      <c r="X211" s="322"/>
    </row>
    <row r="212" spans="2:24" s="39" customFormat="1" ht="19.2">
      <c r="B212" s="195"/>
      <c r="C212" s="314">
        <v>45614</v>
      </c>
      <c r="D212" s="192" t="str">
        <f t="shared" si="1"/>
        <v>月</v>
      </c>
      <c r="E212" s="315">
        <v>0.4465277777777778</v>
      </c>
      <c r="F212" s="316" t="s">
        <v>127</v>
      </c>
      <c r="G212" s="317" t="s">
        <v>188</v>
      </c>
      <c r="H212" s="318">
        <v>5</v>
      </c>
      <c r="I212" s="319" t="s">
        <v>207</v>
      </c>
      <c r="J212" s="319" t="s">
        <v>148</v>
      </c>
      <c r="K212" s="317" t="s">
        <v>149</v>
      </c>
      <c r="L212" s="317" t="s">
        <v>209</v>
      </c>
      <c r="M212" s="317" t="s">
        <v>151</v>
      </c>
      <c r="N212" s="317" t="s">
        <v>151</v>
      </c>
      <c r="O212" s="320" t="s">
        <v>151</v>
      </c>
      <c r="P212" s="317" t="s">
        <v>126</v>
      </c>
      <c r="Q212" s="319" t="s">
        <v>210</v>
      </c>
      <c r="R212" s="321" t="s">
        <v>242</v>
      </c>
      <c r="S212" s="321" t="s">
        <v>245</v>
      </c>
      <c r="T212" s="321"/>
      <c r="U212" s="321"/>
      <c r="V212" s="316"/>
      <c r="W212" s="319"/>
      <c r="X212" s="322"/>
    </row>
    <row r="213" spans="2:24" s="39" customFormat="1" ht="19.2">
      <c r="B213" s="195"/>
      <c r="C213" s="314">
        <v>45614</v>
      </c>
      <c r="D213" s="192" t="str">
        <f t="shared" si="1"/>
        <v>月</v>
      </c>
      <c r="E213" s="315">
        <v>0.45833333333333331</v>
      </c>
      <c r="F213" s="316" t="s">
        <v>379</v>
      </c>
      <c r="G213" s="317" t="s">
        <v>188</v>
      </c>
      <c r="H213" s="318">
        <v>3</v>
      </c>
      <c r="I213" s="319" t="s">
        <v>207</v>
      </c>
      <c r="J213" s="319" t="s">
        <v>148</v>
      </c>
      <c r="K213" s="317" t="s">
        <v>167</v>
      </c>
      <c r="L213" s="317" t="s">
        <v>209</v>
      </c>
      <c r="M213" s="317" t="s">
        <v>126</v>
      </c>
      <c r="N213" s="317" t="s">
        <v>126</v>
      </c>
      <c r="O213" s="320" t="s">
        <v>151</v>
      </c>
      <c r="P213" s="317" t="s">
        <v>126</v>
      </c>
      <c r="Q213" s="319" t="s">
        <v>210</v>
      </c>
      <c r="R213" s="321" t="s">
        <v>241</v>
      </c>
      <c r="S213" s="321" t="s">
        <v>249</v>
      </c>
      <c r="T213" s="321"/>
      <c r="U213" s="321"/>
      <c r="V213" s="316"/>
      <c r="W213" s="319"/>
      <c r="X213" s="322"/>
    </row>
    <row r="214" spans="2:24" s="39" customFormat="1" ht="19.2">
      <c r="B214" s="195"/>
      <c r="C214" s="314">
        <v>45614</v>
      </c>
      <c r="D214" s="192" t="str">
        <f t="shared" si="1"/>
        <v>月</v>
      </c>
      <c r="E214" s="315">
        <v>0.45833333333333331</v>
      </c>
      <c r="F214" s="316" t="s">
        <v>379</v>
      </c>
      <c r="G214" s="317" t="s">
        <v>188</v>
      </c>
      <c r="H214" s="318">
        <v>3</v>
      </c>
      <c r="I214" s="319" t="s">
        <v>207</v>
      </c>
      <c r="J214" s="319" t="s">
        <v>148</v>
      </c>
      <c r="K214" s="317" t="s">
        <v>167</v>
      </c>
      <c r="L214" s="317" t="s">
        <v>209</v>
      </c>
      <c r="M214" s="317" t="s">
        <v>126</v>
      </c>
      <c r="N214" s="317" t="s">
        <v>126</v>
      </c>
      <c r="O214" s="320" t="s">
        <v>151</v>
      </c>
      <c r="P214" s="317" t="s">
        <v>126</v>
      </c>
      <c r="Q214" s="319" t="s">
        <v>210</v>
      </c>
      <c r="R214" s="321" t="s">
        <v>241</v>
      </c>
      <c r="S214" s="321" t="s">
        <v>249</v>
      </c>
      <c r="T214" s="321"/>
      <c r="U214" s="321"/>
      <c r="V214" s="316"/>
      <c r="W214" s="319"/>
      <c r="X214" s="322"/>
    </row>
    <row r="215" spans="2:24" s="39" customFormat="1" ht="19.2">
      <c r="B215" s="195"/>
      <c r="C215" s="314">
        <v>45614</v>
      </c>
      <c r="D215" s="192" t="str">
        <f t="shared" si="1"/>
        <v>月</v>
      </c>
      <c r="E215" s="315">
        <v>0.46388888888888891</v>
      </c>
      <c r="F215" s="316" t="s">
        <v>379</v>
      </c>
      <c r="G215" s="317" t="s">
        <v>188</v>
      </c>
      <c r="H215" s="318">
        <v>5</v>
      </c>
      <c r="I215" s="319" t="s">
        <v>207</v>
      </c>
      <c r="J215" s="319" t="s">
        <v>148</v>
      </c>
      <c r="K215" s="317" t="s">
        <v>167</v>
      </c>
      <c r="L215" s="317" t="s">
        <v>209</v>
      </c>
      <c r="M215" s="317" t="s">
        <v>126</v>
      </c>
      <c r="N215" s="317" t="s">
        <v>126</v>
      </c>
      <c r="O215" s="320" t="s">
        <v>151</v>
      </c>
      <c r="P215" s="317" t="s">
        <v>126</v>
      </c>
      <c r="Q215" s="319" t="s">
        <v>210</v>
      </c>
      <c r="R215" s="321" t="s">
        <v>241</v>
      </c>
      <c r="S215" s="321" t="s">
        <v>249</v>
      </c>
      <c r="T215" s="321"/>
      <c r="U215" s="321"/>
      <c r="V215" s="316"/>
      <c r="W215" s="319"/>
      <c r="X215" s="322"/>
    </row>
    <row r="216" spans="2:24" s="39" customFormat="1" ht="19.2">
      <c r="B216" s="195"/>
      <c r="C216" s="314">
        <v>45614</v>
      </c>
      <c r="D216" s="192" t="str">
        <f t="shared" si="1"/>
        <v>月</v>
      </c>
      <c r="E216" s="315">
        <v>0.46388888888888891</v>
      </c>
      <c r="F216" s="316" t="s">
        <v>379</v>
      </c>
      <c r="G216" s="317" t="s">
        <v>188</v>
      </c>
      <c r="H216" s="318">
        <v>5</v>
      </c>
      <c r="I216" s="319" t="s">
        <v>207</v>
      </c>
      <c r="J216" s="319" t="s">
        <v>148</v>
      </c>
      <c r="K216" s="317" t="s">
        <v>167</v>
      </c>
      <c r="L216" s="317" t="s">
        <v>209</v>
      </c>
      <c r="M216" s="317" t="s">
        <v>126</v>
      </c>
      <c r="N216" s="317" t="s">
        <v>126</v>
      </c>
      <c r="O216" s="320" t="s">
        <v>151</v>
      </c>
      <c r="P216" s="317" t="s">
        <v>126</v>
      </c>
      <c r="Q216" s="319" t="s">
        <v>210</v>
      </c>
      <c r="R216" s="321" t="s">
        <v>241</v>
      </c>
      <c r="S216" s="321" t="s">
        <v>249</v>
      </c>
      <c r="T216" s="321"/>
      <c r="U216" s="321"/>
      <c r="V216" s="316"/>
      <c r="W216" s="319"/>
      <c r="X216" s="322"/>
    </row>
    <row r="217" spans="2:24" s="39" customFormat="1" ht="19.2">
      <c r="B217" s="195"/>
      <c r="C217" s="314">
        <v>45614</v>
      </c>
      <c r="D217" s="192" t="str">
        <f t="shared" si="1"/>
        <v>月</v>
      </c>
      <c r="E217" s="315">
        <v>0.55902777777777779</v>
      </c>
      <c r="F217" s="316" t="s">
        <v>127</v>
      </c>
      <c r="G217" s="317" t="s">
        <v>188</v>
      </c>
      <c r="H217" s="318">
        <v>3</v>
      </c>
      <c r="I217" s="319" t="s">
        <v>207</v>
      </c>
      <c r="J217" s="319" t="s">
        <v>148</v>
      </c>
      <c r="K217" s="317" t="s">
        <v>167</v>
      </c>
      <c r="L217" s="317" t="s">
        <v>209</v>
      </c>
      <c r="M217" s="317" t="s">
        <v>126</v>
      </c>
      <c r="N217" s="317" t="s">
        <v>126</v>
      </c>
      <c r="O217" s="320" t="s">
        <v>151</v>
      </c>
      <c r="P217" s="317" t="s">
        <v>126</v>
      </c>
      <c r="Q217" s="319" t="s">
        <v>210</v>
      </c>
      <c r="R217" s="321" t="s">
        <v>241</v>
      </c>
      <c r="S217" s="321" t="s">
        <v>249</v>
      </c>
      <c r="T217" s="321"/>
      <c r="U217" s="321"/>
      <c r="V217" s="316"/>
      <c r="W217" s="319"/>
      <c r="X217" s="322"/>
    </row>
    <row r="218" spans="2:24" s="39" customFormat="1" ht="19.2">
      <c r="B218" s="195"/>
      <c r="C218" s="314">
        <v>45614</v>
      </c>
      <c r="D218" s="192" t="str">
        <f t="shared" si="1"/>
        <v>月</v>
      </c>
      <c r="E218" s="315">
        <v>0.55972222222222223</v>
      </c>
      <c r="F218" s="316" t="s">
        <v>127</v>
      </c>
      <c r="G218" s="317" t="s">
        <v>188</v>
      </c>
      <c r="H218" s="318">
        <v>3</v>
      </c>
      <c r="I218" s="319" t="s">
        <v>207</v>
      </c>
      <c r="J218" s="319" t="s">
        <v>148</v>
      </c>
      <c r="K218" s="317" t="s">
        <v>167</v>
      </c>
      <c r="L218" s="317" t="s">
        <v>209</v>
      </c>
      <c r="M218" s="317" t="s">
        <v>126</v>
      </c>
      <c r="N218" s="317" t="s">
        <v>126</v>
      </c>
      <c r="O218" s="320" t="s">
        <v>151</v>
      </c>
      <c r="P218" s="317" t="s">
        <v>126</v>
      </c>
      <c r="Q218" s="319" t="s">
        <v>210</v>
      </c>
      <c r="R218" s="321" t="s">
        <v>241</v>
      </c>
      <c r="S218" s="321" t="s">
        <v>249</v>
      </c>
      <c r="T218" s="321"/>
      <c r="U218" s="321"/>
      <c r="V218" s="316"/>
      <c r="W218" s="319"/>
      <c r="X218" s="322"/>
    </row>
    <row r="219" spans="2:24" s="39" customFormat="1" ht="19.2">
      <c r="B219" s="195"/>
      <c r="C219" s="314">
        <v>45614</v>
      </c>
      <c r="D219" s="192" t="str">
        <f t="shared" si="1"/>
        <v>月</v>
      </c>
      <c r="E219" s="315">
        <v>0.56388888888888888</v>
      </c>
      <c r="F219" s="316" t="s">
        <v>127</v>
      </c>
      <c r="G219" s="317" t="s">
        <v>188</v>
      </c>
      <c r="H219" s="318">
        <v>3</v>
      </c>
      <c r="I219" s="319" t="s">
        <v>207</v>
      </c>
      <c r="J219" s="319" t="s">
        <v>148</v>
      </c>
      <c r="K219" s="317" t="s">
        <v>167</v>
      </c>
      <c r="L219" s="317" t="s">
        <v>209</v>
      </c>
      <c r="M219" s="317" t="s">
        <v>126</v>
      </c>
      <c r="N219" s="317" t="s">
        <v>126</v>
      </c>
      <c r="O219" s="320" t="s">
        <v>151</v>
      </c>
      <c r="P219" s="317" t="s">
        <v>126</v>
      </c>
      <c r="Q219" s="319" t="s">
        <v>210</v>
      </c>
      <c r="R219" s="321" t="s">
        <v>241</v>
      </c>
      <c r="S219" s="321" t="s">
        <v>249</v>
      </c>
      <c r="T219" s="321"/>
      <c r="U219" s="321"/>
      <c r="V219" s="316"/>
      <c r="W219" s="319"/>
      <c r="X219" s="322"/>
    </row>
    <row r="220" spans="2:24" s="39" customFormat="1" ht="19.2">
      <c r="B220" s="195"/>
      <c r="C220" s="314">
        <v>45614</v>
      </c>
      <c r="D220" s="192" t="str">
        <f t="shared" si="1"/>
        <v>月</v>
      </c>
      <c r="E220" s="315">
        <v>0.56388888888888888</v>
      </c>
      <c r="F220" s="316" t="s">
        <v>127</v>
      </c>
      <c r="G220" s="317" t="s">
        <v>188</v>
      </c>
      <c r="H220" s="318">
        <v>3</v>
      </c>
      <c r="I220" s="319" t="s">
        <v>207</v>
      </c>
      <c r="J220" s="319" t="s">
        <v>148</v>
      </c>
      <c r="K220" s="317" t="s">
        <v>167</v>
      </c>
      <c r="L220" s="317" t="s">
        <v>209</v>
      </c>
      <c r="M220" s="317" t="s">
        <v>126</v>
      </c>
      <c r="N220" s="317" t="s">
        <v>126</v>
      </c>
      <c r="O220" s="320" t="s">
        <v>151</v>
      </c>
      <c r="P220" s="317" t="s">
        <v>126</v>
      </c>
      <c r="Q220" s="319" t="s">
        <v>210</v>
      </c>
      <c r="R220" s="321" t="s">
        <v>241</v>
      </c>
      <c r="S220" s="321" t="s">
        <v>249</v>
      </c>
      <c r="T220" s="321"/>
      <c r="U220" s="321"/>
      <c r="V220" s="316"/>
      <c r="W220" s="319"/>
      <c r="X220" s="322"/>
    </row>
    <row r="221" spans="2:24" s="39" customFormat="1" ht="19.2">
      <c r="B221" s="195"/>
      <c r="C221" s="314">
        <v>45614</v>
      </c>
      <c r="D221" s="192" t="str">
        <f t="shared" si="1"/>
        <v>月</v>
      </c>
      <c r="E221" s="315">
        <v>0.58750000000000002</v>
      </c>
      <c r="F221" s="316" t="s">
        <v>127</v>
      </c>
      <c r="G221" s="317" t="s">
        <v>188</v>
      </c>
      <c r="H221" s="318">
        <v>3</v>
      </c>
      <c r="I221" s="319" t="s">
        <v>207</v>
      </c>
      <c r="J221" s="319" t="s">
        <v>148</v>
      </c>
      <c r="K221" s="317" t="s">
        <v>167</v>
      </c>
      <c r="L221" s="317" t="s">
        <v>209</v>
      </c>
      <c r="M221" s="317" t="s">
        <v>126</v>
      </c>
      <c r="N221" s="317" t="s">
        <v>126</v>
      </c>
      <c r="O221" s="320" t="s">
        <v>151</v>
      </c>
      <c r="P221" s="317" t="s">
        <v>126</v>
      </c>
      <c r="Q221" s="319" t="s">
        <v>210</v>
      </c>
      <c r="R221" s="321" t="s">
        <v>241</v>
      </c>
      <c r="S221" s="321" t="s">
        <v>249</v>
      </c>
      <c r="T221" s="321"/>
      <c r="U221" s="321"/>
      <c r="V221" s="316"/>
      <c r="W221" s="319"/>
      <c r="X221" s="322"/>
    </row>
    <row r="222" spans="2:24" s="39" customFormat="1" ht="19.2">
      <c r="B222" s="195"/>
      <c r="C222" s="314">
        <v>45614</v>
      </c>
      <c r="D222" s="192" t="str">
        <f t="shared" si="1"/>
        <v>月</v>
      </c>
      <c r="E222" s="315">
        <v>0.58750000000000002</v>
      </c>
      <c r="F222" s="316" t="s">
        <v>127</v>
      </c>
      <c r="G222" s="317" t="s">
        <v>188</v>
      </c>
      <c r="H222" s="318">
        <v>3</v>
      </c>
      <c r="I222" s="319" t="s">
        <v>207</v>
      </c>
      <c r="J222" s="319" t="s">
        <v>148</v>
      </c>
      <c r="K222" s="317" t="s">
        <v>167</v>
      </c>
      <c r="L222" s="317" t="s">
        <v>209</v>
      </c>
      <c r="M222" s="317" t="s">
        <v>126</v>
      </c>
      <c r="N222" s="317" t="s">
        <v>126</v>
      </c>
      <c r="O222" s="320" t="s">
        <v>151</v>
      </c>
      <c r="P222" s="317" t="s">
        <v>126</v>
      </c>
      <c r="Q222" s="319" t="s">
        <v>210</v>
      </c>
      <c r="R222" s="321" t="s">
        <v>241</v>
      </c>
      <c r="S222" s="321" t="s">
        <v>249</v>
      </c>
      <c r="T222" s="321"/>
      <c r="U222" s="321"/>
      <c r="V222" s="316"/>
      <c r="W222" s="319"/>
      <c r="X222" s="322"/>
    </row>
    <row r="223" spans="2:24" s="39" customFormat="1" ht="19.2">
      <c r="B223" s="195"/>
      <c r="C223" s="314">
        <v>45614</v>
      </c>
      <c r="D223" s="192" t="str">
        <f t="shared" si="1"/>
        <v>月</v>
      </c>
      <c r="E223" s="315">
        <v>0.59513888888888888</v>
      </c>
      <c r="F223" s="316" t="s">
        <v>127</v>
      </c>
      <c r="G223" s="317" t="s">
        <v>188</v>
      </c>
      <c r="H223" s="318">
        <v>3</v>
      </c>
      <c r="I223" s="319" t="s">
        <v>207</v>
      </c>
      <c r="J223" s="319" t="s">
        <v>148</v>
      </c>
      <c r="K223" s="317" t="s">
        <v>167</v>
      </c>
      <c r="L223" s="317" t="s">
        <v>209</v>
      </c>
      <c r="M223" s="317" t="s">
        <v>126</v>
      </c>
      <c r="N223" s="317" t="s">
        <v>126</v>
      </c>
      <c r="O223" s="320" t="s">
        <v>151</v>
      </c>
      <c r="P223" s="317" t="s">
        <v>126</v>
      </c>
      <c r="Q223" s="319" t="s">
        <v>210</v>
      </c>
      <c r="R223" s="321" t="s">
        <v>241</v>
      </c>
      <c r="S223" s="321" t="s">
        <v>249</v>
      </c>
      <c r="T223" s="321"/>
      <c r="U223" s="321"/>
      <c r="V223" s="316"/>
      <c r="W223" s="319"/>
      <c r="X223" s="322"/>
    </row>
    <row r="224" spans="2:24" s="39" customFormat="1" ht="19.2">
      <c r="B224" s="195"/>
      <c r="C224" s="314">
        <v>45614</v>
      </c>
      <c r="D224" s="192" t="str">
        <f t="shared" si="1"/>
        <v>月</v>
      </c>
      <c r="E224" s="315">
        <v>0.59513888888888888</v>
      </c>
      <c r="F224" s="316" t="s">
        <v>127</v>
      </c>
      <c r="G224" s="317" t="s">
        <v>188</v>
      </c>
      <c r="H224" s="318">
        <v>3</v>
      </c>
      <c r="I224" s="319" t="s">
        <v>207</v>
      </c>
      <c r="J224" s="319" t="s">
        <v>148</v>
      </c>
      <c r="K224" s="317" t="s">
        <v>167</v>
      </c>
      <c r="L224" s="317" t="s">
        <v>209</v>
      </c>
      <c r="M224" s="317" t="s">
        <v>126</v>
      </c>
      <c r="N224" s="317" t="s">
        <v>126</v>
      </c>
      <c r="O224" s="320" t="s">
        <v>151</v>
      </c>
      <c r="P224" s="317" t="s">
        <v>126</v>
      </c>
      <c r="Q224" s="319" t="s">
        <v>210</v>
      </c>
      <c r="R224" s="321" t="s">
        <v>241</v>
      </c>
      <c r="S224" s="321" t="s">
        <v>249</v>
      </c>
      <c r="T224" s="321"/>
      <c r="U224" s="321"/>
      <c r="V224" s="316"/>
      <c r="W224" s="319"/>
      <c r="X224" s="322"/>
    </row>
    <row r="225" spans="2:24" s="39" customFormat="1" ht="19.2">
      <c r="B225" s="195"/>
      <c r="C225" s="314">
        <v>45614</v>
      </c>
      <c r="D225" s="192" t="str">
        <f t="shared" si="1"/>
        <v>月</v>
      </c>
      <c r="E225" s="315">
        <v>0.60972222222222228</v>
      </c>
      <c r="F225" s="316" t="s">
        <v>127</v>
      </c>
      <c r="G225" s="317" t="s">
        <v>188</v>
      </c>
      <c r="H225" s="318">
        <v>10</v>
      </c>
      <c r="I225" s="319" t="s">
        <v>207</v>
      </c>
      <c r="J225" s="319" t="s">
        <v>148</v>
      </c>
      <c r="K225" s="317" t="s">
        <v>397</v>
      </c>
      <c r="L225" s="317" t="s">
        <v>150</v>
      </c>
      <c r="M225" s="317" t="s">
        <v>151</v>
      </c>
      <c r="N225" s="317" t="s">
        <v>151</v>
      </c>
      <c r="O225" s="320" t="s">
        <v>151</v>
      </c>
      <c r="P225" s="317" t="s">
        <v>126</v>
      </c>
      <c r="Q225" s="319" t="s">
        <v>210</v>
      </c>
      <c r="R225" s="321" t="s">
        <v>242</v>
      </c>
      <c r="S225" s="321" t="s">
        <v>245</v>
      </c>
      <c r="T225" s="321"/>
      <c r="U225" s="321"/>
      <c r="V225" s="316"/>
      <c r="W225" s="319"/>
      <c r="X225" s="322"/>
    </row>
    <row r="226" spans="2:24" s="39" customFormat="1" ht="19.2">
      <c r="B226" s="195"/>
      <c r="C226" s="314">
        <v>45614</v>
      </c>
      <c r="D226" s="192" t="str">
        <f t="shared" si="1"/>
        <v>月</v>
      </c>
      <c r="E226" s="315">
        <v>0.61458333333333337</v>
      </c>
      <c r="F226" s="316" t="s">
        <v>127</v>
      </c>
      <c r="G226" s="317" t="s">
        <v>188</v>
      </c>
      <c r="H226" s="318">
        <v>3</v>
      </c>
      <c r="I226" s="319" t="s">
        <v>207</v>
      </c>
      <c r="J226" s="319" t="s">
        <v>148</v>
      </c>
      <c r="K226" s="317" t="s">
        <v>167</v>
      </c>
      <c r="L226" s="317" t="s">
        <v>209</v>
      </c>
      <c r="M226" s="317" t="s">
        <v>126</v>
      </c>
      <c r="N226" s="317" t="s">
        <v>126</v>
      </c>
      <c r="O226" s="320" t="s">
        <v>151</v>
      </c>
      <c r="P226" s="317" t="s">
        <v>126</v>
      </c>
      <c r="Q226" s="319" t="s">
        <v>210</v>
      </c>
      <c r="R226" s="321" t="s">
        <v>241</v>
      </c>
      <c r="S226" s="321" t="s">
        <v>249</v>
      </c>
      <c r="T226" s="321"/>
      <c r="U226" s="321"/>
      <c r="V226" s="316"/>
      <c r="W226" s="319"/>
      <c r="X226" s="322"/>
    </row>
    <row r="227" spans="2:24" s="39" customFormat="1" ht="19.2">
      <c r="B227" s="195"/>
      <c r="C227" s="314">
        <v>45614</v>
      </c>
      <c r="D227" s="192" t="str">
        <f t="shared" si="1"/>
        <v>月</v>
      </c>
      <c r="E227" s="315">
        <v>0.61527777777777781</v>
      </c>
      <c r="F227" s="316" t="s">
        <v>127</v>
      </c>
      <c r="G227" s="317" t="s">
        <v>188</v>
      </c>
      <c r="H227" s="318">
        <v>3</v>
      </c>
      <c r="I227" s="319" t="s">
        <v>207</v>
      </c>
      <c r="J227" s="319" t="s">
        <v>148</v>
      </c>
      <c r="K227" s="317" t="s">
        <v>167</v>
      </c>
      <c r="L227" s="317" t="s">
        <v>209</v>
      </c>
      <c r="M227" s="317" t="s">
        <v>126</v>
      </c>
      <c r="N227" s="317" t="s">
        <v>126</v>
      </c>
      <c r="O227" s="320" t="s">
        <v>151</v>
      </c>
      <c r="P227" s="317" t="s">
        <v>126</v>
      </c>
      <c r="Q227" s="319" t="s">
        <v>210</v>
      </c>
      <c r="R227" s="321" t="s">
        <v>241</v>
      </c>
      <c r="S227" s="321" t="s">
        <v>249</v>
      </c>
      <c r="T227" s="321"/>
      <c r="U227" s="321"/>
      <c r="V227" s="316"/>
      <c r="W227" s="319"/>
      <c r="X227" s="322"/>
    </row>
    <row r="228" spans="2:24" s="39" customFormat="1" ht="19.2">
      <c r="B228" s="195"/>
      <c r="C228" s="314">
        <v>45617</v>
      </c>
      <c r="D228" s="192" t="str">
        <f t="shared" si="1"/>
        <v>木</v>
      </c>
      <c r="E228" s="315">
        <v>0.40972222222222221</v>
      </c>
      <c r="F228" s="316" t="s">
        <v>127</v>
      </c>
      <c r="G228" s="317" t="s">
        <v>188</v>
      </c>
      <c r="H228" s="318" t="s">
        <v>396</v>
      </c>
      <c r="I228" s="319" t="s">
        <v>207</v>
      </c>
      <c r="J228" s="319" t="s">
        <v>148</v>
      </c>
      <c r="K228" s="317" t="s">
        <v>149</v>
      </c>
      <c r="L228" s="317" t="s">
        <v>209</v>
      </c>
      <c r="M228" s="317" t="s">
        <v>151</v>
      </c>
      <c r="N228" s="317" t="s">
        <v>151</v>
      </c>
      <c r="O228" s="320" t="s">
        <v>151</v>
      </c>
      <c r="P228" s="317" t="s">
        <v>126</v>
      </c>
      <c r="Q228" s="319" t="s">
        <v>210</v>
      </c>
      <c r="R228" s="321" t="s">
        <v>242</v>
      </c>
      <c r="S228" s="321" t="s">
        <v>249</v>
      </c>
      <c r="T228" s="321"/>
      <c r="U228" s="321"/>
      <c r="V228" s="316"/>
      <c r="W228" s="319"/>
      <c r="X228" s="322"/>
    </row>
    <row r="229" spans="2:24" s="39" customFormat="1" ht="19.2">
      <c r="B229" s="195"/>
      <c r="C229" s="314">
        <v>45617</v>
      </c>
      <c r="D229" s="192" t="str">
        <f t="shared" si="1"/>
        <v>木</v>
      </c>
      <c r="E229" s="315">
        <v>0.43402777777777779</v>
      </c>
      <c r="F229" s="316" t="s">
        <v>127</v>
      </c>
      <c r="G229" s="317" t="s">
        <v>188</v>
      </c>
      <c r="H229" s="318" t="s">
        <v>396</v>
      </c>
      <c r="I229" s="319" t="s">
        <v>207</v>
      </c>
      <c r="J229" s="319" t="s">
        <v>148</v>
      </c>
      <c r="K229" s="317" t="s">
        <v>149</v>
      </c>
      <c r="L229" s="317" t="s">
        <v>209</v>
      </c>
      <c r="M229" s="317" t="s">
        <v>151</v>
      </c>
      <c r="N229" s="317" t="s">
        <v>151</v>
      </c>
      <c r="O229" s="320" t="s">
        <v>151</v>
      </c>
      <c r="P229" s="317" t="s">
        <v>126</v>
      </c>
      <c r="Q229" s="319" t="s">
        <v>210</v>
      </c>
      <c r="R229" s="321" t="s">
        <v>242</v>
      </c>
      <c r="S229" s="321" t="s">
        <v>249</v>
      </c>
      <c r="T229" s="321"/>
      <c r="U229" s="321"/>
      <c r="V229" s="316"/>
      <c r="W229" s="319"/>
      <c r="X229" s="322"/>
    </row>
    <row r="230" spans="2:24" s="39" customFormat="1" ht="19.2">
      <c r="B230" s="195"/>
      <c r="C230" s="314">
        <v>45617</v>
      </c>
      <c r="D230" s="192" t="str">
        <f t="shared" si="1"/>
        <v>木</v>
      </c>
      <c r="E230" s="315">
        <v>0.45833333333333331</v>
      </c>
      <c r="F230" s="316" t="s">
        <v>127</v>
      </c>
      <c r="G230" s="317" t="s">
        <v>188</v>
      </c>
      <c r="H230" s="318" t="s">
        <v>396</v>
      </c>
      <c r="I230" s="319" t="s">
        <v>207</v>
      </c>
      <c r="J230" s="319" t="s">
        <v>148</v>
      </c>
      <c r="K230" s="317" t="s">
        <v>149</v>
      </c>
      <c r="L230" s="317" t="s">
        <v>209</v>
      </c>
      <c r="M230" s="317" t="s">
        <v>151</v>
      </c>
      <c r="N230" s="317" t="s">
        <v>151</v>
      </c>
      <c r="O230" s="320" t="s">
        <v>151</v>
      </c>
      <c r="P230" s="317" t="s">
        <v>126</v>
      </c>
      <c r="Q230" s="319" t="s">
        <v>210</v>
      </c>
      <c r="R230" s="321" t="s">
        <v>242</v>
      </c>
      <c r="S230" s="321" t="s">
        <v>249</v>
      </c>
      <c r="T230" s="321"/>
      <c r="U230" s="321"/>
      <c r="V230" s="316"/>
      <c r="W230" s="319"/>
      <c r="X230" s="322"/>
    </row>
    <row r="231" spans="2:24" s="39" customFormat="1" ht="19.2">
      <c r="B231" s="195"/>
      <c r="C231" s="314">
        <v>45617</v>
      </c>
      <c r="D231" s="192" t="str">
        <f t="shared" si="1"/>
        <v>木</v>
      </c>
      <c r="E231" s="315">
        <v>0.57638888888888884</v>
      </c>
      <c r="F231" s="316" t="s">
        <v>127</v>
      </c>
      <c r="G231" s="317" t="s">
        <v>188</v>
      </c>
      <c r="H231" s="318" t="s">
        <v>396</v>
      </c>
      <c r="I231" s="319" t="s">
        <v>207</v>
      </c>
      <c r="J231" s="319" t="s">
        <v>148</v>
      </c>
      <c r="K231" s="317" t="s">
        <v>149</v>
      </c>
      <c r="L231" s="317" t="s">
        <v>209</v>
      </c>
      <c r="M231" s="317" t="s">
        <v>151</v>
      </c>
      <c r="N231" s="317" t="s">
        <v>151</v>
      </c>
      <c r="O231" s="320" t="s">
        <v>151</v>
      </c>
      <c r="P231" s="317" t="s">
        <v>126</v>
      </c>
      <c r="Q231" s="319" t="s">
        <v>210</v>
      </c>
      <c r="R231" s="321" t="s">
        <v>242</v>
      </c>
      <c r="S231" s="321" t="s">
        <v>249</v>
      </c>
      <c r="T231" s="321"/>
      <c r="U231" s="321"/>
      <c r="V231" s="316"/>
      <c r="W231" s="319"/>
      <c r="X231" s="322"/>
    </row>
    <row r="232" spans="2:24" s="39" customFormat="1" ht="19.2">
      <c r="B232" s="195"/>
      <c r="C232" s="314">
        <v>45617</v>
      </c>
      <c r="D232" s="192" t="str">
        <f t="shared" si="1"/>
        <v>木</v>
      </c>
      <c r="E232" s="315">
        <v>0.60069444444444442</v>
      </c>
      <c r="F232" s="316" t="s">
        <v>127</v>
      </c>
      <c r="G232" s="317" t="s">
        <v>188</v>
      </c>
      <c r="H232" s="318" t="s">
        <v>396</v>
      </c>
      <c r="I232" s="319" t="s">
        <v>207</v>
      </c>
      <c r="J232" s="319" t="s">
        <v>148</v>
      </c>
      <c r="K232" s="317" t="s">
        <v>149</v>
      </c>
      <c r="L232" s="317" t="s">
        <v>209</v>
      </c>
      <c r="M232" s="317" t="s">
        <v>151</v>
      </c>
      <c r="N232" s="317" t="s">
        <v>151</v>
      </c>
      <c r="O232" s="320" t="s">
        <v>151</v>
      </c>
      <c r="P232" s="317" t="s">
        <v>126</v>
      </c>
      <c r="Q232" s="319" t="s">
        <v>210</v>
      </c>
      <c r="R232" s="321" t="s">
        <v>242</v>
      </c>
      <c r="S232" s="321" t="s">
        <v>249</v>
      </c>
      <c r="T232" s="321"/>
      <c r="U232" s="321"/>
      <c r="V232" s="316"/>
      <c r="W232" s="319"/>
      <c r="X232" s="322"/>
    </row>
    <row r="233" spans="2:24" s="39" customFormat="1" ht="19.2">
      <c r="B233" s="195"/>
      <c r="C233" s="314">
        <v>45617</v>
      </c>
      <c r="D233" s="192" t="str">
        <f t="shared" si="1"/>
        <v>木</v>
      </c>
      <c r="E233" s="315">
        <v>0.625</v>
      </c>
      <c r="F233" s="316" t="s">
        <v>127</v>
      </c>
      <c r="G233" s="317" t="s">
        <v>188</v>
      </c>
      <c r="H233" s="318" t="s">
        <v>396</v>
      </c>
      <c r="I233" s="319" t="s">
        <v>207</v>
      </c>
      <c r="J233" s="319" t="s">
        <v>148</v>
      </c>
      <c r="K233" s="317" t="s">
        <v>149</v>
      </c>
      <c r="L233" s="317" t="s">
        <v>209</v>
      </c>
      <c r="M233" s="317" t="s">
        <v>151</v>
      </c>
      <c r="N233" s="317" t="s">
        <v>151</v>
      </c>
      <c r="O233" s="320" t="s">
        <v>151</v>
      </c>
      <c r="P233" s="317" t="s">
        <v>126</v>
      </c>
      <c r="Q233" s="319" t="s">
        <v>210</v>
      </c>
      <c r="R233" s="321" t="s">
        <v>242</v>
      </c>
      <c r="S233" s="321" t="s">
        <v>249</v>
      </c>
      <c r="T233" s="321"/>
      <c r="U233" s="321"/>
      <c r="V233" s="316"/>
      <c r="W233" s="319"/>
      <c r="X233" s="322"/>
    </row>
    <row r="234" spans="2:24" s="39" customFormat="1" ht="19.2">
      <c r="B234" s="195"/>
      <c r="C234" s="314">
        <v>45621</v>
      </c>
      <c r="D234" s="192" t="str">
        <f t="shared" si="1"/>
        <v>月</v>
      </c>
      <c r="E234" s="315">
        <v>0.40347222222222223</v>
      </c>
      <c r="F234" s="316" t="s">
        <v>127</v>
      </c>
      <c r="G234" s="317" t="s">
        <v>188</v>
      </c>
      <c r="H234" s="318">
        <v>3</v>
      </c>
      <c r="I234" s="319" t="s">
        <v>207</v>
      </c>
      <c r="J234" s="319" t="s">
        <v>148</v>
      </c>
      <c r="K234" s="317" t="s">
        <v>167</v>
      </c>
      <c r="L234" s="317" t="s">
        <v>209</v>
      </c>
      <c r="M234" s="317" t="s">
        <v>126</v>
      </c>
      <c r="N234" s="317" t="s">
        <v>126</v>
      </c>
      <c r="O234" s="320" t="s">
        <v>151</v>
      </c>
      <c r="P234" s="317" t="s">
        <v>126</v>
      </c>
      <c r="Q234" s="319" t="s">
        <v>210</v>
      </c>
      <c r="R234" s="321" t="s">
        <v>241</v>
      </c>
      <c r="S234" s="321" t="s">
        <v>249</v>
      </c>
      <c r="T234" s="321"/>
      <c r="U234" s="321"/>
      <c r="V234" s="316"/>
      <c r="W234" s="319"/>
      <c r="X234" s="322"/>
    </row>
    <row r="235" spans="2:24" s="39" customFormat="1" ht="19.2">
      <c r="B235" s="195"/>
      <c r="C235" s="314">
        <v>45621</v>
      </c>
      <c r="D235" s="192" t="str">
        <f t="shared" si="1"/>
        <v>月</v>
      </c>
      <c r="E235" s="315">
        <v>0.40416666666666667</v>
      </c>
      <c r="F235" s="316" t="s">
        <v>127</v>
      </c>
      <c r="G235" s="317" t="s">
        <v>188</v>
      </c>
      <c r="H235" s="318">
        <v>3</v>
      </c>
      <c r="I235" s="319" t="s">
        <v>207</v>
      </c>
      <c r="J235" s="319" t="s">
        <v>148</v>
      </c>
      <c r="K235" s="317" t="s">
        <v>167</v>
      </c>
      <c r="L235" s="317" t="s">
        <v>209</v>
      </c>
      <c r="M235" s="317" t="s">
        <v>126</v>
      </c>
      <c r="N235" s="317" t="s">
        <v>126</v>
      </c>
      <c r="O235" s="320" t="s">
        <v>151</v>
      </c>
      <c r="P235" s="317" t="s">
        <v>126</v>
      </c>
      <c r="Q235" s="319" t="s">
        <v>210</v>
      </c>
      <c r="R235" s="321" t="s">
        <v>241</v>
      </c>
      <c r="S235" s="321" t="s">
        <v>249</v>
      </c>
      <c r="T235" s="321"/>
      <c r="U235" s="321"/>
      <c r="V235" s="316"/>
      <c r="W235" s="319"/>
      <c r="X235" s="322"/>
    </row>
    <row r="236" spans="2:24" s="39" customFormat="1" ht="19.2">
      <c r="B236" s="195"/>
      <c r="C236" s="314">
        <v>45621</v>
      </c>
      <c r="D236" s="192" t="str">
        <f t="shared" si="1"/>
        <v>月</v>
      </c>
      <c r="E236" s="315">
        <v>0.42986111111111114</v>
      </c>
      <c r="F236" s="316" t="s">
        <v>127</v>
      </c>
      <c r="G236" s="317" t="s">
        <v>188</v>
      </c>
      <c r="H236" s="318">
        <v>3</v>
      </c>
      <c r="I236" s="319" t="s">
        <v>207</v>
      </c>
      <c r="J236" s="319" t="s">
        <v>148</v>
      </c>
      <c r="K236" s="317" t="s">
        <v>167</v>
      </c>
      <c r="L236" s="317" t="s">
        <v>209</v>
      </c>
      <c r="M236" s="317" t="s">
        <v>126</v>
      </c>
      <c r="N236" s="317" t="s">
        <v>126</v>
      </c>
      <c r="O236" s="320" t="s">
        <v>151</v>
      </c>
      <c r="P236" s="317" t="s">
        <v>126</v>
      </c>
      <c r="Q236" s="319" t="s">
        <v>210</v>
      </c>
      <c r="R236" s="321" t="s">
        <v>241</v>
      </c>
      <c r="S236" s="321" t="s">
        <v>249</v>
      </c>
      <c r="T236" s="321"/>
      <c r="U236" s="321"/>
      <c r="V236" s="316"/>
      <c r="W236" s="319"/>
      <c r="X236" s="322"/>
    </row>
    <row r="237" spans="2:24" s="39" customFormat="1" ht="19.2">
      <c r="B237" s="195"/>
      <c r="C237" s="314">
        <v>45621</v>
      </c>
      <c r="D237" s="192" t="str">
        <f t="shared" si="1"/>
        <v>月</v>
      </c>
      <c r="E237" s="315">
        <v>0.43055555555555558</v>
      </c>
      <c r="F237" s="316" t="s">
        <v>127</v>
      </c>
      <c r="G237" s="317" t="s">
        <v>188</v>
      </c>
      <c r="H237" s="318">
        <v>3</v>
      </c>
      <c r="I237" s="319" t="s">
        <v>207</v>
      </c>
      <c r="J237" s="319" t="s">
        <v>148</v>
      </c>
      <c r="K237" s="317" t="s">
        <v>167</v>
      </c>
      <c r="L237" s="317" t="s">
        <v>209</v>
      </c>
      <c r="M237" s="317" t="s">
        <v>126</v>
      </c>
      <c r="N237" s="317" t="s">
        <v>126</v>
      </c>
      <c r="O237" s="320" t="s">
        <v>151</v>
      </c>
      <c r="P237" s="317" t="s">
        <v>126</v>
      </c>
      <c r="Q237" s="319" t="s">
        <v>210</v>
      </c>
      <c r="R237" s="321" t="s">
        <v>241</v>
      </c>
      <c r="S237" s="321" t="s">
        <v>249</v>
      </c>
      <c r="T237" s="321"/>
      <c r="U237" s="321"/>
      <c r="V237" s="316"/>
      <c r="W237" s="319"/>
      <c r="X237" s="322"/>
    </row>
    <row r="238" spans="2:24" s="39" customFormat="1" ht="19.2">
      <c r="B238" s="195"/>
      <c r="C238" s="314">
        <v>45621</v>
      </c>
      <c r="D238" s="192" t="str">
        <f t="shared" si="1"/>
        <v>月</v>
      </c>
      <c r="E238" s="315">
        <v>0.43611111111111112</v>
      </c>
      <c r="F238" s="316" t="s">
        <v>127</v>
      </c>
      <c r="G238" s="317" t="s">
        <v>188</v>
      </c>
      <c r="H238" s="318">
        <v>3</v>
      </c>
      <c r="I238" s="319" t="s">
        <v>207</v>
      </c>
      <c r="J238" s="319" t="s">
        <v>148</v>
      </c>
      <c r="K238" s="317" t="s">
        <v>167</v>
      </c>
      <c r="L238" s="317" t="s">
        <v>209</v>
      </c>
      <c r="M238" s="317" t="s">
        <v>126</v>
      </c>
      <c r="N238" s="317" t="s">
        <v>126</v>
      </c>
      <c r="O238" s="320" t="s">
        <v>151</v>
      </c>
      <c r="P238" s="317" t="s">
        <v>126</v>
      </c>
      <c r="Q238" s="319" t="s">
        <v>210</v>
      </c>
      <c r="R238" s="321" t="s">
        <v>241</v>
      </c>
      <c r="S238" s="321" t="s">
        <v>249</v>
      </c>
      <c r="T238" s="321"/>
      <c r="U238" s="321"/>
      <c r="V238" s="316"/>
      <c r="W238" s="319"/>
      <c r="X238" s="322"/>
    </row>
    <row r="239" spans="2:24" s="39" customFormat="1" ht="19.2">
      <c r="B239" s="195"/>
      <c r="C239" s="314">
        <v>45621</v>
      </c>
      <c r="D239" s="192" t="str">
        <f t="shared" si="1"/>
        <v>月</v>
      </c>
      <c r="E239" s="315">
        <v>0.44097222222222221</v>
      </c>
      <c r="F239" s="316" t="s">
        <v>127</v>
      </c>
      <c r="G239" s="317" t="s">
        <v>188</v>
      </c>
      <c r="H239" s="318">
        <v>20</v>
      </c>
      <c r="I239" s="319" t="s">
        <v>207</v>
      </c>
      <c r="J239" s="319" t="s">
        <v>148</v>
      </c>
      <c r="K239" s="317" t="s">
        <v>149</v>
      </c>
      <c r="L239" s="317" t="s">
        <v>209</v>
      </c>
      <c r="M239" s="317" t="s">
        <v>151</v>
      </c>
      <c r="N239" s="317" t="s">
        <v>151</v>
      </c>
      <c r="O239" s="320" t="s">
        <v>151</v>
      </c>
      <c r="P239" s="317" t="s">
        <v>126</v>
      </c>
      <c r="Q239" s="319" t="s">
        <v>217</v>
      </c>
      <c r="R239" s="321" t="s">
        <v>242</v>
      </c>
      <c r="S239" s="321" t="s">
        <v>217</v>
      </c>
      <c r="T239" s="321"/>
      <c r="U239" s="321"/>
      <c r="V239" s="316"/>
      <c r="W239" s="319"/>
      <c r="X239" s="322"/>
    </row>
    <row r="240" spans="2:24" s="39" customFormat="1" ht="19.2">
      <c r="B240" s="195"/>
      <c r="C240" s="314">
        <v>45621</v>
      </c>
      <c r="D240" s="192" t="str">
        <f t="shared" si="1"/>
        <v>月</v>
      </c>
      <c r="E240" s="315">
        <v>0.45833333333333331</v>
      </c>
      <c r="F240" s="316" t="s">
        <v>127</v>
      </c>
      <c r="G240" s="317" t="s">
        <v>188</v>
      </c>
      <c r="H240" s="318">
        <v>3</v>
      </c>
      <c r="I240" s="319" t="s">
        <v>207</v>
      </c>
      <c r="J240" s="319" t="s">
        <v>148</v>
      </c>
      <c r="K240" s="317" t="s">
        <v>167</v>
      </c>
      <c r="L240" s="317" t="s">
        <v>209</v>
      </c>
      <c r="M240" s="317" t="s">
        <v>126</v>
      </c>
      <c r="N240" s="317" t="s">
        <v>126</v>
      </c>
      <c r="O240" s="320" t="s">
        <v>151</v>
      </c>
      <c r="P240" s="317" t="s">
        <v>126</v>
      </c>
      <c r="Q240" s="319" t="s">
        <v>210</v>
      </c>
      <c r="R240" s="321" t="s">
        <v>241</v>
      </c>
      <c r="S240" s="321" t="s">
        <v>249</v>
      </c>
      <c r="T240" s="321"/>
      <c r="U240" s="321"/>
      <c r="V240" s="316"/>
      <c r="W240" s="319"/>
      <c r="X240" s="322"/>
    </row>
    <row r="241" spans="2:24" s="39" customFormat="1" ht="19.2">
      <c r="B241" s="195"/>
      <c r="C241" s="314">
        <v>45621</v>
      </c>
      <c r="D241" s="192" t="str">
        <f t="shared" si="1"/>
        <v>月</v>
      </c>
      <c r="E241" s="315">
        <v>0.45833333333333331</v>
      </c>
      <c r="F241" s="316" t="s">
        <v>127</v>
      </c>
      <c r="G241" s="317" t="s">
        <v>188</v>
      </c>
      <c r="H241" s="318">
        <v>3</v>
      </c>
      <c r="I241" s="319" t="s">
        <v>207</v>
      </c>
      <c r="J241" s="319" t="s">
        <v>148</v>
      </c>
      <c r="K241" s="317" t="s">
        <v>167</v>
      </c>
      <c r="L241" s="317" t="s">
        <v>209</v>
      </c>
      <c r="M241" s="317" t="s">
        <v>126</v>
      </c>
      <c r="N241" s="317" t="s">
        <v>126</v>
      </c>
      <c r="O241" s="320" t="s">
        <v>151</v>
      </c>
      <c r="P241" s="317" t="s">
        <v>126</v>
      </c>
      <c r="Q241" s="319" t="s">
        <v>210</v>
      </c>
      <c r="R241" s="321" t="s">
        <v>241</v>
      </c>
      <c r="S241" s="321" t="s">
        <v>249</v>
      </c>
      <c r="T241" s="321"/>
      <c r="U241" s="321"/>
      <c r="V241" s="316"/>
      <c r="W241" s="319"/>
      <c r="X241" s="322"/>
    </row>
    <row r="242" spans="2:24" s="39" customFormat="1" ht="19.2">
      <c r="B242" s="195"/>
      <c r="C242" s="314">
        <v>45621</v>
      </c>
      <c r="D242" s="192" t="str">
        <f t="shared" si="1"/>
        <v>月</v>
      </c>
      <c r="E242" s="315">
        <v>0.46319444444444446</v>
      </c>
      <c r="F242" s="316" t="s">
        <v>127</v>
      </c>
      <c r="G242" s="317" t="s">
        <v>188</v>
      </c>
      <c r="H242" s="318">
        <v>3</v>
      </c>
      <c r="I242" s="319" t="s">
        <v>207</v>
      </c>
      <c r="J242" s="319" t="s">
        <v>148</v>
      </c>
      <c r="K242" s="317" t="s">
        <v>167</v>
      </c>
      <c r="L242" s="317" t="s">
        <v>209</v>
      </c>
      <c r="M242" s="317" t="s">
        <v>126</v>
      </c>
      <c r="N242" s="317" t="s">
        <v>126</v>
      </c>
      <c r="O242" s="320" t="s">
        <v>151</v>
      </c>
      <c r="P242" s="317" t="s">
        <v>126</v>
      </c>
      <c r="Q242" s="319" t="s">
        <v>210</v>
      </c>
      <c r="R242" s="321" t="s">
        <v>241</v>
      </c>
      <c r="S242" s="321" t="s">
        <v>249</v>
      </c>
      <c r="T242" s="321"/>
      <c r="U242" s="321"/>
      <c r="V242" s="316"/>
      <c r="W242" s="319"/>
      <c r="X242" s="322"/>
    </row>
    <row r="243" spans="2:24" s="39" customFormat="1" ht="19.2">
      <c r="B243" s="195"/>
      <c r="C243" s="314">
        <v>45621</v>
      </c>
      <c r="D243" s="192" t="str">
        <f t="shared" si="1"/>
        <v>月</v>
      </c>
      <c r="E243" s="315">
        <v>0.55972222222222223</v>
      </c>
      <c r="F243" s="316" t="s">
        <v>127</v>
      </c>
      <c r="G243" s="317" t="s">
        <v>188</v>
      </c>
      <c r="H243" s="318">
        <v>3</v>
      </c>
      <c r="I243" s="319" t="s">
        <v>207</v>
      </c>
      <c r="J243" s="319" t="s">
        <v>148</v>
      </c>
      <c r="K243" s="317" t="s">
        <v>167</v>
      </c>
      <c r="L243" s="317" t="s">
        <v>209</v>
      </c>
      <c r="M243" s="317" t="s">
        <v>126</v>
      </c>
      <c r="N243" s="317" t="s">
        <v>126</v>
      </c>
      <c r="O243" s="320" t="s">
        <v>151</v>
      </c>
      <c r="P243" s="317" t="s">
        <v>126</v>
      </c>
      <c r="Q243" s="319" t="s">
        <v>210</v>
      </c>
      <c r="R243" s="321" t="s">
        <v>241</v>
      </c>
      <c r="S243" s="321" t="s">
        <v>249</v>
      </c>
      <c r="T243" s="321"/>
      <c r="U243" s="321"/>
      <c r="V243" s="316"/>
      <c r="W243" s="319"/>
      <c r="X243" s="322"/>
    </row>
    <row r="244" spans="2:24" s="39" customFormat="1" ht="19.2">
      <c r="B244" s="195"/>
      <c r="C244" s="314">
        <v>45621</v>
      </c>
      <c r="D244" s="192" t="str">
        <f t="shared" si="1"/>
        <v>月</v>
      </c>
      <c r="E244" s="315">
        <v>0.55972222222222223</v>
      </c>
      <c r="F244" s="316" t="s">
        <v>127</v>
      </c>
      <c r="G244" s="317" t="s">
        <v>188</v>
      </c>
      <c r="H244" s="318">
        <v>3</v>
      </c>
      <c r="I244" s="319" t="s">
        <v>207</v>
      </c>
      <c r="J244" s="319" t="s">
        <v>148</v>
      </c>
      <c r="K244" s="317" t="s">
        <v>167</v>
      </c>
      <c r="L244" s="317" t="s">
        <v>209</v>
      </c>
      <c r="M244" s="317" t="s">
        <v>126</v>
      </c>
      <c r="N244" s="317" t="s">
        <v>126</v>
      </c>
      <c r="O244" s="320" t="s">
        <v>151</v>
      </c>
      <c r="P244" s="317" t="s">
        <v>126</v>
      </c>
      <c r="Q244" s="319" t="s">
        <v>210</v>
      </c>
      <c r="R244" s="321" t="s">
        <v>241</v>
      </c>
      <c r="S244" s="321" t="s">
        <v>249</v>
      </c>
      <c r="T244" s="321"/>
      <c r="U244" s="321"/>
      <c r="V244" s="316"/>
      <c r="W244" s="319"/>
      <c r="X244" s="322"/>
    </row>
    <row r="245" spans="2:24" s="39" customFormat="1" ht="19.2">
      <c r="B245" s="195"/>
      <c r="C245" s="314">
        <v>45621</v>
      </c>
      <c r="D245" s="192" t="str">
        <f t="shared" si="1"/>
        <v>月</v>
      </c>
      <c r="E245" s="315">
        <v>0.56388888888888888</v>
      </c>
      <c r="F245" s="316" t="s">
        <v>127</v>
      </c>
      <c r="G245" s="317" t="s">
        <v>188</v>
      </c>
      <c r="H245" s="318">
        <v>3</v>
      </c>
      <c r="I245" s="319" t="s">
        <v>207</v>
      </c>
      <c r="J245" s="319" t="s">
        <v>148</v>
      </c>
      <c r="K245" s="317" t="s">
        <v>167</v>
      </c>
      <c r="L245" s="317" t="s">
        <v>209</v>
      </c>
      <c r="M245" s="317" t="s">
        <v>126</v>
      </c>
      <c r="N245" s="317" t="s">
        <v>126</v>
      </c>
      <c r="O245" s="320" t="s">
        <v>151</v>
      </c>
      <c r="P245" s="317" t="s">
        <v>126</v>
      </c>
      <c r="Q245" s="319" t="s">
        <v>210</v>
      </c>
      <c r="R245" s="321" t="s">
        <v>241</v>
      </c>
      <c r="S245" s="321" t="s">
        <v>249</v>
      </c>
      <c r="T245" s="321"/>
      <c r="U245" s="321"/>
      <c r="V245" s="316"/>
      <c r="W245" s="319"/>
      <c r="X245" s="322"/>
    </row>
    <row r="246" spans="2:24" s="39" customFormat="1" ht="19.2">
      <c r="B246" s="195"/>
      <c r="C246" s="314">
        <v>45621</v>
      </c>
      <c r="D246" s="192" t="str">
        <f t="shared" si="1"/>
        <v>月</v>
      </c>
      <c r="E246" s="315">
        <v>0.56388888888888888</v>
      </c>
      <c r="F246" s="316" t="s">
        <v>127</v>
      </c>
      <c r="G246" s="317" t="s">
        <v>188</v>
      </c>
      <c r="H246" s="318">
        <v>3</v>
      </c>
      <c r="I246" s="319" t="s">
        <v>207</v>
      </c>
      <c r="J246" s="319" t="s">
        <v>148</v>
      </c>
      <c r="K246" s="317" t="s">
        <v>167</v>
      </c>
      <c r="L246" s="317" t="s">
        <v>209</v>
      </c>
      <c r="M246" s="317" t="s">
        <v>126</v>
      </c>
      <c r="N246" s="317" t="s">
        <v>126</v>
      </c>
      <c r="O246" s="320" t="s">
        <v>151</v>
      </c>
      <c r="P246" s="317" t="s">
        <v>126</v>
      </c>
      <c r="Q246" s="319" t="s">
        <v>210</v>
      </c>
      <c r="R246" s="321" t="s">
        <v>241</v>
      </c>
      <c r="S246" s="321" t="s">
        <v>249</v>
      </c>
      <c r="T246" s="321"/>
      <c r="U246" s="321"/>
      <c r="V246" s="316"/>
      <c r="W246" s="319"/>
      <c r="X246" s="322"/>
    </row>
    <row r="247" spans="2:24" s="39" customFormat="1" ht="19.2">
      <c r="B247" s="195"/>
      <c r="C247" s="314">
        <v>45621</v>
      </c>
      <c r="D247" s="192" t="str">
        <f t="shared" si="1"/>
        <v>月</v>
      </c>
      <c r="E247" s="315">
        <v>0.56666666666666665</v>
      </c>
      <c r="F247" s="316" t="s">
        <v>127</v>
      </c>
      <c r="G247" s="317" t="s">
        <v>188</v>
      </c>
      <c r="H247" s="318">
        <v>3</v>
      </c>
      <c r="I247" s="319" t="s">
        <v>207</v>
      </c>
      <c r="J247" s="319" t="s">
        <v>148</v>
      </c>
      <c r="K247" s="317" t="s">
        <v>167</v>
      </c>
      <c r="L247" s="317" t="s">
        <v>209</v>
      </c>
      <c r="M247" s="317" t="s">
        <v>126</v>
      </c>
      <c r="N247" s="317" t="s">
        <v>126</v>
      </c>
      <c r="O247" s="320" t="s">
        <v>151</v>
      </c>
      <c r="P247" s="317" t="s">
        <v>126</v>
      </c>
      <c r="Q247" s="319" t="s">
        <v>210</v>
      </c>
      <c r="R247" s="321" t="s">
        <v>241</v>
      </c>
      <c r="S247" s="321" t="s">
        <v>249</v>
      </c>
      <c r="T247" s="321"/>
      <c r="U247" s="321"/>
      <c r="V247" s="316"/>
      <c r="W247" s="319"/>
      <c r="X247" s="322"/>
    </row>
    <row r="248" spans="2:24" s="39" customFormat="1" ht="19.2">
      <c r="B248" s="195"/>
      <c r="C248" s="314">
        <v>45621</v>
      </c>
      <c r="D248" s="192" t="str">
        <f t="shared" si="1"/>
        <v>月</v>
      </c>
      <c r="E248" s="315">
        <v>0.58888888888888891</v>
      </c>
      <c r="F248" s="316" t="s">
        <v>127</v>
      </c>
      <c r="G248" s="317" t="s">
        <v>188</v>
      </c>
      <c r="H248" s="318">
        <v>3</v>
      </c>
      <c r="I248" s="319" t="s">
        <v>207</v>
      </c>
      <c r="J248" s="319" t="s">
        <v>148</v>
      </c>
      <c r="K248" s="317" t="s">
        <v>167</v>
      </c>
      <c r="L248" s="317" t="s">
        <v>209</v>
      </c>
      <c r="M248" s="317" t="s">
        <v>126</v>
      </c>
      <c r="N248" s="317" t="s">
        <v>126</v>
      </c>
      <c r="O248" s="320" t="s">
        <v>151</v>
      </c>
      <c r="P248" s="317" t="s">
        <v>126</v>
      </c>
      <c r="Q248" s="319" t="s">
        <v>210</v>
      </c>
      <c r="R248" s="321" t="s">
        <v>241</v>
      </c>
      <c r="S248" s="321" t="s">
        <v>249</v>
      </c>
      <c r="T248" s="321"/>
      <c r="U248" s="321"/>
      <c r="V248" s="316"/>
      <c r="W248" s="319"/>
      <c r="X248" s="322"/>
    </row>
    <row r="249" spans="2:24" s="39" customFormat="1" ht="19.2">
      <c r="B249" s="195"/>
      <c r="C249" s="314">
        <v>45621</v>
      </c>
      <c r="D249" s="192" t="str">
        <f t="shared" si="1"/>
        <v>月</v>
      </c>
      <c r="E249" s="315">
        <v>0.58888888888888891</v>
      </c>
      <c r="F249" s="316" t="s">
        <v>127</v>
      </c>
      <c r="G249" s="317" t="s">
        <v>188</v>
      </c>
      <c r="H249" s="318">
        <v>3</v>
      </c>
      <c r="I249" s="319" t="s">
        <v>207</v>
      </c>
      <c r="J249" s="319" t="s">
        <v>148</v>
      </c>
      <c r="K249" s="317" t="s">
        <v>167</v>
      </c>
      <c r="L249" s="317" t="s">
        <v>209</v>
      </c>
      <c r="M249" s="317" t="s">
        <v>126</v>
      </c>
      <c r="N249" s="317" t="s">
        <v>126</v>
      </c>
      <c r="O249" s="320" t="s">
        <v>151</v>
      </c>
      <c r="P249" s="317" t="s">
        <v>126</v>
      </c>
      <c r="Q249" s="319" t="s">
        <v>210</v>
      </c>
      <c r="R249" s="321" t="s">
        <v>241</v>
      </c>
      <c r="S249" s="321" t="s">
        <v>249</v>
      </c>
      <c r="T249" s="321"/>
      <c r="U249" s="321"/>
      <c r="V249" s="316"/>
      <c r="W249" s="319"/>
      <c r="X249" s="322"/>
    </row>
    <row r="250" spans="2:24" s="39" customFormat="1" ht="19.2">
      <c r="B250" s="195"/>
      <c r="C250" s="314">
        <v>45621</v>
      </c>
      <c r="D250" s="192" t="str">
        <f t="shared" si="1"/>
        <v>月</v>
      </c>
      <c r="E250" s="315">
        <v>0.59861111111111109</v>
      </c>
      <c r="F250" s="316" t="s">
        <v>127</v>
      </c>
      <c r="G250" s="317" t="s">
        <v>188</v>
      </c>
      <c r="H250" s="318" t="s">
        <v>396</v>
      </c>
      <c r="I250" s="319" t="s">
        <v>207</v>
      </c>
      <c r="J250" s="319" t="s">
        <v>148</v>
      </c>
      <c r="K250" s="317" t="s">
        <v>149</v>
      </c>
      <c r="L250" s="317" t="s">
        <v>209</v>
      </c>
      <c r="M250" s="317" t="s">
        <v>151</v>
      </c>
      <c r="N250" s="317" t="s">
        <v>151</v>
      </c>
      <c r="O250" s="320" t="s">
        <v>151</v>
      </c>
      <c r="P250" s="317" t="s">
        <v>126</v>
      </c>
      <c r="Q250" s="319" t="s">
        <v>210</v>
      </c>
      <c r="R250" s="321" t="s">
        <v>242</v>
      </c>
      <c r="S250" s="321" t="s">
        <v>217</v>
      </c>
      <c r="T250" s="321"/>
      <c r="U250" s="321"/>
      <c r="V250" s="316"/>
      <c r="W250" s="319"/>
      <c r="X250" s="322"/>
    </row>
    <row r="251" spans="2:24" s="39" customFormat="1" ht="19.2">
      <c r="B251" s="195"/>
      <c r="C251" s="314">
        <v>45621</v>
      </c>
      <c r="D251" s="192" t="str">
        <f t="shared" si="1"/>
        <v>月</v>
      </c>
      <c r="E251" s="315">
        <v>0.61527777777777781</v>
      </c>
      <c r="F251" s="316" t="s">
        <v>127</v>
      </c>
      <c r="G251" s="317" t="s">
        <v>188</v>
      </c>
      <c r="H251" s="318">
        <v>3</v>
      </c>
      <c r="I251" s="319" t="s">
        <v>207</v>
      </c>
      <c r="J251" s="319" t="s">
        <v>148</v>
      </c>
      <c r="K251" s="317" t="s">
        <v>167</v>
      </c>
      <c r="L251" s="317" t="s">
        <v>209</v>
      </c>
      <c r="M251" s="317" t="s">
        <v>126</v>
      </c>
      <c r="N251" s="317" t="s">
        <v>126</v>
      </c>
      <c r="O251" s="320" t="s">
        <v>151</v>
      </c>
      <c r="P251" s="317" t="s">
        <v>126</v>
      </c>
      <c r="Q251" s="319" t="s">
        <v>210</v>
      </c>
      <c r="R251" s="321" t="s">
        <v>241</v>
      </c>
      <c r="S251" s="321" t="s">
        <v>249</v>
      </c>
      <c r="T251" s="321"/>
      <c r="U251" s="321"/>
      <c r="V251" s="316"/>
      <c r="W251" s="319"/>
      <c r="X251" s="322"/>
    </row>
    <row r="252" spans="2:24" s="39" customFormat="1" ht="19.2">
      <c r="B252" s="195"/>
      <c r="C252" s="314">
        <v>45621</v>
      </c>
      <c r="D252" s="192" t="str">
        <f t="shared" si="1"/>
        <v>月</v>
      </c>
      <c r="E252" s="315">
        <v>0.61597222222222225</v>
      </c>
      <c r="F252" s="316" t="s">
        <v>127</v>
      </c>
      <c r="G252" s="317" t="s">
        <v>188</v>
      </c>
      <c r="H252" s="318">
        <v>3</v>
      </c>
      <c r="I252" s="319" t="s">
        <v>207</v>
      </c>
      <c r="J252" s="319" t="s">
        <v>148</v>
      </c>
      <c r="K252" s="317" t="s">
        <v>167</v>
      </c>
      <c r="L252" s="317" t="s">
        <v>209</v>
      </c>
      <c r="M252" s="317" t="s">
        <v>126</v>
      </c>
      <c r="N252" s="317" t="s">
        <v>126</v>
      </c>
      <c r="O252" s="320" t="s">
        <v>151</v>
      </c>
      <c r="P252" s="317" t="s">
        <v>126</v>
      </c>
      <c r="Q252" s="319" t="s">
        <v>210</v>
      </c>
      <c r="R252" s="321" t="s">
        <v>241</v>
      </c>
      <c r="S252" s="321" t="s">
        <v>249</v>
      </c>
      <c r="T252" s="321"/>
      <c r="U252" s="321"/>
      <c r="V252" s="316"/>
      <c r="W252" s="319"/>
      <c r="X252" s="322"/>
    </row>
    <row r="253" spans="2:24" s="39" customFormat="1" ht="19.2">
      <c r="B253" s="195"/>
      <c r="C253" s="314">
        <v>45621</v>
      </c>
      <c r="D253" s="192" t="str">
        <f t="shared" si="1"/>
        <v>月</v>
      </c>
      <c r="E253" s="315">
        <v>0.62291666666666667</v>
      </c>
      <c r="F253" s="316" t="s">
        <v>127</v>
      </c>
      <c r="G253" s="317" t="s">
        <v>188</v>
      </c>
      <c r="H253" s="318">
        <v>3</v>
      </c>
      <c r="I253" s="319" t="s">
        <v>207</v>
      </c>
      <c r="J253" s="319" t="s">
        <v>148</v>
      </c>
      <c r="K253" s="317" t="s">
        <v>167</v>
      </c>
      <c r="L253" s="317" t="s">
        <v>209</v>
      </c>
      <c r="M253" s="317" t="s">
        <v>126</v>
      </c>
      <c r="N253" s="317" t="s">
        <v>126</v>
      </c>
      <c r="O253" s="320" t="s">
        <v>151</v>
      </c>
      <c r="P253" s="317" t="s">
        <v>126</v>
      </c>
      <c r="Q253" s="319" t="s">
        <v>210</v>
      </c>
      <c r="R253" s="321" t="s">
        <v>241</v>
      </c>
      <c r="S253" s="321" t="s">
        <v>249</v>
      </c>
      <c r="T253" s="321"/>
      <c r="U253" s="321"/>
      <c r="V253" s="316"/>
      <c r="W253" s="319"/>
      <c r="X253" s="322"/>
    </row>
    <row r="254" spans="2:24" s="39" customFormat="1" ht="19.2">
      <c r="B254" s="195"/>
      <c r="C254" s="314">
        <v>45621</v>
      </c>
      <c r="D254" s="192" t="str">
        <f t="shared" si="1"/>
        <v>月</v>
      </c>
      <c r="E254" s="315">
        <v>0.63055555555555554</v>
      </c>
      <c r="F254" s="316" t="s">
        <v>127</v>
      </c>
      <c r="G254" s="317" t="s">
        <v>188</v>
      </c>
      <c r="H254" s="318">
        <v>50</v>
      </c>
      <c r="I254" s="319" t="s">
        <v>207</v>
      </c>
      <c r="J254" s="319" t="s">
        <v>148</v>
      </c>
      <c r="K254" s="317" t="s">
        <v>149</v>
      </c>
      <c r="L254" s="317" t="s">
        <v>209</v>
      </c>
      <c r="M254" s="317" t="s">
        <v>151</v>
      </c>
      <c r="N254" s="317" t="s">
        <v>151</v>
      </c>
      <c r="O254" s="320" t="s">
        <v>151</v>
      </c>
      <c r="P254" s="317" t="s">
        <v>151</v>
      </c>
      <c r="Q254" s="319" t="s">
        <v>210</v>
      </c>
      <c r="R254" s="321" t="s">
        <v>242</v>
      </c>
      <c r="S254" s="321" t="s">
        <v>245</v>
      </c>
      <c r="T254" s="321"/>
      <c r="U254" s="321"/>
      <c r="V254" s="316"/>
      <c r="W254" s="319"/>
      <c r="X254" s="322"/>
    </row>
    <row r="255" spans="2:24" s="39" customFormat="1" ht="19.2">
      <c r="B255" s="195"/>
      <c r="C255" s="314">
        <v>45624</v>
      </c>
      <c r="D255" s="192" t="str">
        <f t="shared" si="1"/>
        <v>木</v>
      </c>
      <c r="E255" s="315">
        <v>0.40902777777777777</v>
      </c>
      <c r="F255" s="316" t="s">
        <v>216</v>
      </c>
      <c r="G255" s="317" t="s">
        <v>188</v>
      </c>
      <c r="H255" s="318" t="s">
        <v>396</v>
      </c>
      <c r="I255" s="319" t="s">
        <v>207</v>
      </c>
      <c r="J255" s="319" t="s">
        <v>386</v>
      </c>
      <c r="K255" s="317" t="s">
        <v>149</v>
      </c>
      <c r="L255" s="317" t="s">
        <v>209</v>
      </c>
      <c r="M255" s="317" t="s">
        <v>151</v>
      </c>
      <c r="N255" s="317" t="s">
        <v>151</v>
      </c>
      <c r="O255" s="320" t="s">
        <v>151</v>
      </c>
      <c r="P255" s="317" t="s">
        <v>126</v>
      </c>
      <c r="Q255" s="319" t="s">
        <v>210</v>
      </c>
      <c r="R255" s="321" t="s">
        <v>242</v>
      </c>
      <c r="S255" s="321" t="s">
        <v>249</v>
      </c>
      <c r="T255" s="321"/>
      <c r="U255" s="321"/>
      <c r="V255" s="316"/>
      <c r="W255" s="319"/>
      <c r="X255" s="322"/>
    </row>
    <row r="256" spans="2:24" s="39" customFormat="1" ht="19.2">
      <c r="B256" s="195"/>
      <c r="C256" s="314">
        <v>45624</v>
      </c>
      <c r="D256" s="192" t="str">
        <f t="shared" si="1"/>
        <v>木</v>
      </c>
      <c r="E256" s="315">
        <v>0.43819444444444444</v>
      </c>
      <c r="F256" s="316" t="s">
        <v>378</v>
      </c>
      <c r="G256" s="317" t="s">
        <v>188</v>
      </c>
      <c r="H256" s="318" t="s">
        <v>396</v>
      </c>
      <c r="I256" s="319" t="s">
        <v>207</v>
      </c>
      <c r="J256" s="319" t="s">
        <v>386</v>
      </c>
      <c r="K256" s="317" t="s">
        <v>149</v>
      </c>
      <c r="L256" s="317" t="s">
        <v>209</v>
      </c>
      <c r="M256" s="317" t="s">
        <v>151</v>
      </c>
      <c r="N256" s="317" t="s">
        <v>151</v>
      </c>
      <c r="O256" s="320" t="s">
        <v>151</v>
      </c>
      <c r="P256" s="317" t="s">
        <v>126</v>
      </c>
      <c r="Q256" s="319" t="s">
        <v>210</v>
      </c>
      <c r="R256" s="321" t="s">
        <v>242</v>
      </c>
      <c r="S256" s="321" t="s">
        <v>249</v>
      </c>
      <c r="T256" s="321"/>
      <c r="U256" s="321"/>
      <c r="V256" s="316"/>
      <c r="W256" s="319"/>
      <c r="X256" s="322"/>
    </row>
    <row r="257" spans="2:24" s="39" customFormat="1" ht="19.2">
      <c r="B257" s="195"/>
      <c r="C257" s="314">
        <v>45624</v>
      </c>
      <c r="D257" s="192" t="str">
        <f t="shared" si="1"/>
        <v>木</v>
      </c>
      <c r="E257" s="315">
        <v>0.45902777777777776</v>
      </c>
      <c r="F257" s="316" t="s">
        <v>378</v>
      </c>
      <c r="G257" s="317" t="s">
        <v>188</v>
      </c>
      <c r="H257" s="318" t="s">
        <v>396</v>
      </c>
      <c r="I257" s="319" t="s">
        <v>207</v>
      </c>
      <c r="J257" s="319" t="s">
        <v>386</v>
      </c>
      <c r="K257" s="317" t="s">
        <v>149</v>
      </c>
      <c r="L257" s="317" t="s">
        <v>209</v>
      </c>
      <c r="M257" s="317" t="s">
        <v>151</v>
      </c>
      <c r="N257" s="317" t="s">
        <v>151</v>
      </c>
      <c r="O257" s="320" t="s">
        <v>151</v>
      </c>
      <c r="P257" s="317" t="s">
        <v>126</v>
      </c>
      <c r="Q257" s="319" t="s">
        <v>210</v>
      </c>
      <c r="R257" s="321" t="s">
        <v>242</v>
      </c>
      <c r="S257" s="321" t="s">
        <v>249</v>
      </c>
      <c r="T257" s="321"/>
      <c r="U257" s="321"/>
      <c r="V257" s="316"/>
      <c r="W257" s="319"/>
      <c r="X257" s="322"/>
    </row>
    <row r="258" spans="2:24" s="39" customFormat="1" ht="19.2">
      <c r="B258" s="195"/>
      <c r="C258" s="314">
        <v>45624</v>
      </c>
      <c r="D258" s="192" t="str">
        <f t="shared" si="1"/>
        <v>木</v>
      </c>
      <c r="E258" s="315">
        <v>0.5756944444444444</v>
      </c>
      <c r="F258" s="316" t="s">
        <v>127</v>
      </c>
      <c r="G258" s="317" t="s">
        <v>188</v>
      </c>
      <c r="H258" s="318" t="s">
        <v>396</v>
      </c>
      <c r="I258" s="319" t="s">
        <v>207</v>
      </c>
      <c r="J258" s="319" t="s">
        <v>386</v>
      </c>
      <c r="K258" s="317" t="s">
        <v>149</v>
      </c>
      <c r="L258" s="317" t="s">
        <v>209</v>
      </c>
      <c r="M258" s="317" t="s">
        <v>151</v>
      </c>
      <c r="N258" s="317" t="s">
        <v>151</v>
      </c>
      <c r="O258" s="320" t="s">
        <v>151</v>
      </c>
      <c r="P258" s="317" t="s">
        <v>126</v>
      </c>
      <c r="Q258" s="319" t="s">
        <v>210</v>
      </c>
      <c r="R258" s="321" t="s">
        <v>242</v>
      </c>
      <c r="S258" s="321" t="s">
        <v>245</v>
      </c>
      <c r="T258" s="321"/>
      <c r="U258" s="321"/>
      <c r="V258" s="316"/>
      <c r="W258" s="319"/>
      <c r="X258" s="322"/>
    </row>
    <row r="259" spans="2:24" s="39" customFormat="1" ht="19.2">
      <c r="B259" s="195"/>
      <c r="C259" s="314">
        <v>45624</v>
      </c>
      <c r="D259" s="192" t="str">
        <f t="shared" si="1"/>
        <v>木</v>
      </c>
      <c r="E259" s="315">
        <v>0.6</v>
      </c>
      <c r="F259" s="316" t="s">
        <v>127</v>
      </c>
      <c r="G259" s="317" t="s">
        <v>188</v>
      </c>
      <c r="H259" s="318" t="s">
        <v>396</v>
      </c>
      <c r="I259" s="319" t="s">
        <v>207</v>
      </c>
      <c r="J259" s="319" t="s">
        <v>148</v>
      </c>
      <c r="K259" s="317" t="s">
        <v>149</v>
      </c>
      <c r="L259" s="317" t="s">
        <v>209</v>
      </c>
      <c r="M259" s="317" t="s">
        <v>151</v>
      </c>
      <c r="N259" s="317" t="s">
        <v>151</v>
      </c>
      <c r="O259" s="320" t="s">
        <v>151</v>
      </c>
      <c r="P259" s="317" t="s">
        <v>126</v>
      </c>
      <c r="Q259" s="319" t="s">
        <v>210</v>
      </c>
      <c r="R259" s="321" t="s">
        <v>242</v>
      </c>
      <c r="S259" s="321" t="s">
        <v>245</v>
      </c>
      <c r="T259" s="321"/>
      <c r="U259" s="321"/>
      <c r="V259" s="316"/>
      <c r="W259" s="319"/>
      <c r="X259" s="322"/>
    </row>
    <row r="260" spans="2:24" s="39" customFormat="1" ht="19.2">
      <c r="B260" s="195"/>
      <c r="C260" s="314">
        <v>45624</v>
      </c>
      <c r="D260" s="192" t="str">
        <f t="shared" si="1"/>
        <v>木</v>
      </c>
      <c r="E260" s="314">
        <v>45625</v>
      </c>
      <c r="F260" s="316" t="s">
        <v>127</v>
      </c>
      <c r="G260" s="317" t="s">
        <v>188</v>
      </c>
      <c r="H260" s="318">
        <v>5</v>
      </c>
      <c r="I260" s="319" t="s">
        <v>207</v>
      </c>
      <c r="J260" s="319" t="s">
        <v>148</v>
      </c>
      <c r="K260" s="317" t="s">
        <v>167</v>
      </c>
      <c r="L260" s="317" t="s">
        <v>392</v>
      </c>
      <c r="M260" s="317" t="s">
        <v>151</v>
      </c>
      <c r="N260" s="317" t="s">
        <v>151</v>
      </c>
      <c r="O260" s="320" t="s">
        <v>151</v>
      </c>
      <c r="P260" s="317" t="s">
        <v>126</v>
      </c>
      <c r="Q260" s="319" t="s">
        <v>152</v>
      </c>
      <c r="R260" s="321" t="s">
        <v>242</v>
      </c>
      <c r="S260" s="321" t="s">
        <v>249</v>
      </c>
      <c r="T260" s="321"/>
      <c r="U260" s="321"/>
      <c r="V260" s="316"/>
      <c r="W260" s="319"/>
      <c r="X260" s="322"/>
    </row>
    <row r="261" spans="2:24" s="39" customFormat="1" ht="19.2">
      <c r="B261" s="195"/>
      <c r="C261" s="314">
        <v>45624</v>
      </c>
      <c r="D261" s="192" t="str">
        <f t="shared" si="1"/>
        <v>木</v>
      </c>
      <c r="E261" s="314">
        <v>45625</v>
      </c>
      <c r="F261" s="316" t="s">
        <v>127</v>
      </c>
      <c r="G261" s="317" t="s">
        <v>188</v>
      </c>
      <c r="H261" s="318" t="s">
        <v>396</v>
      </c>
      <c r="I261" s="319" t="s">
        <v>207</v>
      </c>
      <c r="J261" s="319" t="s">
        <v>148</v>
      </c>
      <c r="K261" s="317" t="s">
        <v>217</v>
      </c>
      <c r="L261" s="317" t="s">
        <v>209</v>
      </c>
      <c r="M261" s="317" t="s">
        <v>151</v>
      </c>
      <c r="N261" s="317" t="s">
        <v>151</v>
      </c>
      <c r="O261" s="320" t="s">
        <v>151</v>
      </c>
      <c r="P261" s="317" t="s">
        <v>126</v>
      </c>
      <c r="Q261" s="319" t="s">
        <v>210</v>
      </c>
      <c r="R261" s="321" t="s">
        <v>242</v>
      </c>
      <c r="S261" s="321" t="s">
        <v>245</v>
      </c>
      <c r="T261" s="321"/>
      <c r="U261" s="321"/>
      <c r="V261" s="316"/>
      <c r="W261" s="319"/>
      <c r="X261" s="322"/>
    </row>
    <row r="262" spans="2:24" s="39" customFormat="1" ht="16.2">
      <c r="B262" s="195"/>
      <c r="C262" s="208"/>
      <c r="D262" s="192" t="str">
        <f t="shared" si="1"/>
        <v/>
      </c>
      <c r="E262" s="209"/>
      <c r="F262" s="210"/>
      <c r="G262" s="211"/>
      <c r="H262" s="212"/>
      <c r="I262" s="213"/>
      <c r="J262" s="213"/>
      <c r="K262" s="211"/>
      <c r="L262" s="211"/>
      <c r="M262" s="211"/>
      <c r="N262" s="211"/>
      <c r="O262" s="214"/>
      <c r="P262" s="211"/>
      <c r="Q262" s="213"/>
      <c r="R262" s="215"/>
      <c r="S262" s="215"/>
      <c r="T262" s="215"/>
      <c r="U262" s="215"/>
      <c r="V262" s="210"/>
      <c r="W262" s="213"/>
      <c r="X262" s="216"/>
    </row>
    <row r="263" spans="2:24" s="39" customFormat="1" ht="16.2">
      <c r="B263" s="195"/>
      <c r="C263" s="208"/>
      <c r="D263" s="192" t="str">
        <f t="shared" si="1"/>
        <v/>
      </c>
      <c r="E263" s="209"/>
      <c r="F263" s="210"/>
      <c r="G263" s="211"/>
      <c r="H263" s="212"/>
      <c r="I263" s="213"/>
      <c r="J263" s="213"/>
      <c r="K263" s="211"/>
      <c r="L263" s="211"/>
      <c r="M263" s="211"/>
      <c r="N263" s="211"/>
      <c r="O263" s="214"/>
      <c r="P263" s="211"/>
      <c r="Q263" s="213"/>
      <c r="R263" s="215"/>
      <c r="S263" s="215"/>
      <c r="T263" s="215"/>
      <c r="U263" s="215"/>
      <c r="V263" s="210"/>
      <c r="W263" s="213"/>
      <c r="X263" s="216"/>
    </row>
    <row r="264" spans="2:24" s="39" customFormat="1" ht="16.2">
      <c r="B264" s="195"/>
      <c r="C264" s="208"/>
      <c r="D264" s="192" t="str">
        <f t="shared" si="1"/>
        <v/>
      </c>
      <c r="E264" s="209"/>
      <c r="F264" s="210"/>
      <c r="G264" s="211"/>
      <c r="H264" s="212"/>
      <c r="I264" s="213"/>
      <c r="J264" s="213"/>
      <c r="K264" s="211"/>
      <c r="L264" s="211"/>
      <c r="M264" s="211"/>
      <c r="N264" s="211"/>
      <c r="O264" s="214"/>
      <c r="P264" s="211"/>
      <c r="Q264" s="213"/>
      <c r="R264" s="215"/>
      <c r="S264" s="215"/>
      <c r="T264" s="215"/>
      <c r="U264" s="215"/>
      <c r="V264" s="210"/>
      <c r="W264" s="213"/>
      <c r="X264" s="216"/>
    </row>
    <row r="265" spans="2:24" s="39" customFormat="1" ht="16.2">
      <c r="B265" s="195"/>
      <c r="C265" s="208"/>
      <c r="D265" s="192" t="str">
        <f t="shared" si="1"/>
        <v/>
      </c>
      <c r="E265" s="209"/>
      <c r="F265" s="210"/>
      <c r="G265" s="211"/>
      <c r="H265" s="212"/>
      <c r="I265" s="213"/>
      <c r="J265" s="213"/>
      <c r="K265" s="211"/>
      <c r="L265" s="211"/>
      <c r="M265" s="211"/>
      <c r="N265" s="211"/>
      <c r="O265" s="214"/>
      <c r="P265" s="211"/>
      <c r="Q265" s="213"/>
      <c r="R265" s="215"/>
      <c r="S265" s="215"/>
      <c r="T265" s="215"/>
      <c r="U265" s="215"/>
      <c r="V265" s="210"/>
      <c r="W265" s="213"/>
      <c r="X265" s="216"/>
    </row>
    <row r="266" spans="2:24" s="39" customFormat="1" ht="16.2">
      <c r="B266" s="195"/>
      <c r="C266" s="208"/>
      <c r="D266" s="192" t="str">
        <f t="shared" si="1"/>
        <v/>
      </c>
      <c r="E266" s="209"/>
      <c r="F266" s="210"/>
      <c r="G266" s="211"/>
      <c r="H266" s="212"/>
      <c r="I266" s="213"/>
      <c r="J266" s="213"/>
      <c r="K266" s="211"/>
      <c r="L266" s="211"/>
      <c r="M266" s="211"/>
      <c r="N266" s="211"/>
      <c r="O266" s="214"/>
      <c r="P266" s="211"/>
      <c r="Q266" s="213"/>
      <c r="R266" s="215"/>
      <c r="S266" s="215"/>
      <c r="T266" s="215"/>
      <c r="U266" s="215"/>
      <c r="V266" s="210"/>
      <c r="W266" s="213"/>
      <c r="X266" s="216"/>
    </row>
    <row r="267" spans="2:24" s="39" customFormat="1" ht="16.2">
      <c r="B267" s="195"/>
      <c r="C267" s="208"/>
      <c r="D267" s="192" t="str">
        <f t="shared" si="1"/>
        <v/>
      </c>
      <c r="E267" s="209"/>
      <c r="F267" s="210"/>
      <c r="G267" s="211"/>
      <c r="H267" s="212"/>
      <c r="I267" s="213"/>
      <c r="J267" s="213"/>
      <c r="K267" s="211"/>
      <c r="L267" s="211"/>
      <c r="M267" s="211"/>
      <c r="N267" s="211"/>
      <c r="O267" s="214"/>
      <c r="P267" s="211"/>
      <c r="Q267" s="213"/>
      <c r="R267" s="215"/>
      <c r="S267" s="215"/>
      <c r="T267" s="215"/>
      <c r="U267" s="215"/>
      <c r="V267" s="210"/>
      <c r="W267" s="213"/>
      <c r="X267" s="216"/>
    </row>
    <row r="268" spans="2:24" s="39" customFormat="1" ht="16.2">
      <c r="B268" s="195"/>
      <c r="C268" s="208"/>
      <c r="D268" s="192" t="str">
        <f t="shared" si="1"/>
        <v/>
      </c>
      <c r="E268" s="209"/>
      <c r="F268" s="210"/>
      <c r="G268" s="211"/>
      <c r="H268" s="212"/>
      <c r="I268" s="213"/>
      <c r="J268" s="213"/>
      <c r="K268" s="211"/>
      <c r="L268" s="211"/>
      <c r="M268" s="211"/>
      <c r="N268" s="211"/>
      <c r="O268" s="214"/>
      <c r="P268" s="211"/>
      <c r="Q268" s="213"/>
      <c r="R268" s="215"/>
      <c r="S268" s="215"/>
      <c r="T268" s="215"/>
      <c r="U268" s="215"/>
      <c r="V268" s="210"/>
      <c r="W268" s="213"/>
      <c r="X268" s="216"/>
    </row>
    <row r="269" spans="2:24" s="39" customFormat="1" ht="16.2">
      <c r="B269" s="195"/>
      <c r="C269" s="208"/>
      <c r="D269" s="192" t="str">
        <f t="shared" si="1"/>
        <v/>
      </c>
      <c r="E269" s="209"/>
      <c r="F269" s="210"/>
      <c r="G269" s="211"/>
      <c r="H269" s="212"/>
      <c r="I269" s="213"/>
      <c r="J269" s="213"/>
      <c r="K269" s="211"/>
      <c r="L269" s="211"/>
      <c r="M269" s="211"/>
      <c r="N269" s="211"/>
      <c r="O269" s="214"/>
      <c r="P269" s="211"/>
      <c r="Q269" s="213"/>
      <c r="R269" s="215"/>
      <c r="S269" s="215"/>
      <c r="T269" s="215"/>
      <c r="U269" s="215"/>
      <c r="V269" s="210"/>
      <c r="W269" s="213"/>
      <c r="X269" s="216"/>
    </row>
    <row r="270" spans="2:24" s="39" customFormat="1" ht="16.2">
      <c r="B270" s="195"/>
      <c r="C270" s="208"/>
      <c r="D270" s="192" t="str">
        <f t="shared" si="1"/>
        <v/>
      </c>
      <c r="E270" s="209"/>
      <c r="F270" s="210"/>
      <c r="G270" s="211"/>
      <c r="H270" s="212"/>
      <c r="I270" s="213"/>
      <c r="J270" s="213"/>
      <c r="K270" s="211"/>
      <c r="L270" s="211"/>
      <c r="M270" s="211"/>
      <c r="N270" s="211"/>
      <c r="O270" s="214"/>
      <c r="P270" s="211"/>
      <c r="Q270" s="213"/>
      <c r="R270" s="215"/>
      <c r="S270" s="215"/>
      <c r="T270" s="215"/>
      <c r="U270" s="215"/>
      <c r="V270" s="210"/>
      <c r="W270" s="213"/>
      <c r="X270" s="216"/>
    </row>
    <row r="271" spans="2:24" s="39" customFormat="1" ht="16.2">
      <c r="B271" s="195"/>
      <c r="C271" s="208"/>
      <c r="D271" s="192" t="str">
        <f t="shared" si="1"/>
        <v/>
      </c>
      <c r="E271" s="209"/>
      <c r="F271" s="210"/>
      <c r="G271" s="211"/>
      <c r="H271" s="212"/>
      <c r="I271" s="213"/>
      <c r="J271" s="213"/>
      <c r="K271" s="211"/>
      <c r="L271" s="211"/>
      <c r="M271" s="211"/>
      <c r="N271" s="211"/>
      <c r="O271" s="214"/>
      <c r="P271" s="211"/>
      <c r="Q271" s="213"/>
      <c r="R271" s="215"/>
      <c r="S271" s="215"/>
      <c r="T271" s="215"/>
      <c r="U271" s="215"/>
      <c r="V271" s="210"/>
      <c r="W271" s="213"/>
      <c r="X271" s="216"/>
    </row>
    <row r="272" spans="2:24" s="39" customFormat="1" ht="16.2">
      <c r="B272" s="195"/>
      <c r="C272" s="208"/>
      <c r="D272" s="192" t="str">
        <f t="shared" si="1"/>
        <v/>
      </c>
      <c r="E272" s="209"/>
      <c r="F272" s="210"/>
      <c r="G272" s="211"/>
      <c r="H272" s="212"/>
      <c r="I272" s="213"/>
      <c r="J272" s="213"/>
      <c r="K272" s="211"/>
      <c r="L272" s="211"/>
      <c r="M272" s="211"/>
      <c r="N272" s="211"/>
      <c r="O272" s="214"/>
      <c r="P272" s="211"/>
      <c r="Q272" s="213"/>
      <c r="R272" s="215"/>
      <c r="S272" s="215"/>
      <c r="T272" s="215"/>
      <c r="U272" s="215"/>
      <c r="V272" s="210"/>
      <c r="W272" s="213"/>
      <c r="X272" s="216"/>
    </row>
    <row r="273" spans="2:24" s="39" customFormat="1" ht="16.2">
      <c r="B273" s="195"/>
      <c r="C273" s="208"/>
      <c r="D273" s="192" t="str">
        <f t="shared" si="1"/>
        <v/>
      </c>
      <c r="E273" s="209"/>
      <c r="F273" s="210"/>
      <c r="G273" s="211"/>
      <c r="H273" s="212"/>
      <c r="I273" s="213"/>
      <c r="J273" s="213"/>
      <c r="K273" s="211"/>
      <c r="L273" s="211"/>
      <c r="M273" s="211"/>
      <c r="N273" s="211"/>
      <c r="O273" s="214"/>
      <c r="P273" s="211"/>
      <c r="Q273" s="213"/>
      <c r="R273" s="215"/>
      <c r="S273" s="215"/>
      <c r="T273" s="215"/>
      <c r="U273" s="215"/>
      <c r="V273" s="210"/>
      <c r="W273" s="213"/>
      <c r="X273" s="216"/>
    </row>
    <row r="274" spans="2:24" s="39" customFormat="1" ht="16.2">
      <c r="B274" s="195"/>
      <c r="C274" s="208"/>
      <c r="D274" s="192" t="str">
        <f t="shared" si="1"/>
        <v/>
      </c>
      <c r="E274" s="209"/>
      <c r="F274" s="210"/>
      <c r="G274" s="211"/>
      <c r="H274" s="212"/>
      <c r="I274" s="213"/>
      <c r="J274" s="213"/>
      <c r="K274" s="211"/>
      <c r="L274" s="211"/>
      <c r="M274" s="211"/>
      <c r="N274" s="211"/>
      <c r="O274" s="214"/>
      <c r="P274" s="211"/>
      <c r="Q274" s="213"/>
      <c r="R274" s="215"/>
      <c r="S274" s="215"/>
      <c r="T274" s="215"/>
      <c r="U274" s="215"/>
      <c r="V274" s="210"/>
      <c r="W274" s="213"/>
      <c r="X274" s="216"/>
    </row>
    <row r="275" spans="2:24" s="39" customFormat="1" ht="16.2">
      <c r="B275" s="195"/>
      <c r="C275" s="208"/>
      <c r="D275" s="192" t="str">
        <f t="shared" si="1"/>
        <v/>
      </c>
      <c r="E275" s="209"/>
      <c r="F275" s="210"/>
      <c r="G275" s="211"/>
      <c r="H275" s="212"/>
      <c r="I275" s="213"/>
      <c r="J275" s="213"/>
      <c r="K275" s="211"/>
      <c r="L275" s="211"/>
      <c r="M275" s="211"/>
      <c r="N275" s="211"/>
      <c r="O275" s="214"/>
      <c r="P275" s="211"/>
      <c r="Q275" s="213"/>
      <c r="R275" s="215"/>
      <c r="S275" s="215"/>
      <c r="T275" s="215"/>
      <c r="U275" s="215"/>
      <c r="V275" s="210"/>
      <c r="W275" s="213"/>
      <c r="X275" s="216"/>
    </row>
    <row r="276" spans="2:24" s="39" customFormat="1" ht="16.2">
      <c r="B276" s="195"/>
      <c r="C276" s="208"/>
      <c r="D276" s="192" t="str">
        <f t="shared" si="1"/>
        <v/>
      </c>
      <c r="E276" s="209"/>
      <c r="F276" s="210"/>
      <c r="G276" s="211"/>
      <c r="H276" s="212"/>
      <c r="I276" s="213"/>
      <c r="J276" s="213"/>
      <c r="K276" s="211"/>
      <c r="L276" s="211"/>
      <c r="M276" s="211"/>
      <c r="N276" s="211"/>
      <c r="O276" s="214"/>
      <c r="P276" s="211"/>
      <c r="Q276" s="213"/>
      <c r="R276" s="215"/>
      <c r="S276" s="215"/>
      <c r="T276" s="215"/>
      <c r="U276" s="215"/>
      <c r="V276" s="210"/>
      <c r="W276" s="213"/>
      <c r="X276" s="216"/>
    </row>
    <row r="277" spans="2:24" s="39" customFormat="1" ht="16.2">
      <c r="B277" s="195"/>
      <c r="C277" s="208"/>
      <c r="D277" s="192" t="str">
        <f t="shared" si="1"/>
        <v/>
      </c>
      <c r="E277" s="209"/>
      <c r="F277" s="210"/>
      <c r="G277" s="211"/>
      <c r="H277" s="212"/>
      <c r="I277" s="213"/>
      <c r="J277" s="213"/>
      <c r="K277" s="211"/>
      <c r="L277" s="211"/>
      <c r="M277" s="211"/>
      <c r="N277" s="211"/>
      <c r="O277" s="214"/>
      <c r="P277" s="211"/>
      <c r="Q277" s="213"/>
      <c r="R277" s="215"/>
      <c r="S277" s="215"/>
      <c r="T277" s="215"/>
      <c r="U277" s="215"/>
      <c r="V277" s="210"/>
      <c r="W277" s="213"/>
      <c r="X277" s="216"/>
    </row>
    <row r="278" spans="2:24" s="39" customFormat="1" ht="16.2">
      <c r="B278" s="195"/>
      <c r="C278" s="208"/>
      <c r="D278" s="192" t="str">
        <f t="shared" si="1"/>
        <v/>
      </c>
      <c r="E278" s="209"/>
      <c r="F278" s="210"/>
      <c r="G278" s="211"/>
      <c r="H278" s="212"/>
      <c r="I278" s="213"/>
      <c r="J278" s="213"/>
      <c r="K278" s="211"/>
      <c r="L278" s="211"/>
      <c r="M278" s="211"/>
      <c r="N278" s="211"/>
      <c r="O278" s="214"/>
      <c r="P278" s="211"/>
      <c r="Q278" s="213"/>
      <c r="R278" s="215"/>
      <c r="S278" s="215"/>
      <c r="T278" s="215"/>
      <c r="U278" s="215"/>
      <c r="V278" s="210"/>
      <c r="W278" s="213"/>
      <c r="X278" s="216"/>
    </row>
    <row r="279" spans="2:24" s="39" customFormat="1" ht="16.2">
      <c r="B279" s="195"/>
      <c r="C279" s="208"/>
      <c r="D279" s="192" t="str">
        <f t="shared" si="1"/>
        <v/>
      </c>
      <c r="E279" s="209"/>
      <c r="F279" s="210"/>
      <c r="G279" s="211"/>
      <c r="H279" s="212"/>
      <c r="I279" s="213"/>
      <c r="J279" s="213"/>
      <c r="K279" s="211"/>
      <c r="L279" s="211"/>
      <c r="M279" s="211"/>
      <c r="N279" s="211"/>
      <c r="O279" s="214"/>
      <c r="P279" s="211"/>
      <c r="Q279" s="213"/>
      <c r="R279" s="215"/>
      <c r="S279" s="215"/>
      <c r="T279" s="215"/>
      <c r="U279" s="215"/>
      <c r="V279" s="210"/>
      <c r="W279" s="213"/>
      <c r="X279" s="216"/>
    </row>
    <row r="280" spans="2:24" s="39" customFormat="1" ht="16.2">
      <c r="B280" s="195"/>
      <c r="C280" s="208"/>
      <c r="D280" s="192" t="str">
        <f t="shared" si="1"/>
        <v/>
      </c>
      <c r="E280" s="209"/>
      <c r="F280" s="210"/>
      <c r="G280" s="211"/>
      <c r="H280" s="212"/>
      <c r="I280" s="213"/>
      <c r="J280" s="213"/>
      <c r="K280" s="211"/>
      <c r="L280" s="211"/>
      <c r="M280" s="211"/>
      <c r="N280" s="211"/>
      <c r="O280" s="214"/>
      <c r="P280" s="211"/>
      <c r="Q280" s="213"/>
      <c r="R280" s="215"/>
      <c r="S280" s="215"/>
      <c r="T280" s="215"/>
      <c r="U280" s="215"/>
      <c r="V280" s="210"/>
      <c r="W280" s="213"/>
      <c r="X280" s="216"/>
    </row>
    <row r="281" spans="2:24" s="39" customFormat="1" ht="16.2">
      <c r="B281" s="195"/>
      <c r="C281" s="208"/>
      <c r="D281" s="192" t="str">
        <f t="shared" si="1"/>
        <v/>
      </c>
      <c r="E281" s="209"/>
      <c r="F281" s="210"/>
      <c r="G281" s="211"/>
      <c r="H281" s="212"/>
      <c r="I281" s="213"/>
      <c r="J281" s="213"/>
      <c r="K281" s="211"/>
      <c r="L281" s="211"/>
      <c r="M281" s="211"/>
      <c r="N281" s="211"/>
      <c r="O281" s="214"/>
      <c r="P281" s="211"/>
      <c r="Q281" s="213"/>
      <c r="R281" s="215"/>
      <c r="S281" s="215"/>
      <c r="T281" s="215"/>
      <c r="U281" s="215"/>
      <c r="V281" s="210"/>
      <c r="W281" s="213"/>
      <c r="X281" s="216"/>
    </row>
    <row r="282" spans="2:24" s="39" customFormat="1" ht="16.2">
      <c r="B282" s="195"/>
      <c r="C282" s="208"/>
      <c r="D282" s="192" t="str">
        <f t="shared" si="1"/>
        <v/>
      </c>
      <c r="E282" s="209"/>
      <c r="F282" s="210"/>
      <c r="G282" s="211"/>
      <c r="H282" s="212"/>
      <c r="I282" s="213"/>
      <c r="J282" s="213"/>
      <c r="K282" s="211"/>
      <c r="L282" s="211"/>
      <c r="M282" s="211"/>
      <c r="N282" s="211"/>
      <c r="O282" s="214"/>
      <c r="P282" s="211"/>
      <c r="Q282" s="213"/>
      <c r="R282" s="215"/>
      <c r="S282" s="215"/>
      <c r="T282" s="215"/>
      <c r="U282" s="215"/>
      <c r="V282" s="210"/>
      <c r="W282" s="213"/>
      <c r="X282" s="216"/>
    </row>
    <row r="283" spans="2:24" s="39" customFormat="1" ht="16.2">
      <c r="B283" s="195"/>
      <c r="C283" s="208"/>
      <c r="D283" s="192" t="str">
        <f t="shared" si="1"/>
        <v/>
      </c>
      <c r="E283" s="209"/>
      <c r="F283" s="210"/>
      <c r="G283" s="211"/>
      <c r="H283" s="212"/>
      <c r="I283" s="213"/>
      <c r="J283" s="213"/>
      <c r="K283" s="211"/>
      <c r="L283" s="211"/>
      <c r="M283" s="211"/>
      <c r="N283" s="211"/>
      <c r="O283" s="214"/>
      <c r="P283" s="211"/>
      <c r="Q283" s="213"/>
      <c r="R283" s="215"/>
      <c r="S283" s="215"/>
      <c r="T283" s="215"/>
      <c r="U283" s="215"/>
      <c r="V283" s="210"/>
      <c r="W283" s="213"/>
      <c r="X283" s="216"/>
    </row>
    <row r="284" spans="2:24" s="39" customFormat="1" ht="16.2">
      <c r="B284" s="195"/>
      <c r="C284" s="208"/>
      <c r="D284" s="192" t="str">
        <f t="shared" si="1"/>
        <v/>
      </c>
      <c r="E284" s="209"/>
      <c r="F284" s="210"/>
      <c r="G284" s="211"/>
      <c r="H284" s="212"/>
      <c r="I284" s="213"/>
      <c r="J284" s="213"/>
      <c r="K284" s="211"/>
      <c r="L284" s="211"/>
      <c r="M284" s="211"/>
      <c r="N284" s="211"/>
      <c r="O284" s="214"/>
      <c r="P284" s="211"/>
      <c r="Q284" s="213"/>
      <c r="R284" s="215"/>
      <c r="S284" s="215"/>
      <c r="T284" s="215"/>
      <c r="U284" s="215"/>
      <c r="V284" s="210"/>
      <c r="W284" s="213"/>
      <c r="X284" s="216"/>
    </row>
    <row r="285" spans="2:24" s="39" customFormat="1" ht="16.2">
      <c r="B285" s="195"/>
      <c r="C285" s="208"/>
      <c r="D285" s="192" t="str">
        <f t="shared" si="1"/>
        <v/>
      </c>
      <c r="E285" s="209"/>
      <c r="F285" s="210"/>
      <c r="G285" s="211"/>
      <c r="H285" s="212"/>
      <c r="I285" s="213"/>
      <c r="J285" s="213"/>
      <c r="K285" s="211"/>
      <c r="L285" s="211"/>
      <c r="M285" s="211"/>
      <c r="N285" s="211"/>
      <c r="O285" s="214"/>
      <c r="P285" s="211"/>
      <c r="Q285" s="213"/>
      <c r="R285" s="215"/>
      <c r="S285" s="215"/>
      <c r="T285" s="215"/>
      <c r="U285" s="215"/>
      <c r="V285" s="210"/>
      <c r="W285" s="213"/>
      <c r="X285" s="216"/>
    </row>
    <row r="286" spans="2:24" s="39" customFormat="1" ht="16.2">
      <c r="B286" s="195"/>
      <c r="C286" s="208"/>
      <c r="D286" s="192" t="str">
        <f t="shared" si="1"/>
        <v/>
      </c>
      <c r="E286" s="209"/>
      <c r="F286" s="210"/>
      <c r="G286" s="211"/>
      <c r="H286" s="212"/>
      <c r="I286" s="213"/>
      <c r="J286" s="213"/>
      <c r="K286" s="211"/>
      <c r="L286" s="211"/>
      <c r="M286" s="211"/>
      <c r="N286" s="211"/>
      <c r="O286" s="214"/>
      <c r="P286" s="211"/>
      <c r="Q286" s="213"/>
      <c r="R286" s="215"/>
      <c r="S286" s="215"/>
      <c r="T286" s="215"/>
      <c r="U286" s="215"/>
      <c r="V286" s="210"/>
      <c r="W286" s="213"/>
      <c r="X286" s="216"/>
    </row>
    <row r="287" spans="2:24" s="39" customFormat="1" ht="16.2">
      <c r="B287" s="195"/>
      <c r="C287" s="208"/>
      <c r="D287" s="192" t="str">
        <f t="shared" si="1"/>
        <v/>
      </c>
      <c r="E287" s="209"/>
      <c r="F287" s="210"/>
      <c r="G287" s="211"/>
      <c r="H287" s="212"/>
      <c r="I287" s="213"/>
      <c r="J287" s="213"/>
      <c r="K287" s="211"/>
      <c r="L287" s="211"/>
      <c r="M287" s="211"/>
      <c r="N287" s="211"/>
      <c r="O287" s="214"/>
      <c r="P287" s="211"/>
      <c r="Q287" s="213"/>
      <c r="R287" s="215"/>
      <c r="S287" s="215"/>
      <c r="T287" s="215"/>
      <c r="U287" s="215"/>
      <c r="V287" s="210"/>
      <c r="W287" s="213"/>
      <c r="X287" s="216"/>
    </row>
    <row r="288" spans="2:24" s="39" customFormat="1" ht="16.2">
      <c r="B288" s="195"/>
      <c r="C288" s="208"/>
      <c r="D288" s="192" t="str">
        <f t="shared" si="1"/>
        <v/>
      </c>
      <c r="E288" s="209"/>
      <c r="F288" s="210"/>
      <c r="G288" s="211"/>
      <c r="H288" s="212"/>
      <c r="I288" s="213"/>
      <c r="J288" s="213"/>
      <c r="K288" s="211"/>
      <c r="L288" s="211"/>
      <c r="M288" s="211"/>
      <c r="N288" s="211"/>
      <c r="O288" s="214"/>
      <c r="P288" s="211"/>
      <c r="Q288" s="213"/>
      <c r="R288" s="215"/>
      <c r="S288" s="215"/>
      <c r="T288" s="215"/>
      <c r="U288" s="215"/>
      <c r="V288" s="210"/>
      <c r="W288" s="213"/>
      <c r="X288" s="216"/>
    </row>
    <row r="289" spans="2:24" s="39" customFormat="1" ht="16.2">
      <c r="B289" s="195"/>
      <c r="C289" s="208"/>
      <c r="D289" s="192" t="str">
        <f t="shared" si="1"/>
        <v/>
      </c>
      <c r="E289" s="209"/>
      <c r="F289" s="210"/>
      <c r="G289" s="211"/>
      <c r="H289" s="212"/>
      <c r="I289" s="213"/>
      <c r="J289" s="213"/>
      <c r="K289" s="211"/>
      <c r="L289" s="211"/>
      <c r="M289" s="211"/>
      <c r="N289" s="211"/>
      <c r="O289" s="214"/>
      <c r="P289" s="211"/>
      <c r="Q289" s="213"/>
      <c r="R289" s="215"/>
      <c r="S289" s="215"/>
      <c r="T289" s="215"/>
      <c r="U289" s="215"/>
      <c r="V289" s="210"/>
      <c r="W289" s="213"/>
      <c r="X289" s="216"/>
    </row>
    <row r="290" spans="2:24" s="39" customFormat="1" ht="16.2">
      <c r="B290" s="195"/>
      <c r="C290" s="208"/>
      <c r="D290" s="192" t="str">
        <f t="shared" si="1"/>
        <v/>
      </c>
      <c r="E290" s="209"/>
      <c r="F290" s="210"/>
      <c r="G290" s="211"/>
      <c r="H290" s="212"/>
      <c r="I290" s="213"/>
      <c r="J290" s="213"/>
      <c r="K290" s="211"/>
      <c r="L290" s="211"/>
      <c r="M290" s="211"/>
      <c r="N290" s="211"/>
      <c r="O290" s="214"/>
      <c r="P290" s="211"/>
      <c r="Q290" s="213"/>
      <c r="R290" s="215"/>
      <c r="S290" s="215"/>
      <c r="T290" s="215"/>
      <c r="U290" s="215"/>
      <c r="V290" s="210"/>
      <c r="W290" s="213"/>
      <c r="X290" s="216"/>
    </row>
    <row r="291" spans="2:24" s="39" customFormat="1" ht="16.2">
      <c r="B291" s="195"/>
      <c r="C291" s="208"/>
      <c r="D291" s="192" t="str">
        <f t="shared" si="1"/>
        <v/>
      </c>
      <c r="E291" s="209"/>
      <c r="F291" s="210"/>
      <c r="G291" s="211"/>
      <c r="H291" s="212"/>
      <c r="I291" s="213"/>
      <c r="J291" s="213"/>
      <c r="K291" s="211"/>
      <c r="L291" s="211"/>
      <c r="M291" s="211"/>
      <c r="N291" s="211"/>
      <c r="O291" s="214"/>
      <c r="P291" s="211"/>
      <c r="Q291" s="213"/>
      <c r="R291" s="215"/>
      <c r="S291" s="215"/>
      <c r="T291" s="215"/>
      <c r="U291" s="215"/>
      <c r="V291" s="210"/>
      <c r="W291" s="213"/>
      <c r="X291" s="216"/>
    </row>
    <row r="292" spans="2:24" s="39" customFormat="1" ht="16.2">
      <c r="B292" s="195"/>
      <c r="C292" s="208"/>
      <c r="D292" s="192" t="str">
        <f t="shared" si="1"/>
        <v/>
      </c>
      <c r="E292" s="209"/>
      <c r="F292" s="210"/>
      <c r="G292" s="211"/>
      <c r="H292" s="212"/>
      <c r="I292" s="213"/>
      <c r="J292" s="213"/>
      <c r="K292" s="211"/>
      <c r="L292" s="211"/>
      <c r="M292" s="211"/>
      <c r="N292" s="211"/>
      <c r="O292" s="214"/>
      <c r="P292" s="211"/>
      <c r="Q292" s="213"/>
      <c r="R292" s="215"/>
      <c r="S292" s="215"/>
      <c r="T292" s="215"/>
      <c r="U292" s="215"/>
      <c r="V292" s="210"/>
      <c r="W292" s="213"/>
      <c r="X292" s="216"/>
    </row>
    <row r="293" spans="2:24" s="39" customFormat="1" ht="16.2">
      <c r="B293" s="195"/>
      <c r="C293" s="208"/>
      <c r="D293" s="192" t="str">
        <f t="shared" si="1"/>
        <v/>
      </c>
      <c r="E293" s="209"/>
      <c r="F293" s="210"/>
      <c r="G293" s="211"/>
      <c r="H293" s="212"/>
      <c r="I293" s="213"/>
      <c r="J293" s="213"/>
      <c r="K293" s="211"/>
      <c r="L293" s="211"/>
      <c r="M293" s="211"/>
      <c r="N293" s="211"/>
      <c r="O293" s="214"/>
      <c r="P293" s="211"/>
      <c r="Q293" s="213"/>
      <c r="R293" s="215"/>
      <c r="S293" s="215"/>
      <c r="T293" s="215"/>
      <c r="U293" s="215"/>
      <c r="V293" s="210"/>
      <c r="W293" s="213"/>
      <c r="X293" s="216"/>
    </row>
    <row r="294" spans="2:24" s="39" customFormat="1" ht="16.2">
      <c r="B294" s="195"/>
      <c r="C294" s="208"/>
      <c r="D294" s="192" t="str">
        <f t="shared" si="1"/>
        <v/>
      </c>
      <c r="E294" s="209"/>
      <c r="F294" s="210"/>
      <c r="G294" s="211"/>
      <c r="H294" s="212"/>
      <c r="I294" s="213"/>
      <c r="J294" s="213"/>
      <c r="K294" s="211"/>
      <c r="L294" s="211"/>
      <c r="M294" s="211"/>
      <c r="N294" s="211"/>
      <c r="O294" s="214"/>
      <c r="P294" s="211"/>
      <c r="Q294" s="213"/>
      <c r="R294" s="215"/>
      <c r="S294" s="215"/>
      <c r="T294" s="215"/>
      <c r="U294" s="215"/>
      <c r="V294" s="210"/>
      <c r="W294" s="213"/>
      <c r="X294" s="216"/>
    </row>
    <row r="295" spans="2:24" s="39" customFormat="1" ht="16.2">
      <c r="B295" s="195"/>
      <c r="C295" s="208"/>
      <c r="D295" s="192" t="str">
        <f t="shared" si="1"/>
        <v/>
      </c>
      <c r="E295" s="209"/>
      <c r="F295" s="210"/>
      <c r="G295" s="211"/>
      <c r="H295" s="212"/>
      <c r="I295" s="213"/>
      <c r="J295" s="213"/>
      <c r="K295" s="211"/>
      <c r="L295" s="211"/>
      <c r="M295" s="211"/>
      <c r="N295" s="211"/>
      <c r="O295" s="214"/>
      <c r="P295" s="211"/>
      <c r="Q295" s="213"/>
      <c r="R295" s="215"/>
      <c r="S295" s="215"/>
      <c r="T295" s="215"/>
      <c r="U295" s="215"/>
      <c r="V295" s="210"/>
      <c r="W295" s="213"/>
      <c r="X295" s="216"/>
    </row>
    <row r="296" spans="2:24" s="39" customFormat="1" ht="16.2">
      <c r="B296" s="195"/>
      <c r="C296" s="208"/>
      <c r="D296" s="192" t="str">
        <f t="shared" si="1"/>
        <v/>
      </c>
      <c r="E296" s="209"/>
      <c r="F296" s="210"/>
      <c r="G296" s="211"/>
      <c r="H296" s="212"/>
      <c r="I296" s="213"/>
      <c r="J296" s="213"/>
      <c r="K296" s="211"/>
      <c r="L296" s="211"/>
      <c r="M296" s="211"/>
      <c r="N296" s="211"/>
      <c r="O296" s="214"/>
      <c r="P296" s="211"/>
      <c r="Q296" s="213"/>
      <c r="R296" s="215"/>
      <c r="S296" s="215"/>
      <c r="T296" s="215"/>
      <c r="U296" s="215"/>
      <c r="V296" s="210"/>
      <c r="W296" s="213"/>
      <c r="X296" s="216"/>
    </row>
    <row r="297" spans="2:24" s="39" customFormat="1" ht="16.2">
      <c r="B297" s="195"/>
      <c r="C297" s="208"/>
      <c r="D297" s="192" t="str">
        <f t="shared" si="1"/>
        <v/>
      </c>
      <c r="E297" s="209"/>
      <c r="F297" s="210"/>
      <c r="G297" s="211"/>
      <c r="H297" s="212"/>
      <c r="I297" s="213"/>
      <c r="J297" s="213"/>
      <c r="K297" s="211"/>
      <c r="L297" s="211"/>
      <c r="M297" s="211"/>
      <c r="N297" s="211"/>
      <c r="O297" s="214"/>
      <c r="P297" s="211"/>
      <c r="Q297" s="213"/>
      <c r="R297" s="215"/>
      <c r="S297" s="215"/>
      <c r="T297" s="215"/>
      <c r="U297" s="215"/>
      <c r="V297" s="210"/>
      <c r="W297" s="213"/>
      <c r="X297" s="216"/>
    </row>
    <row r="298" spans="2:24" s="39" customFormat="1" ht="16.2">
      <c r="B298" s="195"/>
      <c r="C298" s="208"/>
      <c r="D298" s="192" t="str">
        <f t="shared" si="1"/>
        <v/>
      </c>
      <c r="E298" s="209"/>
      <c r="F298" s="210"/>
      <c r="G298" s="211"/>
      <c r="H298" s="212"/>
      <c r="I298" s="213"/>
      <c r="J298" s="213"/>
      <c r="K298" s="211"/>
      <c r="L298" s="211"/>
      <c r="M298" s="211"/>
      <c r="N298" s="211"/>
      <c r="O298" s="214"/>
      <c r="P298" s="211"/>
      <c r="Q298" s="213"/>
      <c r="R298" s="215"/>
      <c r="S298" s="215"/>
      <c r="T298" s="215"/>
      <c r="U298" s="215"/>
      <c r="V298" s="210"/>
      <c r="W298" s="213"/>
      <c r="X298" s="216"/>
    </row>
    <row r="299" spans="2:24" s="39" customFormat="1" ht="16.2">
      <c r="B299" s="195"/>
      <c r="C299" s="208"/>
      <c r="D299" s="192" t="str">
        <f t="shared" si="1"/>
        <v/>
      </c>
      <c r="E299" s="209"/>
      <c r="F299" s="210"/>
      <c r="G299" s="211"/>
      <c r="H299" s="212"/>
      <c r="I299" s="213"/>
      <c r="J299" s="213"/>
      <c r="K299" s="211"/>
      <c r="L299" s="211"/>
      <c r="M299" s="211"/>
      <c r="N299" s="211"/>
      <c r="O299" s="214"/>
      <c r="P299" s="211"/>
      <c r="Q299" s="213"/>
      <c r="R299" s="215"/>
      <c r="S299" s="215"/>
      <c r="T299" s="215"/>
      <c r="U299" s="215"/>
      <c r="V299" s="210"/>
      <c r="W299" s="213"/>
      <c r="X299" s="216"/>
    </row>
    <row r="300" spans="2:24" s="39" customFormat="1" ht="16.2">
      <c r="B300" s="195"/>
      <c r="C300" s="208"/>
      <c r="D300" s="192" t="str">
        <f t="shared" si="1"/>
        <v/>
      </c>
      <c r="E300" s="209"/>
      <c r="F300" s="210"/>
      <c r="G300" s="211"/>
      <c r="H300" s="212"/>
      <c r="I300" s="213"/>
      <c r="J300" s="213"/>
      <c r="K300" s="211"/>
      <c r="L300" s="211"/>
      <c r="M300" s="211"/>
      <c r="N300" s="211"/>
      <c r="O300" s="214"/>
      <c r="P300" s="211"/>
      <c r="Q300" s="213"/>
      <c r="R300" s="215"/>
      <c r="S300" s="215"/>
      <c r="T300" s="215"/>
      <c r="U300" s="215"/>
      <c r="V300" s="210"/>
      <c r="W300" s="213"/>
      <c r="X300" s="216"/>
    </row>
    <row r="301" spans="2:24" s="39" customFormat="1" ht="16.2">
      <c r="B301" s="195"/>
      <c r="C301" s="208"/>
      <c r="D301" s="192" t="str">
        <f t="shared" si="1"/>
        <v/>
      </c>
      <c r="E301" s="209"/>
      <c r="F301" s="210"/>
      <c r="G301" s="211"/>
      <c r="H301" s="212"/>
      <c r="I301" s="213"/>
      <c r="J301" s="213"/>
      <c r="K301" s="211"/>
      <c r="L301" s="211"/>
      <c r="M301" s="211"/>
      <c r="N301" s="211"/>
      <c r="O301" s="214"/>
      <c r="P301" s="211"/>
      <c r="Q301" s="213"/>
      <c r="R301" s="215"/>
      <c r="S301" s="215"/>
      <c r="T301" s="215"/>
      <c r="U301" s="215"/>
      <c r="V301" s="210"/>
      <c r="W301" s="213"/>
      <c r="X301" s="216"/>
    </row>
    <row r="302" spans="2:24" s="39" customFormat="1" ht="16.2">
      <c r="B302" s="195"/>
      <c r="C302" s="208"/>
      <c r="D302" s="192" t="str">
        <f t="shared" si="1"/>
        <v/>
      </c>
      <c r="E302" s="209"/>
      <c r="F302" s="210"/>
      <c r="G302" s="211"/>
      <c r="H302" s="212"/>
      <c r="I302" s="213"/>
      <c r="J302" s="213"/>
      <c r="K302" s="211"/>
      <c r="L302" s="211"/>
      <c r="M302" s="211"/>
      <c r="N302" s="211"/>
      <c r="O302" s="214"/>
      <c r="P302" s="211"/>
      <c r="Q302" s="213"/>
      <c r="R302" s="215"/>
      <c r="S302" s="215"/>
      <c r="T302" s="215"/>
      <c r="U302" s="215"/>
      <c r="V302" s="210"/>
      <c r="W302" s="213"/>
      <c r="X302" s="216"/>
    </row>
    <row r="303" spans="2:24" s="39" customFormat="1" ht="16.2">
      <c r="B303" s="195"/>
      <c r="C303" s="208"/>
      <c r="D303" s="192" t="str">
        <f t="shared" si="1"/>
        <v/>
      </c>
      <c r="E303" s="209"/>
      <c r="F303" s="210"/>
      <c r="G303" s="211"/>
      <c r="H303" s="212"/>
      <c r="I303" s="213"/>
      <c r="J303" s="213"/>
      <c r="K303" s="211"/>
      <c r="L303" s="211"/>
      <c r="M303" s="211"/>
      <c r="N303" s="211"/>
      <c r="O303" s="214"/>
      <c r="P303" s="211"/>
      <c r="Q303" s="213"/>
      <c r="R303" s="215"/>
      <c r="S303" s="215"/>
      <c r="T303" s="215"/>
      <c r="U303" s="215"/>
      <c r="V303" s="210"/>
      <c r="W303" s="213"/>
      <c r="X303" s="216"/>
    </row>
    <row r="304" spans="2:24" s="39" customFormat="1" ht="16.2">
      <c r="B304" s="195"/>
      <c r="C304" s="208"/>
      <c r="D304" s="192" t="str">
        <f t="shared" si="1"/>
        <v/>
      </c>
      <c r="E304" s="209"/>
      <c r="F304" s="210"/>
      <c r="G304" s="211"/>
      <c r="H304" s="212"/>
      <c r="I304" s="213"/>
      <c r="J304" s="213"/>
      <c r="K304" s="211"/>
      <c r="L304" s="211"/>
      <c r="M304" s="211"/>
      <c r="N304" s="211"/>
      <c r="O304" s="214"/>
      <c r="P304" s="211"/>
      <c r="Q304" s="213"/>
      <c r="R304" s="215"/>
      <c r="S304" s="215"/>
      <c r="T304" s="215"/>
      <c r="U304" s="215"/>
      <c r="V304" s="210"/>
      <c r="W304" s="213"/>
      <c r="X304" s="216"/>
    </row>
    <row r="305" spans="2:24" s="39" customFormat="1" ht="16.2">
      <c r="B305" s="195"/>
      <c r="C305" s="208"/>
      <c r="D305" s="192" t="str">
        <f t="shared" si="1"/>
        <v/>
      </c>
      <c r="E305" s="209"/>
      <c r="F305" s="210"/>
      <c r="G305" s="211"/>
      <c r="H305" s="212"/>
      <c r="I305" s="213"/>
      <c r="J305" s="213"/>
      <c r="K305" s="211"/>
      <c r="L305" s="211"/>
      <c r="M305" s="211"/>
      <c r="N305" s="211"/>
      <c r="O305" s="214"/>
      <c r="P305" s="211"/>
      <c r="Q305" s="213"/>
      <c r="R305" s="215"/>
      <c r="S305" s="215"/>
      <c r="T305" s="215"/>
      <c r="U305" s="215"/>
      <c r="V305" s="210"/>
      <c r="W305" s="213"/>
      <c r="X305" s="216"/>
    </row>
    <row r="306" spans="2:24" s="39" customFormat="1" ht="16.2">
      <c r="B306" s="195"/>
      <c r="C306" s="208"/>
      <c r="D306" s="192" t="str">
        <f t="shared" si="1"/>
        <v/>
      </c>
      <c r="E306" s="209"/>
      <c r="F306" s="210"/>
      <c r="G306" s="211"/>
      <c r="H306" s="212"/>
      <c r="I306" s="213"/>
      <c r="J306" s="213"/>
      <c r="K306" s="211"/>
      <c r="L306" s="211"/>
      <c r="M306" s="211"/>
      <c r="N306" s="211"/>
      <c r="O306" s="214"/>
      <c r="P306" s="211"/>
      <c r="Q306" s="213"/>
      <c r="R306" s="215"/>
      <c r="S306" s="215"/>
      <c r="T306" s="215"/>
      <c r="U306" s="215"/>
      <c r="V306" s="210"/>
      <c r="W306" s="213"/>
      <c r="X306" s="216"/>
    </row>
    <row r="307" spans="2:24" s="39" customFormat="1" ht="16.2">
      <c r="B307" s="195"/>
      <c r="C307" s="208"/>
      <c r="D307" s="192" t="str">
        <f t="shared" si="1"/>
        <v/>
      </c>
      <c r="E307" s="209"/>
      <c r="F307" s="210"/>
      <c r="G307" s="211"/>
      <c r="H307" s="212"/>
      <c r="I307" s="213"/>
      <c r="J307" s="213"/>
      <c r="K307" s="211"/>
      <c r="L307" s="211"/>
      <c r="M307" s="211"/>
      <c r="N307" s="211"/>
      <c r="O307" s="214"/>
      <c r="P307" s="211"/>
      <c r="Q307" s="213"/>
      <c r="R307" s="215"/>
      <c r="S307" s="215"/>
      <c r="T307" s="215"/>
      <c r="U307" s="215"/>
      <c r="V307" s="210"/>
      <c r="W307" s="213"/>
      <c r="X307" s="216"/>
    </row>
    <row r="308" spans="2:24" s="39" customFormat="1" ht="16.2">
      <c r="B308" s="195"/>
      <c r="C308" s="208"/>
      <c r="D308" s="192" t="str">
        <f t="shared" si="1"/>
        <v/>
      </c>
      <c r="E308" s="209"/>
      <c r="F308" s="210"/>
      <c r="G308" s="211"/>
      <c r="H308" s="212"/>
      <c r="I308" s="213"/>
      <c r="J308" s="213"/>
      <c r="K308" s="211"/>
      <c r="L308" s="211"/>
      <c r="M308" s="211"/>
      <c r="N308" s="211"/>
      <c r="O308" s="214"/>
      <c r="P308" s="211"/>
      <c r="Q308" s="213"/>
      <c r="R308" s="215"/>
      <c r="S308" s="215"/>
      <c r="T308" s="215"/>
      <c r="U308" s="215"/>
      <c r="V308" s="210"/>
      <c r="W308" s="213"/>
      <c r="X308" s="216"/>
    </row>
    <row r="309" spans="2:24" s="39" customFormat="1" ht="16.2">
      <c r="B309" s="195"/>
      <c r="C309" s="208"/>
      <c r="D309" s="192" t="str">
        <f t="shared" si="1"/>
        <v/>
      </c>
      <c r="E309" s="209"/>
      <c r="F309" s="210"/>
      <c r="G309" s="211"/>
      <c r="H309" s="212"/>
      <c r="I309" s="213"/>
      <c r="J309" s="213"/>
      <c r="K309" s="211"/>
      <c r="L309" s="211"/>
      <c r="M309" s="211"/>
      <c r="N309" s="211"/>
      <c r="O309" s="214"/>
      <c r="P309" s="211"/>
      <c r="Q309" s="213"/>
      <c r="R309" s="215"/>
      <c r="S309" s="215"/>
      <c r="T309" s="215"/>
      <c r="U309" s="215"/>
      <c r="V309" s="210"/>
      <c r="W309" s="213"/>
      <c r="X309" s="216"/>
    </row>
    <row r="310" spans="2:24" s="39" customFormat="1" ht="16.2">
      <c r="B310" s="195"/>
      <c r="C310" s="208"/>
      <c r="D310" s="192" t="str">
        <f t="shared" si="1"/>
        <v/>
      </c>
      <c r="E310" s="209"/>
      <c r="F310" s="210"/>
      <c r="G310" s="211"/>
      <c r="H310" s="212"/>
      <c r="I310" s="213"/>
      <c r="J310" s="213"/>
      <c r="K310" s="211"/>
      <c r="L310" s="211"/>
      <c r="M310" s="211"/>
      <c r="N310" s="211"/>
      <c r="O310" s="214"/>
      <c r="P310" s="211"/>
      <c r="Q310" s="213"/>
      <c r="R310" s="215"/>
      <c r="S310" s="215"/>
      <c r="T310" s="215"/>
      <c r="U310" s="215"/>
      <c r="V310" s="210"/>
      <c r="W310" s="213"/>
      <c r="X310" s="216"/>
    </row>
    <row r="311" spans="2:24" s="39" customFormat="1" ht="16.2">
      <c r="B311" s="195"/>
      <c r="C311" s="208"/>
      <c r="D311" s="192" t="str">
        <f t="shared" si="1"/>
        <v/>
      </c>
      <c r="E311" s="209"/>
      <c r="F311" s="210"/>
      <c r="G311" s="211"/>
      <c r="H311" s="212"/>
      <c r="I311" s="213"/>
      <c r="J311" s="213"/>
      <c r="K311" s="211"/>
      <c r="L311" s="211"/>
      <c r="M311" s="211"/>
      <c r="N311" s="211"/>
      <c r="O311" s="214"/>
      <c r="P311" s="211"/>
      <c r="Q311" s="213"/>
      <c r="R311" s="215"/>
      <c r="S311" s="215"/>
      <c r="T311" s="215"/>
      <c r="U311" s="215"/>
      <c r="V311" s="210"/>
      <c r="W311" s="213"/>
      <c r="X311" s="216"/>
    </row>
    <row r="312" spans="2:24" s="39" customFormat="1" ht="16.2">
      <c r="B312" s="195"/>
      <c r="C312" s="208"/>
      <c r="D312" s="192" t="str">
        <f t="shared" ref="D312:D346" si="2">IF($C312 &lt;&gt; "", IF(ISERROR(MATCH(C312, 祝日, 0)), TEXT($C312, "aaa"), "祝日"), "")</f>
        <v/>
      </c>
      <c r="E312" s="209"/>
      <c r="F312" s="210"/>
      <c r="G312" s="211"/>
      <c r="H312" s="212"/>
      <c r="I312" s="213"/>
      <c r="J312" s="213"/>
      <c r="K312" s="211"/>
      <c r="L312" s="211"/>
      <c r="M312" s="211"/>
      <c r="N312" s="211"/>
      <c r="O312" s="214"/>
      <c r="P312" s="211"/>
      <c r="Q312" s="213"/>
      <c r="R312" s="215"/>
      <c r="S312" s="215"/>
      <c r="T312" s="215"/>
      <c r="U312" s="215"/>
      <c r="V312" s="210"/>
      <c r="W312" s="213"/>
      <c r="X312" s="216"/>
    </row>
    <row r="313" spans="2:24" s="39" customFormat="1" ht="16.2">
      <c r="B313" s="195"/>
      <c r="C313" s="208"/>
      <c r="D313" s="192" t="str">
        <f t="shared" si="2"/>
        <v/>
      </c>
      <c r="E313" s="209"/>
      <c r="F313" s="210"/>
      <c r="G313" s="211"/>
      <c r="H313" s="212"/>
      <c r="I313" s="213"/>
      <c r="J313" s="213"/>
      <c r="K313" s="211"/>
      <c r="L313" s="211"/>
      <c r="M313" s="211"/>
      <c r="N313" s="211"/>
      <c r="O313" s="214"/>
      <c r="P313" s="211"/>
      <c r="Q313" s="213"/>
      <c r="R313" s="215"/>
      <c r="S313" s="215"/>
      <c r="T313" s="215"/>
      <c r="U313" s="215"/>
      <c r="V313" s="210"/>
      <c r="W313" s="213"/>
      <c r="X313" s="216"/>
    </row>
    <row r="314" spans="2:24" s="39" customFormat="1" ht="16.2">
      <c r="B314" s="195"/>
      <c r="C314" s="208"/>
      <c r="D314" s="192" t="str">
        <f t="shared" si="2"/>
        <v/>
      </c>
      <c r="E314" s="209"/>
      <c r="F314" s="210"/>
      <c r="G314" s="211"/>
      <c r="H314" s="212"/>
      <c r="I314" s="213"/>
      <c r="J314" s="213"/>
      <c r="K314" s="211"/>
      <c r="L314" s="211"/>
      <c r="M314" s="211"/>
      <c r="N314" s="211"/>
      <c r="O314" s="214"/>
      <c r="P314" s="211"/>
      <c r="Q314" s="213"/>
      <c r="R314" s="215"/>
      <c r="S314" s="215"/>
      <c r="T314" s="215"/>
      <c r="U314" s="215"/>
      <c r="V314" s="210"/>
      <c r="W314" s="213"/>
      <c r="X314" s="216"/>
    </row>
    <row r="315" spans="2:24" s="39" customFormat="1" ht="16.2">
      <c r="B315" s="195"/>
      <c r="C315" s="208"/>
      <c r="D315" s="192" t="str">
        <f t="shared" si="2"/>
        <v/>
      </c>
      <c r="E315" s="209"/>
      <c r="F315" s="210"/>
      <c r="G315" s="211"/>
      <c r="H315" s="212"/>
      <c r="I315" s="213"/>
      <c r="J315" s="213"/>
      <c r="K315" s="211"/>
      <c r="L315" s="211"/>
      <c r="M315" s="211"/>
      <c r="N315" s="211"/>
      <c r="O315" s="214"/>
      <c r="P315" s="211"/>
      <c r="Q315" s="213"/>
      <c r="R315" s="215"/>
      <c r="S315" s="215"/>
      <c r="T315" s="215"/>
      <c r="U315" s="215"/>
      <c r="V315" s="210"/>
      <c r="W315" s="213"/>
      <c r="X315" s="216"/>
    </row>
    <row r="316" spans="2:24" s="39" customFormat="1" ht="16.2">
      <c r="B316" s="195"/>
      <c r="C316" s="208"/>
      <c r="D316" s="192" t="str">
        <f t="shared" si="2"/>
        <v/>
      </c>
      <c r="E316" s="209"/>
      <c r="F316" s="210"/>
      <c r="G316" s="211"/>
      <c r="H316" s="212"/>
      <c r="I316" s="213"/>
      <c r="J316" s="213"/>
      <c r="K316" s="211"/>
      <c r="L316" s="211"/>
      <c r="M316" s="211"/>
      <c r="N316" s="211"/>
      <c r="O316" s="214"/>
      <c r="P316" s="211"/>
      <c r="Q316" s="213"/>
      <c r="R316" s="215"/>
      <c r="S316" s="215"/>
      <c r="T316" s="215"/>
      <c r="U316" s="215"/>
      <c r="V316" s="210"/>
      <c r="W316" s="213"/>
      <c r="X316" s="216"/>
    </row>
    <row r="317" spans="2:24" s="39" customFormat="1" ht="16.2">
      <c r="B317" s="195"/>
      <c r="C317" s="208"/>
      <c r="D317" s="192" t="str">
        <f t="shared" si="2"/>
        <v/>
      </c>
      <c r="E317" s="209"/>
      <c r="F317" s="210"/>
      <c r="G317" s="211"/>
      <c r="H317" s="212"/>
      <c r="I317" s="213"/>
      <c r="J317" s="213"/>
      <c r="K317" s="211"/>
      <c r="L317" s="211"/>
      <c r="M317" s="211"/>
      <c r="N317" s="211"/>
      <c r="O317" s="214"/>
      <c r="P317" s="211"/>
      <c r="Q317" s="213"/>
      <c r="R317" s="215"/>
      <c r="S317" s="215"/>
      <c r="T317" s="215"/>
      <c r="U317" s="215"/>
      <c r="V317" s="210"/>
      <c r="W317" s="213"/>
      <c r="X317" s="216"/>
    </row>
    <row r="318" spans="2:24" s="39" customFormat="1" ht="16.2">
      <c r="B318" s="195"/>
      <c r="C318" s="208"/>
      <c r="D318" s="192" t="str">
        <f t="shared" si="2"/>
        <v/>
      </c>
      <c r="E318" s="209"/>
      <c r="F318" s="210"/>
      <c r="G318" s="211"/>
      <c r="H318" s="212"/>
      <c r="I318" s="213"/>
      <c r="J318" s="213"/>
      <c r="K318" s="211"/>
      <c r="L318" s="211"/>
      <c r="M318" s="211"/>
      <c r="N318" s="211"/>
      <c r="O318" s="214"/>
      <c r="P318" s="211"/>
      <c r="Q318" s="213"/>
      <c r="R318" s="215"/>
      <c r="S318" s="215"/>
      <c r="T318" s="215"/>
      <c r="U318" s="215"/>
      <c r="V318" s="210"/>
      <c r="W318" s="213"/>
      <c r="X318" s="216"/>
    </row>
    <row r="319" spans="2:24" s="39" customFormat="1" ht="16.2">
      <c r="B319" s="195"/>
      <c r="C319" s="208"/>
      <c r="D319" s="192" t="str">
        <f t="shared" si="2"/>
        <v/>
      </c>
      <c r="E319" s="209"/>
      <c r="F319" s="210"/>
      <c r="G319" s="211"/>
      <c r="H319" s="212"/>
      <c r="I319" s="213"/>
      <c r="J319" s="213"/>
      <c r="K319" s="211"/>
      <c r="L319" s="211"/>
      <c r="M319" s="211"/>
      <c r="N319" s="211"/>
      <c r="O319" s="214"/>
      <c r="P319" s="211"/>
      <c r="Q319" s="213"/>
      <c r="R319" s="215"/>
      <c r="S319" s="215"/>
      <c r="T319" s="215"/>
      <c r="U319" s="215"/>
      <c r="V319" s="210"/>
      <c r="W319" s="213"/>
      <c r="X319" s="216"/>
    </row>
    <row r="320" spans="2:24" s="39" customFormat="1" ht="16.2">
      <c r="B320" s="195"/>
      <c r="C320" s="208"/>
      <c r="D320" s="192" t="str">
        <f t="shared" si="2"/>
        <v/>
      </c>
      <c r="E320" s="209"/>
      <c r="F320" s="210"/>
      <c r="G320" s="211"/>
      <c r="H320" s="212"/>
      <c r="I320" s="213"/>
      <c r="J320" s="213"/>
      <c r="K320" s="211"/>
      <c r="L320" s="211"/>
      <c r="M320" s="211"/>
      <c r="N320" s="211"/>
      <c r="O320" s="214"/>
      <c r="P320" s="211"/>
      <c r="Q320" s="213"/>
      <c r="R320" s="215"/>
      <c r="S320" s="215"/>
      <c r="T320" s="215"/>
      <c r="U320" s="215"/>
      <c r="V320" s="210"/>
      <c r="W320" s="213"/>
      <c r="X320" s="216"/>
    </row>
    <row r="321" spans="2:37" s="39" customFormat="1" ht="16.2">
      <c r="B321" s="195"/>
      <c r="C321" s="208"/>
      <c r="D321" s="192" t="str">
        <f t="shared" si="2"/>
        <v/>
      </c>
      <c r="E321" s="209"/>
      <c r="F321" s="210"/>
      <c r="G321" s="211"/>
      <c r="H321" s="212"/>
      <c r="I321" s="213"/>
      <c r="J321" s="213"/>
      <c r="K321" s="211"/>
      <c r="L321" s="211"/>
      <c r="M321" s="211"/>
      <c r="N321" s="211"/>
      <c r="O321" s="214"/>
      <c r="P321" s="211"/>
      <c r="Q321" s="213"/>
      <c r="R321" s="215"/>
      <c r="S321" s="215"/>
      <c r="T321" s="215"/>
      <c r="U321" s="215"/>
      <c r="V321" s="210"/>
      <c r="W321" s="213"/>
      <c r="X321" s="216"/>
    </row>
    <row r="322" spans="2:37" s="39" customFormat="1" ht="16.2">
      <c r="B322" s="195"/>
      <c r="C322" s="208"/>
      <c r="D322" s="192" t="str">
        <f t="shared" si="2"/>
        <v/>
      </c>
      <c r="E322" s="209"/>
      <c r="F322" s="210"/>
      <c r="G322" s="211"/>
      <c r="H322" s="212"/>
      <c r="I322" s="213"/>
      <c r="J322" s="213"/>
      <c r="K322" s="211"/>
      <c r="L322" s="211"/>
      <c r="M322" s="211"/>
      <c r="N322" s="211"/>
      <c r="O322" s="214"/>
      <c r="P322" s="211"/>
      <c r="Q322" s="213"/>
      <c r="R322" s="215"/>
      <c r="S322" s="215"/>
      <c r="T322" s="215"/>
      <c r="U322" s="215"/>
      <c r="V322" s="210"/>
      <c r="W322" s="213"/>
      <c r="X322" s="216"/>
    </row>
    <row r="323" spans="2:37" s="39" customFormat="1" ht="16.2">
      <c r="B323" s="195"/>
      <c r="C323" s="208"/>
      <c r="D323" s="192" t="str">
        <f t="shared" si="2"/>
        <v/>
      </c>
      <c r="E323" s="209"/>
      <c r="F323" s="210"/>
      <c r="G323" s="211"/>
      <c r="H323" s="212"/>
      <c r="I323" s="213"/>
      <c r="J323" s="213"/>
      <c r="K323" s="211"/>
      <c r="L323" s="211"/>
      <c r="M323" s="211"/>
      <c r="N323" s="211"/>
      <c r="O323" s="214"/>
      <c r="P323" s="211"/>
      <c r="Q323" s="213"/>
      <c r="R323" s="215"/>
      <c r="S323" s="215"/>
      <c r="T323" s="215"/>
      <c r="U323" s="215"/>
      <c r="V323" s="210"/>
      <c r="W323" s="213"/>
      <c r="X323" s="216"/>
    </row>
    <row r="324" spans="2:37" s="39" customFormat="1" ht="16.2">
      <c r="B324" s="195"/>
      <c r="C324" s="208"/>
      <c r="D324" s="192" t="str">
        <f t="shared" si="2"/>
        <v/>
      </c>
      <c r="E324" s="209"/>
      <c r="F324" s="210"/>
      <c r="G324" s="211"/>
      <c r="H324" s="212"/>
      <c r="I324" s="213"/>
      <c r="J324" s="213"/>
      <c r="K324" s="211"/>
      <c r="L324" s="211"/>
      <c r="M324" s="211"/>
      <c r="N324" s="211"/>
      <c r="O324" s="214"/>
      <c r="P324" s="211"/>
      <c r="Q324" s="213"/>
      <c r="R324" s="215"/>
      <c r="S324" s="215"/>
      <c r="T324" s="215"/>
      <c r="U324" s="215"/>
      <c r="V324" s="210"/>
      <c r="W324" s="213"/>
      <c r="X324" s="216"/>
    </row>
    <row r="325" spans="2:37" s="39" customFormat="1" ht="16.2">
      <c r="B325" s="195"/>
      <c r="C325" s="208"/>
      <c r="D325" s="192" t="str">
        <f t="shared" si="2"/>
        <v/>
      </c>
      <c r="E325" s="209"/>
      <c r="F325" s="210"/>
      <c r="G325" s="211"/>
      <c r="H325" s="212"/>
      <c r="I325" s="213"/>
      <c r="J325" s="213"/>
      <c r="K325" s="211"/>
      <c r="L325" s="211"/>
      <c r="M325" s="211"/>
      <c r="N325" s="211"/>
      <c r="O325" s="214"/>
      <c r="P325" s="211"/>
      <c r="Q325" s="213"/>
      <c r="R325" s="215"/>
      <c r="S325" s="215"/>
      <c r="T325" s="215"/>
      <c r="U325" s="215"/>
      <c r="V325" s="210"/>
      <c r="W325" s="213"/>
      <c r="X325" s="216"/>
    </row>
    <row r="326" spans="2:37" s="39" customFormat="1" ht="16.2">
      <c r="B326" s="195"/>
      <c r="C326" s="208"/>
      <c r="D326" s="192" t="str">
        <f t="shared" si="2"/>
        <v/>
      </c>
      <c r="E326" s="209"/>
      <c r="F326" s="210"/>
      <c r="G326" s="211"/>
      <c r="H326" s="212"/>
      <c r="I326" s="213"/>
      <c r="J326" s="213"/>
      <c r="K326" s="211"/>
      <c r="L326" s="211"/>
      <c r="M326" s="211"/>
      <c r="N326" s="211"/>
      <c r="O326" s="214"/>
      <c r="P326" s="211"/>
      <c r="Q326" s="213"/>
      <c r="R326" s="215"/>
      <c r="S326" s="215"/>
      <c r="T326" s="215"/>
      <c r="U326" s="215"/>
      <c r="V326" s="210"/>
      <c r="W326" s="213"/>
      <c r="X326" s="216"/>
    </row>
    <row r="327" spans="2:37" s="39" customFormat="1" ht="16.2">
      <c r="B327" s="195"/>
      <c r="C327" s="208"/>
      <c r="D327" s="192" t="str">
        <f t="shared" si="2"/>
        <v/>
      </c>
      <c r="E327" s="209"/>
      <c r="F327" s="210"/>
      <c r="G327" s="211"/>
      <c r="H327" s="212"/>
      <c r="I327" s="213"/>
      <c r="J327" s="213"/>
      <c r="K327" s="211"/>
      <c r="L327" s="211"/>
      <c r="M327" s="211"/>
      <c r="N327" s="211"/>
      <c r="O327" s="214"/>
      <c r="P327" s="211"/>
      <c r="Q327" s="213"/>
      <c r="R327" s="215"/>
      <c r="S327" s="215"/>
      <c r="T327" s="215"/>
      <c r="U327" s="215"/>
      <c r="V327" s="210"/>
      <c r="W327" s="213"/>
      <c r="X327" s="216"/>
    </row>
    <row r="328" spans="2:37" s="39" customFormat="1" ht="16.2">
      <c r="B328" s="195"/>
      <c r="C328" s="208"/>
      <c r="D328" s="192" t="str">
        <f t="shared" si="2"/>
        <v/>
      </c>
      <c r="E328" s="209"/>
      <c r="F328" s="210"/>
      <c r="G328" s="211"/>
      <c r="H328" s="212"/>
      <c r="I328" s="213"/>
      <c r="J328" s="213"/>
      <c r="K328" s="211"/>
      <c r="L328" s="211"/>
      <c r="M328" s="211"/>
      <c r="N328" s="211"/>
      <c r="O328" s="214"/>
      <c r="P328" s="211"/>
      <c r="Q328" s="213"/>
      <c r="R328" s="215"/>
      <c r="S328" s="215"/>
      <c r="T328" s="215"/>
      <c r="U328" s="215"/>
      <c r="V328" s="210"/>
      <c r="W328" s="213"/>
      <c r="X328" s="216"/>
      <c r="AK328" s="39" t="s">
        <v>113</v>
      </c>
    </row>
    <row r="329" spans="2:37" s="39" customFormat="1" ht="16.2">
      <c r="B329" s="195"/>
      <c r="C329" s="208"/>
      <c r="D329" s="192" t="str">
        <f t="shared" si="2"/>
        <v/>
      </c>
      <c r="E329" s="209"/>
      <c r="F329" s="210"/>
      <c r="G329" s="211"/>
      <c r="H329" s="212"/>
      <c r="I329" s="213"/>
      <c r="J329" s="213"/>
      <c r="K329" s="211"/>
      <c r="L329" s="211"/>
      <c r="M329" s="211"/>
      <c r="N329" s="211"/>
      <c r="O329" s="214"/>
      <c r="P329" s="211"/>
      <c r="Q329" s="213"/>
      <c r="R329" s="215"/>
      <c r="S329" s="215"/>
      <c r="T329" s="215"/>
      <c r="U329" s="215"/>
      <c r="V329" s="210"/>
      <c r="W329" s="213"/>
      <c r="X329" s="216"/>
      <c r="AK329" s="39" t="s">
        <v>113</v>
      </c>
    </row>
    <row r="330" spans="2:37" s="39" customFormat="1" ht="16.2">
      <c r="B330" s="195"/>
      <c r="C330" s="208"/>
      <c r="D330" s="192" t="str">
        <f t="shared" si="2"/>
        <v/>
      </c>
      <c r="E330" s="209"/>
      <c r="F330" s="210"/>
      <c r="G330" s="211"/>
      <c r="H330" s="212"/>
      <c r="I330" s="213"/>
      <c r="J330" s="213"/>
      <c r="K330" s="211"/>
      <c r="L330" s="211"/>
      <c r="M330" s="211"/>
      <c r="N330" s="211"/>
      <c r="O330" s="214"/>
      <c r="P330" s="211"/>
      <c r="Q330" s="213"/>
      <c r="R330" s="215"/>
      <c r="S330" s="215"/>
      <c r="T330" s="215"/>
      <c r="U330" s="215"/>
      <c r="V330" s="210"/>
      <c r="W330" s="213"/>
      <c r="X330" s="216"/>
      <c r="AK330" s="39" t="s">
        <v>113</v>
      </c>
    </row>
    <row r="331" spans="2:37" s="39" customFormat="1" ht="16.2">
      <c r="B331" s="195"/>
      <c r="C331" s="208"/>
      <c r="D331" s="192" t="str">
        <f t="shared" si="2"/>
        <v/>
      </c>
      <c r="E331" s="209"/>
      <c r="F331" s="210"/>
      <c r="G331" s="211"/>
      <c r="H331" s="212"/>
      <c r="I331" s="213"/>
      <c r="J331" s="213"/>
      <c r="K331" s="211"/>
      <c r="L331" s="211"/>
      <c r="M331" s="211"/>
      <c r="N331" s="211"/>
      <c r="O331" s="214"/>
      <c r="P331" s="211"/>
      <c r="Q331" s="213"/>
      <c r="R331" s="215"/>
      <c r="S331" s="215"/>
      <c r="T331" s="215"/>
      <c r="U331" s="215"/>
      <c r="V331" s="210"/>
      <c r="W331" s="213"/>
      <c r="X331" s="216"/>
      <c r="AK331" s="39" t="s">
        <v>113</v>
      </c>
    </row>
    <row r="332" spans="2:37" s="39" customFormat="1" ht="16.2">
      <c r="B332" s="195"/>
      <c r="C332" s="208"/>
      <c r="D332" s="192" t="str">
        <f t="shared" si="2"/>
        <v/>
      </c>
      <c r="E332" s="209"/>
      <c r="F332" s="210"/>
      <c r="G332" s="211"/>
      <c r="H332" s="212"/>
      <c r="I332" s="213"/>
      <c r="J332" s="213"/>
      <c r="K332" s="211"/>
      <c r="L332" s="211"/>
      <c r="M332" s="211"/>
      <c r="N332" s="211"/>
      <c r="O332" s="214"/>
      <c r="P332" s="211"/>
      <c r="Q332" s="213"/>
      <c r="R332" s="215"/>
      <c r="S332" s="215"/>
      <c r="T332" s="215"/>
      <c r="U332" s="215"/>
      <c r="V332" s="210"/>
      <c r="W332" s="213"/>
      <c r="X332" s="216"/>
      <c r="AK332" s="39" t="s">
        <v>113</v>
      </c>
    </row>
    <row r="333" spans="2:37" s="39" customFormat="1" ht="16.2">
      <c r="B333" s="195"/>
      <c r="C333" s="208"/>
      <c r="D333" s="192" t="str">
        <f t="shared" si="2"/>
        <v/>
      </c>
      <c r="E333" s="209"/>
      <c r="F333" s="210"/>
      <c r="G333" s="211"/>
      <c r="H333" s="212"/>
      <c r="I333" s="213"/>
      <c r="J333" s="213"/>
      <c r="K333" s="211"/>
      <c r="L333" s="211"/>
      <c r="M333" s="211"/>
      <c r="N333" s="211"/>
      <c r="O333" s="214"/>
      <c r="P333" s="211"/>
      <c r="Q333" s="213"/>
      <c r="R333" s="215"/>
      <c r="S333" s="215"/>
      <c r="T333" s="215"/>
      <c r="U333" s="215"/>
      <c r="V333" s="210"/>
      <c r="W333" s="213"/>
      <c r="X333" s="216"/>
      <c r="AK333" s="39" t="s">
        <v>113</v>
      </c>
    </row>
    <row r="334" spans="2:37" s="39" customFormat="1" ht="16.2">
      <c r="B334" s="195"/>
      <c r="C334" s="208"/>
      <c r="D334" s="192" t="str">
        <f t="shared" si="2"/>
        <v/>
      </c>
      <c r="E334" s="209"/>
      <c r="F334" s="210"/>
      <c r="G334" s="211"/>
      <c r="H334" s="212"/>
      <c r="I334" s="213"/>
      <c r="J334" s="213"/>
      <c r="K334" s="211"/>
      <c r="L334" s="211"/>
      <c r="M334" s="211"/>
      <c r="N334" s="211"/>
      <c r="O334" s="214"/>
      <c r="P334" s="211"/>
      <c r="Q334" s="213"/>
      <c r="R334" s="215"/>
      <c r="S334" s="215"/>
      <c r="T334" s="215"/>
      <c r="U334" s="215"/>
      <c r="V334" s="210"/>
      <c r="W334" s="213"/>
      <c r="X334" s="216"/>
      <c r="AK334" s="39" t="s">
        <v>113</v>
      </c>
    </row>
    <row r="335" spans="2:37" s="39" customFormat="1" ht="16.2">
      <c r="B335" s="195"/>
      <c r="C335" s="208"/>
      <c r="D335" s="192" t="str">
        <f t="shared" si="2"/>
        <v/>
      </c>
      <c r="E335" s="209"/>
      <c r="F335" s="210"/>
      <c r="G335" s="211"/>
      <c r="H335" s="212"/>
      <c r="I335" s="213"/>
      <c r="J335" s="213"/>
      <c r="K335" s="211"/>
      <c r="L335" s="211"/>
      <c r="M335" s="211"/>
      <c r="N335" s="211"/>
      <c r="O335" s="214"/>
      <c r="P335" s="211"/>
      <c r="Q335" s="213"/>
      <c r="R335" s="215"/>
      <c r="S335" s="215"/>
      <c r="T335" s="215"/>
      <c r="U335" s="215"/>
      <c r="V335" s="210"/>
      <c r="W335" s="213"/>
      <c r="X335" s="216"/>
      <c r="AK335" s="39" t="s">
        <v>113</v>
      </c>
    </row>
    <row r="336" spans="2:37" s="39" customFormat="1" ht="16.2">
      <c r="B336" s="195"/>
      <c r="C336" s="208"/>
      <c r="D336" s="192" t="str">
        <f t="shared" si="2"/>
        <v/>
      </c>
      <c r="E336" s="209"/>
      <c r="F336" s="210"/>
      <c r="G336" s="211"/>
      <c r="H336" s="212"/>
      <c r="I336" s="213"/>
      <c r="J336" s="213"/>
      <c r="K336" s="211"/>
      <c r="L336" s="211"/>
      <c r="M336" s="211"/>
      <c r="N336" s="211"/>
      <c r="O336" s="214"/>
      <c r="P336" s="211"/>
      <c r="Q336" s="213"/>
      <c r="R336" s="215"/>
      <c r="S336" s="215"/>
      <c r="T336" s="215"/>
      <c r="U336" s="215"/>
      <c r="V336" s="210"/>
      <c r="W336" s="213"/>
      <c r="X336" s="216"/>
      <c r="AK336" s="39" t="s">
        <v>113</v>
      </c>
    </row>
    <row r="337" spans="2:37" s="39" customFormat="1" ht="16.2">
      <c r="B337" s="195"/>
      <c r="C337" s="208"/>
      <c r="D337" s="192" t="str">
        <f t="shared" si="2"/>
        <v/>
      </c>
      <c r="E337" s="209"/>
      <c r="F337" s="210"/>
      <c r="G337" s="211"/>
      <c r="H337" s="212"/>
      <c r="I337" s="213"/>
      <c r="J337" s="213"/>
      <c r="K337" s="211"/>
      <c r="L337" s="211"/>
      <c r="M337" s="211"/>
      <c r="N337" s="211"/>
      <c r="O337" s="214"/>
      <c r="P337" s="211"/>
      <c r="Q337" s="213"/>
      <c r="R337" s="215"/>
      <c r="S337" s="215"/>
      <c r="T337" s="215"/>
      <c r="U337" s="215"/>
      <c r="V337" s="210"/>
      <c r="W337" s="213"/>
      <c r="X337" s="216"/>
      <c r="AK337" s="39" t="s">
        <v>113</v>
      </c>
    </row>
    <row r="338" spans="2:37" s="39" customFormat="1" ht="16.2">
      <c r="B338" s="195"/>
      <c r="C338" s="208"/>
      <c r="D338" s="192" t="str">
        <f t="shared" si="2"/>
        <v/>
      </c>
      <c r="E338" s="209"/>
      <c r="F338" s="210"/>
      <c r="G338" s="211"/>
      <c r="H338" s="212"/>
      <c r="I338" s="213"/>
      <c r="J338" s="213"/>
      <c r="K338" s="211"/>
      <c r="L338" s="211"/>
      <c r="M338" s="211"/>
      <c r="N338" s="211"/>
      <c r="O338" s="214"/>
      <c r="P338" s="211"/>
      <c r="Q338" s="213"/>
      <c r="R338" s="215"/>
      <c r="S338" s="215"/>
      <c r="T338" s="215"/>
      <c r="U338" s="215"/>
      <c r="V338" s="210"/>
      <c r="W338" s="213"/>
      <c r="X338" s="216"/>
      <c r="AK338" s="39" t="s">
        <v>113</v>
      </c>
    </row>
    <row r="339" spans="2:37" s="39" customFormat="1" ht="16.2">
      <c r="B339" s="195"/>
      <c r="C339" s="208"/>
      <c r="D339" s="192" t="str">
        <f t="shared" si="2"/>
        <v/>
      </c>
      <c r="E339" s="209"/>
      <c r="F339" s="210"/>
      <c r="G339" s="211"/>
      <c r="H339" s="212"/>
      <c r="I339" s="213"/>
      <c r="J339" s="213"/>
      <c r="K339" s="211"/>
      <c r="L339" s="211"/>
      <c r="M339" s="211"/>
      <c r="N339" s="211"/>
      <c r="O339" s="214"/>
      <c r="P339" s="211"/>
      <c r="Q339" s="213"/>
      <c r="R339" s="215"/>
      <c r="S339" s="215"/>
      <c r="T339" s="215"/>
      <c r="U339" s="215"/>
      <c r="V339" s="210"/>
      <c r="W339" s="213"/>
      <c r="X339" s="216"/>
      <c r="AK339" s="39" t="s">
        <v>113</v>
      </c>
    </row>
    <row r="340" spans="2:37" s="39" customFormat="1" ht="16.2">
      <c r="B340" s="195"/>
      <c r="C340" s="208"/>
      <c r="D340" s="192" t="str">
        <f t="shared" si="2"/>
        <v/>
      </c>
      <c r="E340" s="209"/>
      <c r="F340" s="210"/>
      <c r="G340" s="211"/>
      <c r="H340" s="212"/>
      <c r="I340" s="213"/>
      <c r="J340" s="213"/>
      <c r="K340" s="211"/>
      <c r="L340" s="211"/>
      <c r="M340" s="211"/>
      <c r="N340" s="211"/>
      <c r="O340" s="214"/>
      <c r="P340" s="211"/>
      <c r="Q340" s="213"/>
      <c r="R340" s="215"/>
      <c r="S340" s="215"/>
      <c r="T340" s="215"/>
      <c r="U340" s="215"/>
      <c r="V340" s="210"/>
      <c r="W340" s="213"/>
      <c r="X340" s="216"/>
      <c r="AK340" s="39" t="s">
        <v>113</v>
      </c>
    </row>
    <row r="341" spans="2:37" s="39" customFormat="1" ht="16.2">
      <c r="B341" s="195"/>
      <c r="C341" s="208"/>
      <c r="D341" s="192" t="str">
        <f t="shared" si="2"/>
        <v/>
      </c>
      <c r="E341" s="209"/>
      <c r="F341" s="210"/>
      <c r="G341" s="211"/>
      <c r="H341" s="212"/>
      <c r="I341" s="213"/>
      <c r="J341" s="213"/>
      <c r="K341" s="211"/>
      <c r="L341" s="211"/>
      <c r="M341" s="211"/>
      <c r="N341" s="211"/>
      <c r="O341" s="214"/>
      <c r="P341" s="211"/>
      <c r="Q341" s="213"/>
      <c r="R341" s="215"/>
      <c r="S341" s="215"/>
      <c r="T341" s="215"/>
      <c r="U341" s="215"/>
      <c r="V341" s="210"/>
      <c r="W341" s="213"/>
      <c r="X341" s="216"/>
      <c r="AK341" s="39" t="s">
        <v>113</v>
      </c>
    </row>
    <row r="342" spans="2:37" s="39" customFormat="1" ht="16.2">
      <c r="B342" s="195"/>
      <c r="C342" s="208"/>
      <c r="D342" s="192" t="str">
        <f t="shared" si="2"/>
        <v/>
      </c>
      <c r="E342" s="209"/>
      <c r="F342" s="210"/>
      <c r="G342" s="211"/>
      <c r="H342" s="212"/>
      <c r="I342" s="213"/>
      <c r="J342" s="213"/>
      <c r="K342" s="211"/>
      <c r="L342" s="211"/>
      <c r="M342" s="211"/>
      <c r="N342" s="211"/>
      <c r="O342" s="214"/>
      <c r="P342" s="211"/>
      <c r="Q342" s="213"/>
      <c r="R342" s="215"/>
      <c r="S342" s="215"/>
      <c r="T342" s="215"/>
      <c r="U342" s="215"/>
      <c r="V342" s="210"/>
      <c r="W342" s="213"/>
      <c r="X342" s="216"/>
      <c r="AK342" s="39" t="s">
        <v>113</v>
      </c>
    </row>
    <row r="343" spans="2:37" s="39" customFormat="1" ht="16.2">
      <c r="B343" s="195"/>
      <c r="C343" s="208"/>
      <c r="D343" s="192" t="str">
        <f t="shared" si="2"/>
        <v/>
      </c>
      <c r="E343" s="209"/>
      <c r="F343" s="210"/>
      <c r="G343" s="211"/>
      <c r="H343" s="212"/>
      <c r="I343" s="213"/>
      <c r="J343" s="213"/>
      <c r="K343" s="211"/>
      <c r="L343" s="211"/>
      <c r="M343" s="211"/>
      <c r="N343" s="211"/>
      <c r="O343" s="214"/>
      <c r="P343" s="211"/>
      <c r="Q343" s="213"/>
      <c r="R343" s="215"/>
      <c r="S343" s="215"/>
      <c r="T343" s="215"/>
      <c r="U343" s="215"/>
      <c r="V343" s="210"/>
      <c r="W343" s="213"/>
      <c r="X343" s="216"/>
      <c r="AK343" s="39" t="s">
        <v>113</v>
      </c>
    </row>
    <row r="344" spans="2:37" s="39" customFormat="1" ht="16.2">
      <c r="B344" s="195"/>
      <c r="C344" s="208"/>
      <c r="D344" s="192" t="str">
        <f t="shared" si="2"/>
        <v/>
      </c>
      <c r="E344" s="209"/>
      <c r="F344" s="210"/>
      <c r="G344" s="211"/>
      <c r="H344" s="212"/>
      <c r="I344" s="213"/>
      <c r="J344" s="213"/>
      <c r="K344" s="211"/>
      <c r="L344" s="211"/>
      <c r="M344" s="211"/>
      <c r="N344" s="211"/>
      <c r="O344" s="214"/>
      <c r="P344" s="211"/>
      <c r="Q344" s="213"/>
      <c r="R344" s="215"/>
      <c r="S344" s="215"/>
      <c r="T344" s="215"/>
      <c r="U344" s="215"/>
      <c r="V344" s="210"/>
      <c r="W344" s="213"/>
      <c r="X344" s="216"/>
      <c r="AK344" s="39" t="s">
        <v>113</v>
      </c>
    </row>
    <row r="345" spans="2:37" s="39" customFormat="1" ht="16.2">
      <c r="B345" s="195"/>
      <c r="C345" s="208"/>
      <c r="D345" s="192" t="str">
        <f t="shared" si="2"/>
        <v/>
      </c>
      <c r="E345" s="209"/>
      <c r="F345" s="210"/>
      <c r="G345" s="211"/>
      <c r="H345" s="212"/>
      <c r="I345" s="213"/>
      <c r="J345" s="213"/>
      <c r="K345" s="211"/>
      <c r="L345" s="211"/>
      <c r="M345" s="211"/>
      <c r="N345" s="211"/>
      <c r="O345" s="214"/>
      <c r="P345" s="211"/>
      <c r="Q345" s="213"/>
      <c r="R345" s="215"/>
      <c r="S345" s="215"/>
      <c r="T345" s="215"/>
      <c r="U345" s="215"/>
      <c r="V345" s="210"/>
      <c r="W345" s="213"/>
      <c r="X345" s="216"/>
      <c r="AK345" s="39" t="s">
        <v>113</v>
      </c>
    </row>
    <row r="346" spans="2:37" s="39" customFormat="1" ht="16.2">
      <c r="B346" s="195"/>
      <c r="C346" s="208"/>
      <c r="D346" s="192" t="str">
        <f t="shared" si="2"/>
        <v/>
      </c>
      <c r="E346" s="209"/>
      <c r="F346" s="210"/>
      <c r="G346" s="211"/>
      <c r="H346" s="212"/>
      <c r="I346" s="213"/>
      <c r="J346" s="213"/>
      <c r="K346" s="211"/>
      <c r="L346" s="211"/>
      <c r="M346" s="211"/>
      <c r="N346" s="211"/>
      <c r="O346" s="214"/>
      <c r="P346" s="211"/>
      <c r="Q346" s="213"/>
      <c r="R346" s="215"/>
      <c r="S346" s="215"/>
      <c r="T346" s="215"/>
      <c r="U346" s="215"/>
      <c r="V346" s="210"/>
      <c r="W346" s="213"/>
      <c r="X346" s="216"/>
      <c r="AK346" s="39" t="s">
        <v>113</v>
      </c>
    </row>
    <row r="347" spans="2:37" s="39" customFormat="1" ht="16.2">
      <c r="B347" s="195"/>
      <c r="C347" s="208"/>
      <c r="D347" s="192" t="str">
        <f t="shared" si="1"/>
        <v/>
      </c>
      <c r="E347" s="209"/>
      <c r="F347" s="210"/>
      <c r="G347" s="211"/>
      <c r="H347" s="212"/>
      <c r="I347" s="213"/>
      <c r="J347" s="213"/>
      <c r="K347" s="211"/>
      <c r="L347" s="211"/>
      <c r="M347" s="211"/>
      <c r="N347" s="211"/>
      <c r="O347" s="214"/>
      <c r="P347" s="211"/>
      <c r="Q347" s="213"/>
      <c r="R347" s="215"/>
      <c r="S347" s="215"/>
      <c r="T347" s="215"/>
      <c r="U347" s="215"/>
      <c r="V347" s="210"/>
      <c r="W347" s="213"/>
      <c r="X347" s="216"/>
      <c r="AK347" s="39" t="s">
        <v>113</v>
      </c>
    </row>
    <row r="348" spans="2:37" s="39" customFormat="1" ht="16.2">
      <c r="B348" s="196"/>
      <c r="C348" s="217"/>
      <c r="D348" s="198" t="str">
        <f t="shared" si="1"/>
        <v/>
      </c>
      <c r="E348" s="218"/>
      <c r="F348" s="219"/>
      <c r="G348" s="220"/>
      <c r="H348" s="221"/>
      <c r="I348" s="222"/>
      <c r="J348" s="222"/>
      <c r="K348" s="220"/>
      <c r="L348" s="220"/>
      <c r="M348" s="220"/>
      <c r="N348" s="220"/>
      <c r="O348" s="223"/>
      <c r="P348" s="220"/>
      <c r="Q348" s="222"/>
      <c r="R348" s="224"/>
      <c r="S348" s="224"/>
      <c r="T348" s="224"/>
      <c r="U348" s="224"/>
      <c r="V348" s="219"/>
      <c r="W348" s="222"/>
      <c r="X348" s="225"/>
      <c r="AK348" s="39" t="s">
        <v>113</v>
      </c>
    </row>
    <row r="349" spans="2:37" s="39" customFormat="1" ht="16.2">
      <c r="B349" s="39" t="s">
        <v>113</v>
      </c>
      <c r="C349" s="39" t="s">
        <v>113</v>
      </c>
      <c r="D349" s="39" t="s">
        <v>113</v>
      </c>
      <c r="E349" s="39" t="s">
        <v>113</v>
      </c>
      <c r="F349" s="39" t="s">
        <v>113</v>
      </c>
      <c r="G349" s="39" t="s">
        <v>113</v>
      </c>
      <c r="I349" s="39" t="s">
        <v>113</v>
      </c>
      <c r="J349" s="39" t="s">
        <v>113</v>
      </c>
      <c r="K349" s="39" t="s">
        <v>113</v>
      </c>
      <c r="L349" s="39" t="s">
        <v>113</v>
      </c>
      <c r="M349" s="39" t="s">
        <v>113</v>
      </c>
      <c r="N349" s="39" t="s">
        <v>113</v>
      </c>
      <c r="O349" s="39" t="s">
        <v>113</v>
      </c>
      <c r="P349" s="39" t="s">
        <v>113</v>
      </c>
      <c r="Q349" s="39" t="s">
        <v>113</v>
      </c>
      <c r="R349" s="39" t="s">
        <v>113</v>
      </c>
      <c r="S349" s="39" t="s">
        <v>113</v>
      </c>
      <c r="T349" s="39" t="s">
        <v>113</v>
      </c>
      <c r="U349" s="39" t="s">
        <v>113</v>
      </c>
      <c r="V349" s="39" t="s">
        <v>113</v>
      </c>
      <c r="W349" s="39" t="s">
        <v>113</v>
      </c>
      <c r="X349" s="39" t="s">
        <v>113</v>
      </c>
      <c r="Y349" s="39" t="s">
        <v>287</v>
      </c>
      <c r="Z349" s="39" t="s">
        <v>287</v>
      </c>
      <c r="AA349" s="39" t="s">
        <v>287</v>
      </c>
      <c r="AB349" s="39" t="s">
        <v>287</v>
      </c>
      <c r="AC349" s="39" t="s">
        <v>287</v>
      </c>
      <c r="AD349" s="39" t="s">
        <v>287</v>
      </c>
      <c r="AE349" s="39" t="s">
        <v>287</v>
      </c>
      <c r="AF349" s="39" t="s">
        <v>287</v>
      </c>
      <c r="AG349" s="39" t="s">
        <v>287</v>
      </c>
      <c r="AH349" s="39" t="s">
        <v>287</v>
      </c>
      <c r="AI349" s="39" t="s">
        <v>287</v>
      </c>
      <c r="AJ349" s="39" t="s">
        <v>287</v>
      </c>
      <c r="AK349" s="39" t="s">
        <v>113</v>
      </c>
    </row>
    <row r="350" spans="2:37" s="39" customFormat="1" ht="16.2"/>
  </sheetData>
  <sheetProtection algorithmName="SHA-1" hashValue="Yy3LVLy4J3mDO3Z51KlTP8fTT64=" saltValue="NVYdSatZBOs1+NI3wBeMdQ==" spinCount="100000" sheet="1" insertRows="0"/>
  <phoneticPr fontId="3"/>
  <dataValidations count="20">
    <dataValidation type="list" allowBlank="1" showInputMessage="1" showErrorMessage="1" sqref="M13:P348">
      <formula1>"有,無"</formula1>
    </dataValidation>
    <dataValidation type="list" allowBlank="1" showInputMessage="1" sqref="K13">
      <formula1>"交差点,交差点付近,単路,単路(トンネル),単路(橋),踏切,ロータリー,その他"</formula1>
    </dataValidation>
    <dataValidation type="list" allowBlank="1" showInputMessage="1" showErrorMessage="1" sqref="J13:J348">
      <formula1>"乾燥, 湿潤, 凍結, 積雪"</formula1>
    </dataValidation>
    <dataValidation type="list" allowBlank="1" showInputMessage="1" showErrorMessage="1" sqref="I13:I348">
      <formula1>"良好, 逆光, 夕日, 西日, 夜"</formula1>
    </dataValidation>
    <dataValidation type="list" allowBlank="1" showInputMessage="1" showErrorMessage="1" sqref="F13:F348">
      <formula1>"晴れ, 曇り, 降雨, 降雪, 堆雪, キリ"</formula1>
    </dataValidation>
    <dataValidation type="list" allowBlank="1" showErrorMessage="1" sqref="U14:U348">
      <formula1>"右折,左折,直進,合流,停止,出発,横断"</formula1>
    </dataValidation>
    <dataValidation type="list" allowBlank="1" showInputMessage="1" showErrorMessage="1" sqref="S83:S348 S13:S81">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348">
      <formula1>0</formula1>
    </dataValidation>
    <dataValidation type="list" allowBlank="1" showInputMessage="1" showErrorMessage="1" sqref="K14:K348">
      <formula1>"交差点,交差点付近,単路,単路(トンネル),単路(橋),踏切,ロータリー,その他"</formula1>
    </dataValidation>
    <dataValidation type="decimal" operator="greaterThanOrEqual" allowBlank="1" showInputMessage="1" showErrorMessage="1" sqref="H13:H348">
      <formula1>0</formula1>
    </dataValidation>
    <dataValidation type="list" allowBlank="1" showInputMessage="1" showErrorMessage="1" sqref="G13:G348">
      <formula1>"L4想定区間内,L4想定区間外,実証走行ルート外"</formula1>
    </dataValidation>
    <dataValidation allowBlank="1" showInputMessage="1" sqref="V13:V348"/>
    <dataValidation type="time" operator="greaterThanOrEqual" allowBlank="1" showInputMessage="1" showErrorMessage="1" sqref="E13:E348">
      <formula1>0</formula1>
    </dataValidation>
    <dataValidation type="date" operator="greaterThanOrEqual" allowBlank="1" showInputMessage="1" showErrorMessage="1" sqref="C13:C348">
      <formula1>44927</formula1>
    </dataValidation>
    <dataValidation type="list" allowBlank="1" showInputMessage="1" sqref="U13">
      <formula1>"右折,左折,直進,合流,停止,出発,横断"</formula1>
    </dataValidation>
    <dataValidation type="list" allowBlank="1" showInputMessage="1" showErrorMessage="1" sqref="S82">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348">
      <formula1>"小型車,大型車,自転車,バイク,歩行者"</formula1>
    </dataValidation>
    <dataValidation type="list" allowBlank="1" showInputMessage="1" showErrorMessage="1" sqref="R13:R348">
      <formula1>"ブレーキ操作,アクセル操作,ステアリング操作,非常停止ボタン操作"</formula1>
    </dataValidation>
    <dataValidation type="list" allowBlank="1" showInputMessage="1" showErrorMessage="1" sqref="Q13:Q348">
      <formula1>"左折,直進,右折,合流,停止,出発,その他"</formula1>
    </dataValidation>
    <dataValidation type="list" allowBlank="1" showInputMessage="1" showErrorMessage="1" sqref="L13:L348">
      <formula1>"右カーブ,左カーブ,直線, 坂道,その他"</formula1>
    </dataValidation>
  </dataValidations>
  <hyperlinks>
    <hyperlink ref="R8" location="'手動介入 記入内容補足'!A1" display="※選択肢の記入例はこちら"/>
    <hyperlink ref="S8" location="'手動介入 記入内容補足'!A1" display="※選択肢の記入例はこちら"/>
    <hyperlink ref="B7" location="'手動介入 昨年度事例'!A1" display="※昨年度事例はこちら"/>
  </hyperlinks>
  <pageMargins left="0.7" right="0.7" top="0.75" bottom="0.75" header="0.3" footer="0.3"/>
  <pageSetup paperSize="9" scale="1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4" tint="0.79998168889431442"/>
    <pageSetUpPr fitToPage="1"/>
  </sheetPr>
  <dimension ref="B1:AG108"/>
  <sheetViews>
    <sheetView showGridLines="0" zoomScaleNormal="100" workbookViewId="0">
      <pane ySplit="11" topLeftCell="A12" activePane="bottomLeft" state="frozen"/>
      <selection pane="bottomLeft"/>
    </sheetView>
  </sheetViews>
  <sheetFormatPr defaultColWidth="8" defaultRowHeight="16.2"/>
  <cols>
    <col min="1" max="1" width="3.69921875" style="39" customWidth="1"/>
    <col min="2" max="2" width="9.19921875" style="8" bestFit="1" customWidth="1"/>
    <col min="3" max="6" width="11.3984375" style="39" customWidth="1"/>
    <col min="7" max="7" width="15.296875" style="39" customWidth="1"/>
    <col min="8" max="8" width="11.3984375" style="39" customWidth="1"/>
    <col min="9" max="9" width="24.69921875" style="39" customWidth="1"/>
    <col min="10" max="10" width="40.69921875" style="39" customWidth="1"/>
    <col min="11" max="12" width="22.3984375" style="39" customWidth="1"/>
    <col min="13" max="19" width="20.09765625" style="39" customWidth="1"/>
    <col min="20" max="20" width="2.3984375" style="39" customWidth="1"/>
    <col min="21" max="21" width="2.3984375" style="54" customWidth="1"/>
    <col min="22" max="16384" width="8" style="39"/>
  </cols>
  <sheetData>
    <row r="1" spans="2:33" s="3" customFormat="1">
      <c r="S1" s="30"/>
    </row>
    <row r="2" spans="2:33" s="3" customFormat="1" hidden="1">
      <c r="B2" s="289" t="s">
        <v>372</v>
      </c>
      <c r="C2" s="289" t="s">
        <v>373</v>
      </c>
      <c r="D2" s="289" t="s">
        <v>374</v>
      </c>
      <c r="S2" s="30"/>
    </row>
    <row r="3" spans="2:33" s="3" customFormat="1" hidden="1">
      <c r="B3" s="289" t="str">
        <f>実証データ一覧!I4&amp;""</f>
        <v>016331</v>
      </c>
      <c r="C3" s="290" t="str">
        <f>実証データ一覧!J4&amp;""</f>
        <v>北海道</v>
      </c>
      <c r="D3" s="290" t="str">
        <f>実証データ一覧!K4&amp;""</f>
        <v>上士幌町</v>
      </c>
      <c r="E3" s="288"/>
      <c r="S3" s="30"/>
    </row>
    <row r="4" spans="2:33" ht="16.2" hidden="1" customHeight="1"/>
    <row r="5" spans="2:33">
      <c r="B5" s="53" t="s">
        <v>90</v>
      </c>
      <c r="D5" s="53"/>
    </row>
    <row r="6" spans="2:33">
      <c r="B6" s="39" t="s">
        <v>157</v>
      </c>
      <c r="D6" s="53"/>
    </row>
    <row r="7" spans="2:33">
      <c r="B7" s="39" t="s">
        <v>158</v>
      </c>
      <c r="D7" s="53"/>
      <c r="G7" s="107"/>
    </row>
    <row r="8" spans="2:33" ht="97.2">
      <c r="B8" s="172"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4.95" customHeight="1"/>
    <row r="10" spans="2:33" ht="18" customHeight="1">
      <c r="B10" s="82" t="s">
        <v>7</v>
      </c>
      <c r="C10" s="148">
        <v>60</v>
      </c>
      <c r="D10" s="148" t="s">
        <v>119</v>
      </c>
      <c r="E10" s="148">
        <v>61</v>
      </c>
      <c r="F10" s="274">
        <v>62</v>
      </c>
      <c r="G10" s="148">
        <v>63</v>
      </c>
      <c r="H10" s="148">
        <v>64</v>
      </c>
      <c r="I10" s="148">
        <v>65</v>
      </c>
      <c r="J10" s="148">
        <v>66</v>
      </c>
      <c r="K10" s="148">
        <v>67</v>
      </c>
      <c r="L10" s="274">
        <v>68</v>
      </c>
      <c r="M10" s="148">
        <v>69</v>
      </c>
      <c r="N10" s="148">
        <v>70</v>
      </c>
      <c r="O10" s="148">
        <v>71</v>
      </c>
      <c r="P10" s="274">
        <v>72</v>
      </c>
      <c r="Q10" s="148">
        <v>73</v>
      </c>
      <c r="R10" s="148">
        <v>74</v>
      </c>
      <c r="S10" s="157">
        <v>75</v>
      </c>
      <c r="V10" s="83" t="s">
        <v>163</v>
      </c>
      <c r="W10" s="84"/>
      <c r="X10" s="84"/>
      <c r="Y10" s="84"/>
      <c r="Z10" s="84"/>
      <c r="AA10" s="84"/>
      <c r="AB10" s="84"/>
      <c r="AC10" s="84"/>
      <c r="AD10" s="84"/>
      <c r="AE10" s="84"/>
      <c r="AF10" s="85"/>
      <c r="AG10" s="39" t="s">
        <v>113</v>
      </c>
    </row>
    <row r="11" spans="2:33" ht="32.4">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50" t="s">
        <v>304</v>
      </c>
      <c r="U11" s="87"/>
      <c r="V11" s="88"/>
      <c r="W11" s="89"/>
      <c r="X11" s="89"/>
      <c r="Y11" s="89"/>
      <c r="Z11" s="89"/>
      <c r="AA11" s="89"/>
      <c r="AB11" s="89"/>
      <c r="AC11" s="89"/>
      <c r="AD11" s="89"/>
      <c r="AE11" s="89"/>
      <c r="AF11" s="90"/>
      <c r="AG11" s="39" t="s">
        <v>113</v>
      </c>
    </row>
    <row r="12" spans="2:33" ht="32.4">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6" t="s">
        <v>128</v>
      </c>
      <c r="C13" s="227"/>
      <c r="D13" s="228" t="str">
        <f t="shared" si="0"/>
        <v/>
      </c>
      <c r="E13" s="229"/>
      <c r="F13" s="210"/>
      <c r="G13" s="211"/>
      <c r="H13" s="230"/>
      <c r="I13" s="230"/>
      <c r="J13" s="231"/>
      <c r="K13" s="213"/>
      <c r="L13" s="213"/>
      <c r="M13" s="230"/>
      <c r="N13" s="230"/>
      <c r="O13" s="230"/>
      <c r="P13" s="232"/>
      <c r="Q13" s="211"/>
      <c r="R13" s="211"/>
      <c r="S13" s="233"/>
      <c r="V13" s="88" t="s">
        <v>168</v>
      </c>
      <c r="W13" s="89"/>
      <c r="X13" s="89"/>
      <c r="Y13" s="89"/>
      <c r="Z13" s="89"/>
      <c r="AA13" s="89"/>
      <c r="AB13" s="89"/>
      <c r="AC13" s="89"/>
      <c r="AD13" s="89"/>
      <c r="AE13" s="89"/>
      <c r="AF13" s="90"/>
      <c r="AG13" s="39" t="s">
        <v>113</v>
      </c>
    </row>
    <row r="14" spans="2:33">
      <c r="B14" s="234"/>
      <c r="C14" s="227"/>
      <c r="D14" s="228" t="str">
        <f t="shared" si="0"/>
        <v/>
      </c>
      <c r="E14" s="229"/>
      <c r="F14" s="210"/>
      <c r="G14" s="211"/>
      <c r="H14" s="230"/>
      <c r="I14" s="230"/>
      <c r="J14" s="231"/>
      <c r="K14" s="213"/>
      <c r="L14" s="213"/>
      <c r="M14" s="230"/>
      <c r="N14" s="230"/>
      <c r="O14" s="230"/>
      <c r="P14" s="232"/>
      <c r="Q14" s="211"/>
      <c r="R14" s="211"/>
      <c r="S14" s="233"/>
      <c r="V14" s="88" t="s">
        <v>169</v>
      </c>
      <c r="W14" s="89"/>
      <c r="X14" s="89"/>
      <c r="Y14" s="89"/>
      <c r="Z14" s="89"/>
      <c r="AA14" s="89"/>
      <c r="AB14" s="89"/>
      <c r="AC14" s="89"/>
      <c r="AD14" s="89"/>
      <c r="AE14" s="89"/>
      <c r="AF14" s="90"/>
      <c r="AG14" s="39" t="s">
        <v>113</v>
      </c>
    </row>
    <row r="15" spans="2:33">
      <c r="B15" s="234"/>
      <c r="C15" s="227"/>
      <c r="D15" s="228" t="str">
        <f t="shared" si="0"/>
        <v/>
      </c>
      <c r="E15" s="229"/>
      <c r="F15" s="210"/>
      <c r="G15" s="211"/>
      <c r="H15" s="230"/>
      <c r="I15" s="230"/>
      <c r="J15" s="231"/>
      <c r="K15" s="213"/>
      <c r="L15" s="213"/>
      <c r="M15" s="230"/>
      <c r="N15" s="230"/>
      <c r="O15" s="230"/>
      <c r="P15" s="232"/>
      <c r="Q15" s="211"/>
      <c r="R15" s="211"/>
      <c r="S15" s="233"/>
      <c r="V15" s="88" t="s">
        <v>170</v>
      </c>
      <c r="W15" s="89"/>
      <c r="X15" s="89"/>
      <c r="Y15" s="89"/>
      <c r="Z15" s="89"/>
      <c r="AA15" s="89"/>
      <c r="AB15" s="89"/>
      <c r="AC15" s="89"/>
      <c r="AD15" s="89"/>
      <c r="AE15" s="89"/>
      <c r="AF15" s="90"/>
      <c r="AG15" s="39" t="s">
        <v>113</v>
      </c>
    </row>
    <row r="16" spans="2:33">
      <c r="B16" s="234"/>
      <c r="C16" s="227"/>
      <c r="D16" s="228" t="str">
        <f t="shared" si="0"/>
        <v/>
      </c>
      <c r="E16" s="229"/>
      <c r="F16" s="210"/>
      <c r="G16" s="211"/>
      <c r="H16" s="230"/>
      <c r="I16" s="230"/>
      <c r="J16" s="231"/>
      <c r="K16" s="213"/>
      <c r="L16" s="213"/>
      <c r="M16" s="230"/>
      <c r="N16" s="230"/>
      <c r="O16" s="230"/>
      <c r="P16" s="232"/>
      <c r="Q16" s="211"/>
      <c r="R16" s="211"/>
      <c r="S16" s="233"/>
      <c r="V16" s="88"/>
      <c r="W16" s="89"/>
      <c r="X16" s="89"/>
      <c r="Y16" s="89"/>
      <c r="Z16" s="89"/>
      <c r="AA16" s="89"/>
      <c r="AB16" s="89"/>
      <c r="AC16" s="89"/>
      <c r="AD16" s="89"/>
      <c r="AE16" s="89"/>
      <c r="AF16" s="90"/>
      <c r="AG16" s="39" t="s">
        <v>113</v>
      </c>
    </row>
    <row r="17" spans="2:33">
      <c r="B17" s="234"/>
      <c r="C17" s="227"/>
      <c r="D17" s="228" t="str">
        <f t="shared" si="0"/>
        <v/>
      </c>
      <c r="E17" s="229"/>
      <c r="F17" s="210"/>
      <c r="G17" s="211"/>
      <c r="H17" s="230"/>
      <c r="I17" s="230"/>
      <c r="J17" s="231"/>
      <c r="K17" s="213"/>
      <c r="L17" s="213"/>
      <c r="M17" s="230"/>
      <c r="N17" s="230"/>
      <c r="O17" s="230"/>
      <c r="P17" s="232"/>
      <c r="Q17" s="211"/>
      <c r="R17" s="211"/>
      <c r="S17" s="233"/>
      <c r="V17" s="88"/>
      <c r="W17" s="89"/>
      <c r="X17" s="89"/>
      <c r="Y17" s="89"/>
      <c r="Z17" s="89"/>
      <c r="AA17" s="89"/>
      <c r="AB17" s="89"/>
      <c r="AC17" s="89"/>
      <c r="AD17" s="89"/>
      <c r="AE17" s="89"/>
      <c r="AF17" s="90"/>
      <c r="AG17" s="39" t="s">
        <v>113</v>
      </c>
    </row>
    <row r="18" spans="2:33">
      <c r="B18" s="234"/>
      <c r="C18" s="227"/>
      <c r="D18" s="228" t="str">
        <f t="shared" si="0"/>
        <v/>
      </c>
      <c r="E18" s="229"/>
      <c r="F18" s="210"/>
      <c r="G18" s="211"/>
      <c r="H18" s="230"/>
      <c r="I18" s="230"/>
      <c r="J18" s="231"/>
      <c r="K18" s="213"/>
      <c r="L18" s="213"/>
      <c r="M18" s="230"/>
      <c r="N18" s="230"/>
      <c r="O18" s="230"/>
      <c r="P18" s="232"/>
      <c r="Q18" s="211"/>
      <c r="R18" s="211"/>
      <c r="S18" s="233"/>
      <c r="V18" s="88"/>
      <c r="W18" s="89"/>
      <c r="X18" s="89"/>
      <c r="Y18" s="89"/>
      <c r="Z18" s="89"/>
      <c r="AA18" s="89"/>
      <c r="AB18" s="89"/>
      <c r="AC18" s="89"/>
      <c r="AD18" s="89"/>
      <c r="AE18" s="89"/>
      <c r="AF18" s="90"/>
      <c r="AG18" s="39" t="s">
        <v>113</v>
      </c>
    </row>
    <row r="19" spans="2:33">
      <c r="B19" s="234"/>
      <c r="C19" s="227"/>
      <c r="D19" s="228" t="str">
        <f t="shared" si="0"/>
        <v/>
      </c>
      <c r="E19" s="229"/>
      <c r="F19" s="210"/>
      <c r="G19" s="211"/>
      <c r="H19" s="230"/>
      <c r="I19" s="230"/>
      <c r="J19" s="231"/>
      <c r="K19" s="213"/>
      <c r="L19" s="213"/>
      <c r="M19" s="230"/>
      <c r="N19" s="230"/>
      <c r="O19" s="230"/>
      <c r="P19" s="232"/>
      <c r="Q19" s="211"/>
      <c r="R19" s="211"/>
      <c r="S19" s="233"/>
      <c r="V19" s="88"/>
      <c r="W19" s="89"/>
      <c r="X19" s="89"/>
      <c r="Y19" s="89"/>
      <c r="Z19" s="89"/>
      <c r="AA19" s="89"/>
      <c r="AB19" s="89"/>
      <c r="AC19" s="89"/>
      <c r="AD19" s="89"/>
      <c r="AE19" s="89"/>
      <c r="AF19" s="90"/>
      <c r="AG19" s="39" t="s">
        <v>113</v>
      </c>
    </row>
    <row r="20" spans="2:33">
      <c r="B20" s="234"/>
      <c r="C20" s="227"/>
      <c r="D20" s="228" t="str">
        <f t="shared" si="0"/>
        <v/>
      </c>
      <c r="E20" s="229"/>
      <c r="F20" s="210"/>
      <c r="G20" s="211"/>
      <c r="H20" s="230"/>
      <c r="I20" s="230"/>
      <c r="J20" s="231"/>
      <c r="K20" s="213"/>
      <c r="L20" s="213"/>
      <c r="M20" s="230"/>
      <c r="N20" s="230"/>
      <c r="O20" s="230"/>
      <c r="P20" s="232"/>
      <c r="Q20" s="211"/>
      <c r="R20" s="211"/>
      <c r="S20" s="233"/>
      <c r="V20" s="88"/>
      <c r="W20" s="89"/>
      <c r="X20" s="89"/>
      <c r="Y20" s="89"/>
      <c r="Z20" s="89"/>
      <c r="AA20" s="89"/>
      <c r="AB20" s="89"/>
      <c r="AC20" s="89"/>
      <c r="AD20" s="89"/>
      <c r="AE20" s="89"/>
      <c r="AF20" s="90"/>
      <c r="AG20" s="39" t="s">
        <v>113</v>
      </c>
    </row>
    <row r="21" spans="2:33">
      <c r="B21" s="234"/>
      <c r="C21" s="227"/>
      <c r="D21" s="228" t="str">
        <f t="shared" si="0"/>
        <v/>
      </c>
      <c r="E21" s="229"/>
      <c r="F21" s="210"/>
      <c r="G21" s="211"/>
      <c r="H21" s="230"/>
      <c r="I21" s="230"/>
      <c r="J21" s="231"/>
      <c r="K21" s="213"/>
      <c r="L21" s="213"/>
      <c r="M21" s="230"/>
      <c r="N21" s="230"/>
      <c r="O21" s="230"/>
      <c r="P21" s="232"/>
      <c r="Q21" s="211"/>
      <c r="R21" s="211"/>
      <c r="S21" s="233"/>
      <c r="V21" s="88"/>
      <c r="W21" s="89"/>
      <c r="X21" s="89"/>
      <c r="Y21" s="89"/>
      <c r="Z21" s="89"/>
      <c r="AA21" s="89"/>
      <c r="AB21" s="89"/>
      <c r="AC21" s="89"/>
      <c r="AD21" s="89"/>
      <c r="AE21" s="89"/>
      <c r="AF21" s="90"/>
      <c r="AG21" s="39" t="s">
        <v>113</v>
      </c>
    </row>
    <row r="22" spans="2:33">
      <c r="B22" s="234"/>
      <c r="C22" s="227"/>
      <c r="D22" s="228" t="str">
        <f t="shared" si="0"/>
        <v/>
      </c>
      <c r="E22" s="229"/>
      <c r="F22" s="210"/>
      <c r="G22" s="211"/>
      <c r="H22" s="230"/>
      <c r="I22" s="230"/>
      <c r="J22" s="231"/>
      <c r="K22" s="213"/>
      <c r="L22" s="213"/>
      <c r="M22" s="230"/>
      <c r="N22" s="230"/>
      <c r="O22" s="230"/>
      <c r="P22" s="232"/>
      <c r="Q22" s="211"/>
      <c r="R22" s="211"/>
      <c r="S22" s="233"/>
      <c r="V22" s="88"/>
      <c r="W22" s="89"/>
      <c r="X22" s="89"/>
      <c r="Y22" s="89"/>
      <c r="Z22" s="89"/>
      <c r="AA22" s="89"/>
      <c r="AB22" s="89"/>
      <c r="AC22" s="89"/>
      <c r="AD22" s="89"/>
      <c r="AE22" s="89"/>
      <c r="AF22" s="90"/>
      <c r="AG22" s="39" t="s">
        <v>113</v>
      </c>
    </row>
    <row r="23" spans="2:33">
      <c r="B23" s="234"/>
      <c r="C23" s="227"/>
      <c r="D23" s="228" t="str">
        <f t="shared" si="0"/>
        <v/>
      </c>
      <c r="E23" s="229"/>
      <c r="F23" s="210"/>
      <c r="G23" s="211"/>
      <c r="H23" s="230"/>
      <c r="I23" s="230"/>
      <c r="J23" s="231"/>
      <c r="K23" s="213"/>
      <c r="L23" s="213"/>
      <c r="M23" s="230"/>
      <c r="N23" s="230"/>
      <c r="O23" s="230"/>
      <c r="P23" s="232"/>
      <c r="Q23" s="211"/>
      <c r="R23" s="211"/>
      <c r="S23" s="233"/>
      <c r="V23" s="88"/>
      <c r="W23" s="89"/>
      <c r="X23" s="89"/>
      <c r="Y23" s="89"/>
      <c r="Z23" s="89"/>
      <c r="AA23" s="89"/>
      <c r="AB23" s="89"/>
      <c r="AC23" s="89"/>
      <c r="AD23" s="89"/>
      <c r="AE23" s="89"/>
      <c r="AF23" s="90"/>
      <c r="AG23" s="39" t="s">
        <v>113</v>
      </c>
    </row>
    <row r="24" spans="2:33">
      <c r="B24" s="234"/>
      <c r="C24" s="227"/>
      <c r="D24" s="228" t="str">
        <f t="shared" si="0"/>
        <v/>
      </c>
      <c r="E24" s="229"/>
      <c r="F24" s="210"/>
      <c r="G24" s="211"/>
      <c r="H24" s="230"/>
      <c r="I24" s="230"/>
      <c r="J24" s="231"/>
      <c r="K24" s="213"/>
      <c r="L24" s="213"/>
      <c r="M24" s="230"/>
      <c r="N24" s="230"/>
      <c r="O24" s="230"/>
      <c r="P24" s="232"/>
      <c r="Q24" s="211"/>
      <c r="R24" s="211"/>
      <c r="S24" s="233"/>
      <c r="V24" s="88"/>
      <c r="W24" s="89"/>
      <c r="X24" s="89"/>
      <c r="Y24" s="89"/>
      <c r="Z24" s="89"/>
      <c r="AA24" s="89"/>
      <c r="AB24" s="89"/>
      <c r="AC24" s="89"/>
      <c r="AD24" s="89"/>
      <c r="AE24" s="89"/>
      <c r="AF24" s="90"/>
      <c r="AG24" s="39" t="s">
        <v>113</v>
      </c>
    </row>
    <row r="25" spans="2:33">
      <c r="B25" s="234"/>
      <c r="C25" s="227"/>
      <c r="D25" s="228" t="str">
        <f t="shared" si="0"/>
        <v/>
      </c>
      <c r="E25" s="229"/>
      <c r="F25" s="210"/>
      <c r="G25" s="211"/>
      <c r="H25" s="230"/>
      <c r="I25" s="230"/>
      <c r="J25" s="231"/>
      <c r="K25" s="213"/>
      <c r="L25" s="213"/>
      <c r="M25" s="230"/>
      <c r="N25" s="230"/>
      <c r="O25" s="230"/>
      <c r="P25" s="232"/>
      <c r="Q25" s="211"/>
      <c r="R25" s="211"/>
      <c r="S25" s="233"/>
      <c r="V25" s="88"/>
      <c r="W25" s="89"/>
      <c r="X25" s="89"/>
      <c r="Y25" s="89"/>
      <c r="Z25" s="89"/>
      <c r="AA25" s="89"/>
      <c r="AB25" s="89"/>
      <c r="AC25" s="89"/>
      <c r="AD25" s="89"/>
      <c r="AE25" s="89"/>
      <c r="AF25" s="90"/>
      <c r="AG25" s="39" t="s">
        <v>113</v>
      </c>
    </row>
    <row r="26" spans="2:33">
      <c r="B26" s="234"/>
      <c r="C26" s="227"/>
      <c r="D26" s="228" t="str">
        <f t="shared" si="0"/>
        <v/>
      </c>
      <c r="E26" s="229"/>
      <c r="F26" s="210"/>
      <c r="G26" s="211"/>
      <c r="H26" s="230"/>
      <c r="I26" s="230"/>
      <c r="J26" s="231"/>
      <c r="K26" s="213"/>
      <c r="L26" s="213"/>
      <c r="M26" s="230"/>
      <c r="N26" s="230"/>
      <c r="O26" s="230"/>
      <c r="P26" s="232"/>
      <c r="Q26" s="211"/>
      <c r="R26" s="211"/>
      <c r="S26" s="233"/>
      <c r="V26" s="88"/>
      <c r="W26" s="89"/>
      <c r="X26" s="89"/>
      <c r="Y26" s="89"/>
      <c r="Z26" s="89"/>
      <c r="AA26" s="89"/>
      <c r="AB26" s="89"/>
      <c r="AC26" s="89"/>
      <c r="AD26" s="89"/>
      <c r="AE26" s="89"/>
      <c r="AF26" s="90"/>
      <c r="AG26" s="39" t="s">
        <v>113</v>
      </c>
    </row>
    <row r="27" spans="2:33">
      <c r="B27" s="234"/>
      <c r="C27" s="227"/>
      <c r="D27" s="228" t="str">
        <f t="shared" si="0"/>
        <v/>
      </c>
      <c r="E27" s="229"/>
      <c r="F27" s="210"/>
      <c r="G27" s="211"/>
      <c r="H27" s="230"/>
      <c r="I27" s="230"/>
      <c r="J27" s="231"/>
      <c r="K27" s="213"/>
      <c r="L27" s="213"/>
      <c r="M27" s="230"/>
      <c r="N27" s="230"/>
      <c r="O27" s="230"/>
      <c r="P27" s="232"/>
      <c r="Q27" s="211"/>
      <c r="R27" s="211"/>
      <c r="S27" s="233"/>
      <c r="V27" s="88"/>
      <c r="W27" s="89"/>
      <c r="X27" s="89"/>
      <c r="Y27" s="89"/>
      <c r="Z27" s="89"/>
      <c r="AA27" s="89"/>
      <c r="AB27" s="89"/>
      <c r="AC27" s="89"/>
      <c r="AD27" s="89"/>
      <c r="AE27" s="89"/>
      <c r="AF27" s="90"/>
      <c r="AG27" s="39" t="s">
        <v>113</v>
      </c>
    </row>
    <row r="28" spans="2:33">
      <c r="B28" s="234"/>
      <c r="C28" s="227"/>
      <c r="D28" s="228" t="str">
        <f t="shared" si="0"/>
        <v/>
      </c>
      <c r="E28" s="229"/>
      <c r="F28" s="210"/>
      <c r="G28" s="211"/>
      <c r="H28" s="230"/>
      <c r="I28" s="230"/>
      <c r="J28" s="231"/>
      <c r="K28" s="213"/>
      <c r="L28" s="213"/>
      <c r="M28" s="230"/>
      <c r="N28" s="230"/>
      <c r="O28" s="230"/>
      <c r="P28" s="232"/>
      <c r="Q28" s="211"/>
      <c r="R28" s="211"/>
      <c r="S28" s="233"/>
      <c r="V28" s="88"/>
      <c r="W28" s="89"/>
      <c r="X28" s="89"/>
      <c r="Y28" s="89"/>
      <c r="Z28" s="89"/>
      <c r="AA28" s="89"/>
      <c r="AB28" s="89"/>
      <c r="AC28" s="89"/>
      <c r="AD28" s="89"/>
      <c r="AE28" s="89"/>
      <c r="AF28" s="90"/>
      <c r="AG28" s="39" t="s">
        <v>113</v>
      </c>
    </row>
    <row r="29" spans="2:33">
      <c r="B29" s="234"/>
      <c r="C29" s="227"/>
      <c r="D29" s="228" t="str">
        <f t="shared" si="0"/>
        <v/>
      </c>
      <c r="E29" s="229"/>
      <c r="F29" s="210"/>
      <c r="G29" s="211"/>
      <c r="H29" s="230"/>
      <c r="I29" s="230"/>
      <c r="J29" s="231"/>
      <c r="K29" s="213"/>
      <c r="L29" s="213"/>
      <c r="M29" s="230"/>
      <c r="N29" s="230"/>
      <c r="O29" s="230"/>
      <c r="P29" s="232"/>
      <c r="Q29" s="211"/>
      <c r="R29" s="211"/>
      <c r="S29" s="233"/>
      <c r="V29" s="88"/>
      <c r="W29" s="89"/>
      <c r="X29" s="89"/>
      <c r="Y29" s="89"/>
      <c r="Z29" s="89"/>
      <c r="AA29" s="89"/>
      <c r="AB29" s="89"/>
      <c r="AC29" s="89"/>
      <c r="AD29" s="89"/>
      <c r="AE29" s="89"/>
      <c r="AF29" s="90"/>
      <c r="AG29" s="39" t="s">
        <v>113</v>
      </c>
    </row>
    <row r="30" spans="2:33">
      <c r="B30" s="234"/>
      <c r="C30" s="227"/>
      <c r="D30" s="228" t="str">
        <f t="shared" si="0"/>
        <v/>
      </c>
      <c r="E30" s="229"/>
      <c r="F30" s="210"/>
      <c r="G30" s="211"/>
      <c r="H30" s="230"/>
      <c r="I30" s="230"/>
      <c r="J30" s="231"/>
      <c r="K30" s="213"/>
      <c r="L30" s="213"/>
      <c r="M30" s="230"/>
      <c r="N30" s="230"/>
      <c r="O30" s="230"/>
      <c r="P30" s="232"/>
      <c r="Q30" s="211"/>
      <c r="R30" s="211"/>
      <c r="S30" s="233"/>
      <c r="V30" s="88"/>
      <c r="W30" s="89"/>
      <c r="X30" s="89"/>
      <c r="Y30" s="89"/>
      <c r="Z30" s="89"/>
      <c r="AA30" s="89"/>
      <c r="AB30" s="89"/>
      <c r="AC30" s="89"/>
      <c r="AD30" s="89"/>
      <c r="AE30" s="89"/>
      <c r="AF30" s="90"/>
      <c r="AG30" s="39" t="s">
        <v>113</v>
      </c>
    </row>
    <row r="31" spans="2:33">
      <c r="B31" s="234"/>
      <c r="C31" s="227"/>
      <c r="D31" s="228" t="str">
        <f t="shared" si="0"/>
        <v/>
      </c>
      <c r="E31" s="229"/>
      <c r="F31" s="210"/>
      <c r="G31" s="211"/>
      <c r="H31" s="230"/>
      <c r="I31" s="230"/>
      <c r="J31" s="231"/>
      <c r="K31" s="213"/>
      <c r="L31" s="213"/>
      <c r="M31" s="230"/>
      <c r="N31" s="230"/>
      <c r="O31" s="230"/>
      <c r="P31" s="232"/>
      <c r="Q31" s="211"/>
      <c r="R31" s="211"/>
      <c r="S31" s="233"/>
      <c r="V31" s="88"/>
      <c r="W31" s="89"/>
      <c r="X31" s="89"/>
      <c r="Y31" s="89"/>
      <c r="Z31" s="89"/>
      <c r="AA31" s="89"/>
      <c r="AB31" s="89"/>
      <c r="AC31" s="89"/>
      <c r="AD31" s="89"/>
      <c r="AE31" s="89"/>
      <c r="AF31" s="90"/>
      <c r="AG31" s="39" t="s">
        <v>113</v>
      </c>
    </row>
    <row r="32" spans="2:33">
      <c r="B32" s="234"/>
      <c r="C32" s="227"/>
      <c r="D32" s="228" t="str">
        <f t="shared" si="0"/>
        <v/>
      </c>
      <c r="E32" s="229"/>
      <c r="F32" s="210"/>
      <c r="G32" s="211"/>
      <c r="H32" s="230"/>
      <c r="I32" s="230"/>
      <c r="J32" s="231"/>
      <c r="K32" s="213"/>
      <c r="L32" s="213"/>
      <c r="M32" s="230"/>
      <c r="N32" s="230"/>
      <c r="O32" s="230"/>
      <c r="P32" s="232"/>
      <c r="Q32" s="211"/>
      <c r="R32" s="211"/>
      <c r="S32" s="233"/>
      <c r="V32" s="88"/>
      <c r="W32" s="89"/>
      <c r="X32" s="89"/>
      <c r="Y32" s="89"/>
      <c r="Z32" s="89"/>
      <c r="AA32" s="89"/>
      <c r="AB32" s="89"/>
      <c r="AC32" s="89"/>
      <c r="AD32" s="89"/>
      <c r="AE32" s="89"/>
      <c r="AF32" s="90"/>
      <c r="AG32" s="39" t="s">
        <v>113</v>
      </c>
    </row>
    <row r="33" spans="2:33">
      <c r="B33" s="234"/>
      <c r="C33" s="227"/>
      <c r="D33" s="228" t="str">
        <f t="shared" si="0"/>
        <v/>
      </c>
      <c r="E33" s="229"/>
      <c r="F33" s="210"/>
      <c r="G33" s="211"/>
      <c r="H33" s="230"/>
      <c r="I33" s="230"/>
      <c r="J33" s="231"/>
      <c r="K33" s="213"/>
      <c r="L33" s="213"/>
      <c r="M33" s="230"/>
      <c r="N33" s="230"/>
      <c r="O33" s="230"/>
      <c r="P33" s="232"/>
      <c r="Q33" s="211"/>
      <c r="R33" s="211"/>
      <c r="S33" s="233"/>
      <c r="V33" s="88"/>
      <c r="W33" s="89"/>
      <c r="X33" s="89"/>
      <c r="Y33" s="89"/>
      <c r="Z33" s="89"/>
      <c r="AA33" s="89"/>
      <c r="AB33" s="89"/>
      <c r="AC33" s="89"/>
      <c r="AD33" s="89"/>
      <c r="AE33" s="89"/>
      <c r="AF33" s="90"/>
      <c r="AG33" s="39" t="s">
        <v>113</v>
      </c>
    </row>
    <row r="34" spans="2:33">
      <c r="B34" s="234"/>
      <c r="C34" s="227"/>
      <c r="D34" s="228" t="str">
        <f t="shared" si="0"/>
        <v/>
      </c>
      <c r="E34" s="229"/>
      <c r="F34" s="210"/>
      <c r="G34" s="211"/>
      <c r="H34" s="230"/>
      <c r="I34" s="230"/>
      <c r="J34" s="231"/>
      <c r="K34" s="213"/>
      <c r="L34" s="213"/>
      <c r="M34" s="230"/>
      <c r="N34" s="230"/>
      <c r="O34" s="230"/>
      <c r="P34" s="232"/>
      <c r="Q34" s="211"/>
      <c r="R34" s="211"/>
      <c r="S34" s="233"/>
      <c r="V34" s="88"/>
      <c r="W34" s="89"/>
      <c r="X34" s="89"/>
      <c r="Y34" s="89"/>
      <c r="Z34" s="89"/>
      <c r="AA34" s="89"/>
      <c r="AB34" s="89"/>
      <c r="AC34" s="89"/>
      <c r="AD34" s="89"/>
      <c r="AE34" s="89"/>
      <c r="AF34" s="90"/>
      <c r="AG34" s="39" t="s">
        <v>113</v>
      </c>
    </row>
    <row r="35" spans="2:33">
      <c r="B35" s="234"/>
      <c r="C35" s="227"/>
      <c r="D35" s="228" t="str">
        <f t="shared" si="0"/>
        <v/>
      </c>
      <c r="E35" s="229"/>
      <c r="F35" s="210"/>
      <c r="G35" s="211"/>
      <c r="H35" s="230"/>
      <c r="I35" s="230"/>
      <c r="J35" s="231"/>
      <c r="K35" s="213"/>
      <c r="L35" s="213"/>
      <c r="M35" s="230"/>
      <c r="N35" s="230"/>
      <c r="O35" s="230"/>
      <c r="P35" s="232"/>
      <c r="Q35" s="211"/>
      <c r="R35" s="211"/>
      <c r="S35" s="233"/>
      <c r="V35" s="88"/>
      <c r="W35" s="89"/>
      <c r="X35" s="89"/>
      <c r="Y35" s="89"/>
      <c r="Z35" s="89"/>
      <c r="AA35" s="89"/>
      <c r="AB35" s="89"/>
      <c r="AC35" s="89"/>
      <c r="AD35" s="89"/>
      <c r="AE35" s="89"/>
      <c r="AF35" s="90"/>
      <c r="AG35" s="39" t="s">
        <v>113</v>
      </c>
    </row>
    <row r="36" spans="2:33">
      <c r="B36" s="234"/>
      <c r="C36" s="227"/>
      <c r="D36" s="228" t="str">
        <f t="shared" si="0"/>
        <v/>
      </c>
      <c r="E36" s="229"/>
      <c r="F36" s="210"/>
      <c r="G36" s="211"/>
      <c r="H36" s="230"/>
      <c r="I36" s="230"/>
      <c r="J36" s="231"/>
      <c r="K36" s="213"/>
      <c r="L36" s="213"/>
      <c r="M36" s="230"/>
      <c r="N36" s="230"/>
      <c r="O36" s="230"/>
      <c r="P36" s="232"/>
      <c r="Q36" s="211"/>
      <c r="R36" s="211"/>
      <c r="S36" s="233"/>
      <c r="V36" s="88"/>
      <c r="W36" s="89"/>
      <c r="X36" s="89"/>
      <c r="Y36" s="89"/>
      <c r="Z36" s="89"/>
      <c r="AA36" s="89"/>
      <c r="AB36" s="89"/>
      <c r="AC36" s="89"/>
      <c r="AD36" s="89"/>
      <c r="AE36" s="89"/>
      <c r="AF36" s="90"/>
      <c r="AG36" s="39" t="s">
        <v>113</v>
      </c>
    </row>
    <row r="37" spans="2:33">
      <c r="B37" s="234"/>
      <c r="C37" s="227"/>
      <c r="D37" s="228" t="str">
        <f t="shared" si="0"/>
        <v/>
      </c>
      <c r="E37" s="229"/>
      <c r="F37" s="210"/>
      <c r="G37" s="211"/>
      <c r="H37" s="230"/>
      <c r="I37" s="230"/>
      <c r="J37" s="231"/>
      <c r="K37" s="213"/>
      <c r="L37" s="213"/>
      <c r="M37" s="230"/>
      <c r="N37" s="230"/>
      <c r="O37" s="230"/>
      <c r="P37" s="232"/>
      <c r="Q37" s="211"/>
      <c r="R37" s="211"/>
      <c r="S37" s="233"/>
      <c r="V37" s="88"/>
      <c r="W37" s="89"/>
      <c r="X37" s="89"/>
      <c r="Y37" s="89"/>
      <c r="Z37" s="89"/>
      <c r="AA37" s="89"/>
      <c r="AB37" s="89"/>
      <c r="AC37" s="89"/>
      <c r="AD37" s="89"/>
      <c r="AE37" s="89"/>
      <c r="AF37" s="90"/>
      <c r="AG37" s="39" t="s">
        <v>113</v>
      </c>
    </row>
    <row r="38" spans="2:33">
      <c r="B38" s="234"/>
      <c r="C38" s="227"/>
      <c r="D38" s="228" t="str">
        <f t="shared" si="0"/>
        <v/>
      </c>
      <c r="E38" s="229"/>
      <c r="F38" s="210"/>
      <c r="G38" s="211"/>
      <c r="H38" s="230"/>
      <c r="I38" s="230"/>
      <c r="J38" s="231"/>
      <c r="K38" s="213"/>
      <c r="L38" s="213"/>
      <c r="M38" s="230"/>
      <c r="N38" s="230"/>
      <c r="O38" s="230"/>
      <c r="P38" s="232"/>
      <c r="Q38" s="211"/>
      <c r="R38" s="211"/>
      <c r="S38" s="233"/>
      <c r="V38" s="88"/>
      <c r="W38" s="89"/>
      <c r="X38" s="89"/>
      <c r="Y38" s="89"/>
      <c r="Z38" s="89"/>
      <c r="AA38" s="89"/>
      <c r="AB38" s="89"/>
      <c r="AC38" s="89"/>
      <c r="AD38" s="89"/>
      <c r="AE38" s="89"/>
      <c r="AF38" s="90"/>
      <c r="AG38" s="39" t="s">
        <v>113</v>
      </c>
    </row>
    <row r="39" spans="2:33">
      <c r="B39" s="234"/>
      <c r="C39" s="227"/>
      <c r="D39" s="228" t="str">
        <f t="shared" si="0"/>
        <v/>
      </c>
      <c r="E39" s="229"/>
      <c r="F39" s="210"/>
      <c r="G39" s="211"/>
      <c r="H39" s="230"/>
      <c r="I39" s="230"/>
      <c r="J39" s="231"/>
      <c r="K39" s="213"/>
      <c r="L39" s="213"/>
      <c r="M39" s="230"/>
      <c r="N39" s="230"/>
      <c r="O39" s="230"/>
      <c r="P39" s="232"/>
      <c r="Q39" s="211"/>
      <c r="R39" s="211"/>
      <c r="S39" s="233"/>
      <c r="V39" s="88"/>
      <c r="W39" s="89"/>
      <c r="X39" s="89"/>
      <c r="Y39" s="89"/>
      <c r="Z39" s="89"/>
      <c r="AA39" s="89"/>
      <c r="AB39" s="89"/>
      <c r="AC39" s="89"/>
      <c r="AD39" s="89"/>
      <c r="AE39" s="89"/>
      <c r="AF39" s="90"/>
      <c r="AG39" s="39" t="s">
        <v>113</v>
      </c>
    </row>
    <row r="40" spans="2:33">
      <c r="B40" s="234"/>
      <c r="C40" s="227"/>
      <c r="D40" s="228" t="str">
        <f t="shared" si="0"/>
        <v/>
      </c>
      <c r="E40" s="229"/>
      <c r="F40" s="210"/>
      <c r="G40" s="211"/>
      <c r="H40" s="230"/>
      <c r="I40" s="230"/>
      <c r="J40" s="231"/>
      <c r="K40" s="213"/>
      <c r="L40" s="213"/>
      <c r="M40" s="230"/>
      <c r="N40" s="230"/>
      <c r="O40" s="230"/>
      <c r="P40" s="232"/>
      <c r="Q40" s="211"/>
      <c r="R40" s="211"/>
      <c r="S40" s="233"/>
      <c r="V40" s="88"/>
      <c r="W40" s="89"/>
      <c r="X40" s="89"/>
      <c r="Y40" s="89"/>
      <c r="Z40" s="89"/>
      <c r="AA40" s="89"/>
      <c r="AB40" s="89"/>
      <c r="AC40" s="89"/>
      <c r="AD40" s="89"/>
      <c r="AE40" s="89"/>
      <c r="AF40" s="90"/>
      <c r="AG40" s="39" t="s">
        <v>113</v>
      </c>
    </row>
    <row r="41" spans="2:33">
      <c r="B41" s="234"/>
      <c r="C41" s="227"/>
      <c r="D41" s="228" t="str">
        <f t="shared" si="0"/>
        <v/>
      </c>
      <c r="E41" s="229"/>
      <c r="F41" s="210"/>
      <c r="G41" s="211"/>
      <c r="H41" s="230"/>
      <c r="I41" s="230"/>
      <c r="J41" s="231"/>
      <c r="K41" s="213"/>
      <c r="L41" s="213"/>
      <c r="M41" s="230"/>
      <c r="N41" s="230"/>
      <c r="O41" s="230"/>
      <c r="P41" s="232"/>
      <c r="Q41" s="211"/>
      <c r="R41" s="211"/>
      <c r="S41" s="233"/>
      <c r="V41" s="88"/>
      <c r="W41" s="89"/>
      <c r="X41" s="89"/>
      <c r="Y41" s="89"/>
      <c r="Z41" s="89"/>
      <c r="AA41" s="89"/>
      <c r="AB41" s="89"/>
      <c r="AC41" s="89"/>
      <c r="AD41" s="89"/>
      <c r="AE41" s="89"/>
      <c r="AF41" s="90"/>
      <c r="AG41" s="39" t="s">
        <v>113</v>
      </c>
    </row>
    <row r="42" spans="2:33">
      <c r="B42" s="234"/>
      <c r="C42" s="227"/>
      <c r="D42" s="228" t="str">
        <f t="shared" si="0"/>
        <v/>
      </c>
      <c r="E42" s="229"/>
      <c r="F42" s="210"/>
      <c r="G42" s="211"/>
      <c r="H42" s="230"/>
      <c r="I42" s="230"/>
      <c r="J42" s="231"/>
      <c r="K42" s="213"/>
      <c r="L42" s="213"/>
      <c r="M42" s="230"/>
      <c r="N42" s="230"/>
      <c r="O42" s="230"/>
      <c r="P42" s="232"/>
      <c r="Q42" s="211"/>
      <c r="R42" s="211"/>
      <c r="S42" s="233"/>
      <c r="V42" s="88"/>
      <c r="W42" s="89"/>
      <c r="X42" s="89"/>
      <c r="Y42" s="89"/>
      <c r="Z42" s="89"/>
      <c r="AA42" s="89"/>
      <c r="AB42" s="89"/>
      <c r="AC42" s="89"/>
      <c r="AD42" s="89"/>
      <c r="AE42" s="89"/>
      <c r="AF42" s="90"/>
      <c r="AG42" s="39" t="s">
        <v>113</v>
      </c>
    </row>
    <row r="43" spans="2:33">
      <c r="B43" s="234"/>
      <c r="C43" s="227"/>
      <c r="D43" s="228" t="str">
        <f t="shared" si="0"/>
        <v/>
      </c>
      <c r="E43" s="229"/>
      <c r="F43" s="210"/>
      <c r="G43" s="211"/>
      <c r="H43" s="230"/>
      <c r="I43" s="230"/>
      <c r="J43" s="231"/>
      <c r="K43" s="213"/>
      <c r="L43" s="213"/>
      <c r="M43" s="230"/>
      <c r="N43" s="230"/>
      <c r="O43" s="230"/>
      <c r="P43" s="232"/>
      <c r="Q43" s="211"/>
      <c r="R43" s="211"/>
      <c r="S43" s="233"/>
      <c r="V43" s="88"/>
      <c r="W43" s="89"/>
      <c r="X43" s="89"/>
      <c r="Y43" s="89"/>
      <c r="Z43" s="89"/>
      <c r="AA43" s="89"/>
      <c r="AB43" s="89"/>
      <c r="AC43" s="89"/>
      <c r="AD43" s="89"/>
      <c r="AE43" s="89"/>
      <c r="AF43" s="90"/>
      <c r="AG43" s="39" t="s">
        <v>113</v>
      </c>
    </row>
    <row r="44" spans="2:33">
      <c r="B44" s="234"/>
      <c r="C44" s="227"/>
      <c r="D44" s="228" t="str">
        <f t="shared" ref="D44:D75" si="1">IF($C44 &lt;&gt; "", IF(ISERROR(MATCH($C44, 祝日, 0)), TEXT($C44, "aaa"), "祝日"), "")</f>
        <v/>
      </c>
      <c r="E44" s="229"/>
      <c r="F44" s="210"/>
      <c r="G44" s="211"/>
      <c r="H44" s="230"/>
      <c r="I44" s="230"/>
      <c r="J44" s="231"/>
      <c r="K44" s="213"/>
      <c r="L44" s="213"/>
      <c r="M44" s="230"/>
      <c r="N44" s="230"/>
      <c r="O44" s="230"/>
      <c r="P44" s="232"/>
      <c r="Q44" s="211"/>
      <c r="R44" s="211"/>
      <c r="S44" s="233"/>
      <c r="V44" s="88"/>
      <c r="W44" s="89"/>
      <c r="X44" s="89"/>
      <c r="Y44" s="89"/>
      <c r="Z44" s="89"/>
      <c r="AA44" s="89"/>
      <c r="AB44" s="89"/>
      <c r="AC44" s="89"/>
      <c r="AD44" s="89"/>
      <c r="AE44" s="89"/>
      <c r="AF44" s="90"/>
      <c r="AG44" s="39" t="s">
        <v>113</v>
      </c>
    </row>
    <row r="45" spans="2:33">
      <c r="B45" s="234"/>
      <c r="C45" s="227"/>
      <c r="D45" s="228" t="str">
        <f t="shared" si="1"/>
        <v/>
      </c>
      <c r="E45" s="229"/>
      <c r="F45" s="210"/>
      <c r="G45" s="211"/>
      <c r="H45" s="230"/>
      <c r="I45" s="230"/>
      <c r="J45" s="231"/>
      <c r="K45" s="213"/>
      <c r="L45" s="213"/>
      <c r="M45" s="230"/>
      <c r="N45" s="230"/>
      <c r="O45" s="230"/>
      <c r="P45" s="232"/>
      <c r="Q45" s="211"/>
      <c r="R45" s="211"/>
      <c r="S45" s="233"/>
      <c r="V45" s="88"/>
      <c r="W45" s="89"/>
      <c r="X45" s="89"/>
      <c r="Y45" s="89"/>
      <c r="Z45" s="89"/>
      <c r="AA45" s="89"/>
      <c r="AB45" s="89"/>
      <c r="AC45" s="89"/>
      <c r="AD45" s="89"/>
      <c r="AE45" s="89"/>
      <c r="AF45" s="90"/>
      <c r="AG45" s="39" t="s">
        <v>113</v>
      </c>
    </row>
    <row r="46" spans="2:33">
      <c r="B46" s="234"/>
      <c r="C46" s="227"/>
      <c r="D46" s="228" t="str">
        <f t="shared" si="1"/>
        <v/>
      </c>
      <c r="E46" s="229"/>
      <c r="F46" s="210"/>
      <c r="G46" s="211"/>
      <c r="H46" s="230"/>
      <c r="I46" s="230"/>
      <c r="J46" s="231"/>
      <c r="K46" s="213"/>
      <c r="L46" s="213"/>
      <c r="M46" s="230"/>
      <c r="N46" s="230"/>
      <c r="O46" s="230"/>
      <c r="P46" s="232"/>
      <c r="Q46" s="211"/>
      <c r="R46" s="211"/>
      <c r="S46" s="233"/>
      <c r="V46" s="88"/>
      <c r="W46" s="89"/>
      <c r="X46" s="89"/>
      <c r="Y46" s="89"/>
      <c r="Z46" s="89"/>
      <c r="AA46" s="89"/>
      <c r="AB46" s="89"/>
      <c r="AC46" s="89"/>
      <c r="AD46" s="89"/>
      <c r="AE46" s="89"/>
      <c r="AF46" s="90"/>
      <c r="AG46" s="39" t="s">
        <v>113</v>
      </c>
    </row>
    <row r="47" spans="2:33">
      <c r="B47" s="234"/>
      <c r="C47" s="227"/>
      <c r="D47" s="228" t="str">
        <f t="shared" si="1"/>
        <v/>
      </c>
      <c r="E47" s="229"/>
      <c r="F47" s="210"/>
      <c r="G47" s="211"/>
      <c r="H47" s="230"/>
      <c r="I47" s="230"/>
      <c r="J47" s="231"/>
      <c r="K47" s="213"/>
      <c r="L47" s="213"/>
      <c r="M47" s="230"/>
      <c r="N47" s="230"/>
      <c r="O47" s="230"/>
      <c r="P47" s="232"/>
      <c r="Q47" s="211"/>
      <c r="R47" s="211"/>
      <c r="S47" s="233"/>
      <c r="V47" s="88"/>
      <c r="W47" s="89"/>
      <c r="X47" s="89"/>
      <c r="Y47" s="89"/>
      <c r="Z47" s="89"/>
      <c r="AA47" s="89"/>
      <c r="AB47" s="89"/>
      <c r="AC47" s="89"/>
      <c r="AD47" s="89"/>
      <c r="AE47" s="89"/>
      <c r="AF47" s="90"/>
      <c r="AG47" s="39" t="s">
        <v>113</v>
      </c>
    </row>
    <row r="48" spans="2:33">
      <c r="B48" s="234"/>
      <c r="C48" s="227"/>
      <c r="D48" s="228" t="str">
        <f t="shared" si="1"/>
        <v/>
      </c>
      <c r="E48" s="229"/>
      <c r="F48" s="210"/>
      <c r="G48" s="211"/>
      <c r="H48" s="230"/>
      <c r="I48" s="230"/>
      <c r="J48" s="231"/>
      <c r="K48" s="213"/>
      <c r="L48" s="213"/>
      <c r="M48" s="230"/>
      <c r="N48" s="230"/>
      <c r="O48" s="230"/>
      <c r="P48" s="232"/>
      <c r="Q48" s="211"/>
      <c r="R48" s="211"/>
      <c r="S48" s="233"/>
      <c r="V48" s="88"/>
      <c r="W48" s="89"/>
      <c r="X48" s="89"/>
      <c r="Y48" s="89"/>
      <c r="Z48" s="89"/>
      <c r="AA48" s="89"/>
      <c r="AB48" s="89"/>
      <c r="AC48" s="89"/>
      <c r="AD48" s="89"/>
      <c r="AE48" s="89"/>
      <c r="AF48" s="90"/>
      <c r="AG48" s="39" t="s">
        <v>113</v>
      </c>
    </row>
    <row r="49" spans="2:33">
      <c r="B49" s="234"/>
      <c r="C49" s="227"/>
      <c r="D49" s="228" t="str">
        <f t="shared" si="1"/>
        <v/>
      </c>
      <c r="E49" s="229"/>
      <c r="F49" s="210"/>
      <c r="G49" s="211"/>
      <c r="H49" s="230"/>
      <c r="I49" s="230"/>
      <c r="J49" s="231"/>
      <c r="K49" s="213"/>
      <c r="L49" s="213"/>
      <c r="M49" s="230"/>
      <c r="N49" s="230"/>
      <c r="O49" s="230"/>
      <c r="P49" s="232"/>
      <c r="Q49" s="211"/>
      <c r="R49" s="211"/>
      <c r="S49" s="233"/>
      <c r="V49" s="88"/>
      <c r="W49" s="89"/>
      <c r="X49" s="89"/>
      <c r="Y49" s="89"/>
      <c r="Z49" s="89"/>
      <c r="AA49" s="89"/>
      <c r="AB49" s="89"/>
      <c r="AC49" s="89"/>
      <c r="AD49" s="89"/>
      <c r="AE49" s="89"/>
      <c r="AF49" s="90"/>
      <c r="AG49" s="39" t="s">
        <v>113</v>
      </c>
    </row>
    <row r="50" spans="2:33">
      <c r="B50" s="234"/>
      <c r="C50" s="227"/>
      <c r="D50" s="228" t="str">
        <f t="shared" si="1"/>
        <v/>
      </c>
      <c r="E50" s="229"/>
      <c r="F50" s="210"/>
      <c r="G50" s="211"/>
      <c r="H50" s="230"/>
      <c r="I50" s="230"/>
      <c r="J50" s="231"/>
      <c r="K50" s="213"/>
      <c r="L50" s="213"/>
      <c r="M50" s="230"/>
      <c r="N50" s="230"/>
      <c r="O50" s="230"/>
      <c r="P50" s="232"/>
      <c r="Q50" s="211"/>
      <c r="R50" s="211"/>
      <c r="S50" s="233"/>
      <c r="V50" s="88"/>
      <c r="W50" s="89"/>
      <c r="X50" s="89"/>
      <c r="Y50" s="89"/>
      <c r="Z50" s="89"/>
      <c r="AA50" s="89"/>
      <c r="AB50" s="89"/>
      <c r="AC50" s="89"/>
      <c r="AD50" s="89"/>
      <c r="AE50" s="89"/>
      <c r="AF50" s="90"/>
      <c r="AG50" s="39" t="s">
        <v>113</v>
      </c>
    </row>
    <row r="51" spans="2:33">
      <c r="B51" s="234"/>
      <c r="C51" s="227"/>
      <c r="D51" s="228" t="str">
        <f t="shared" si="1"/>
        <v/>
      </c>
      <c r="E51" s="229"/>
      <c r="F51" s="210"/>
      <c r="G51" s="211"/>
      <c r="H51" s="230"/>
      <c r="I51" s="230"/>
      <c r="J51" s="231"/>
      <c r="K51" s="213"/>
      <c r="L51" s="213"/>
      <c r="M51" s="230"/>
      <c r="N51" s="230"/>
      <c r="O51" s="230"/>
      <c r="P51" s="232"/>
      <c r="Q51" s="211"/>
      <c r="R51" s="211"/>
      <c r="S51" s="233"/>
      <c r="V51" s="88"/>
      <c r="W51" s="89"/>
      <c r="X51" s="89"/>
      <c r="Y51" s="89"/>
      <c r="Z51" s="89"/>
      <c r="AA51" s="89"/>
      <c r="AB51" s="89"/>
      <c r="AC51" s="89"/>
      <c r="AD51" s="89"/>
      <c r="AE51" s="89"/>
      <c r="AF51" s="90"/>
      <c r="AG51" s="39" t="s">
        <v>113</v>
      </c>
    </row>
    <row r="52" spans="2:33">
      <c r="B52" s="234"/>
      <c r="C52" s="227"/>
      <c r="D52" s="228" t="str">
        <f t="shared" si="1"/>
        <v/>
      </c>
      <c r="E52" s="229"/>
      <c r="F52" s="210"/>
      <c r="G52" s="211"/>
      <c r="H52" s="230"/>
      <c r="I52" s="230"/>
      <c r="J52" s="231"/>
      <c r="K52" s="213"/>
      <c r="L52" s="213"/>
      <c r="M52" s="230"/>
      <c r="N52" s="230"/>
      <c r="O52" s="230"/>
      <c r="P52" s="232"/>
      <c r="Q52" s="211"/>
      <c r="R52" s="211"/>
      <c r="S52" s="233"/>
      <c r="V52" s="88"/>
      <c r="W52" s="89"/>
      <c r="X52" s="89"/>
      <c r="Y52" s="89"/>
      <c r="Z52" s="89"/>
      <c r="AA52" s="89"/>
      <c r="AB52" s="89"/>
      <c r="AC52" s="89"/>
      <c r="AD52" s="89"/>
      <c r="AE52" s="89"/>
      <c r="AF52" s="90"/>
      <c r="AG52" s="39" t="s">
        <v>113</v>
      </c>
    </row>
    <row r="53" spans="2:33">
      <c r="B53" s="234"/>
      <c r="C53" s="227"/>
      <c r="D53" s="228" t="str">
        <f t="shared" si="1"/>
        <v/>
      </c>
      <c r="E53" s="229"/>
      <c r="F53" s="210"/>
      <c r="G53" s="211"/>
      <c r="H53" s="230"/>
      <c r="I53" s="230"/>
      <c r="J53" s="231"/>
      <c r="K53" s="213"/>
      <c r="L53" s="213"/>
      <c r="M53" s="230"/>
      <c r="N53" s="230"/>
      <c r="O53" s="230"/>
      <c r="P53" s="232"/>
      <c r="Q53" s="211"/>
      <c r="R53" s="211"/>
      <c r="S53" s="233"/>
      <c r="V53" s="92"/>
      <c r="W53" s="93"/>
      <c r="X53" s="93"/>
      <c r="Y53" s="93"/>
      <c r="Z53" s="93"/>
      <c r="AA53" s="93"/>
      <c r="AB53" s="93"/>
      <c r="AC53" s="93"/>
      <c r="AD53" s="93"/>
      <c r="AE53" s="93"/>
      <c r="AF53" s="94"/>
      <c r="AG53" s="39" t="s">
        <v>113</v>
      </c>
    </row>
    <row r="54" spans="2:33">
      <c r="B54" s="234"/>
      <c r="C54" s="227"/>
      <c r="D54" s="228" t="str">
        <f t="shared" si="1"/>
        <v/>
      </c>
      <c r="E54" s="229"/>
      <c r="F54" s="210"/>
      <c r="G54" s="211"/>
      <c r="H54" s="230"/>
      <c r="I54" s="230"/>
      <c r="J54" s="231"/>
      <c r="K54" s="213"/>
      <c r="L54" s="213"/>
      <c r="M54" s="230"/>
      <c r="N54" s="230"/>
      <c r="O54" s="230"/>
      <c r="P54" s="232"/>
      <c r="Q54" s="211"/>
      <c r="R54" s="211"/>
      <c r="S54" s="233"/>
      <c r="AG54" s="39" t="s">
        <v>113</v>
      </c>
    </row>
    <row r="55" spans="2:33">
      <c r="B55" s="234"/>
      <c r="C55" s="227"/>
      <c r="D55" s="228" t="str">
        <f t="shared" si="1"/>
        <v/>
      </c>
      <c r="E55" s="229"/>
      <c r="F55" s="210"/>
      <c r="G55" s="211"/>
      <c r="H55" s="230"/>
      <c r="I55" s="230"/>
      <c r="J55" s="231"/>
      <c r="K55" s="213"/>
      <c r="L55" s="213"/>
      <c r="M55" s="230"/>
      <c r="N55" s="230"/>
      <c r="O55" s="230"/>
      <c r="P55" s="232"/>
      <c r="Q55" s="211"/>
      <c r="R55" s="211"/>
      <c r="S55" s="233"/>
      <c r="AG55" s="39" t="s">
        <v>113</v>
      </c>
    </row>
    <row r="56" spans="2:33">
      <c r="B56" s="234"/>
      <c r="C56" s="227"/>
      <c r="D56" s="228" t="str">
        <f t="shared" si="1"/>
        <v/>
      </c>
      <c r="E56" s="229"/>
      <c r="F56" s="210"/>
      <c r="G56" s="211"/>
      <c r="H56" s="230"/>
      <c r="I56" s="230"/>
      <c r="J56" s="231"/>
      <c r="K56" s="213"/>
      <c r="L56" s="213"/>
      <c r="M56" s="230"/>
      <c r="N56" s="230"/>
      <c r="O56" s="230"/>
      <c r="P56" s="232"/>
      <c r="Q56" s="211"/>
      <c r="R56" s="211"/>
      <c r="S56" s="233"/>
      <c r="AG56" s="39" t="s">
        <v>113</v>
      </c>
    </row>
    <row r="57" spans="2:33">
      <c r="B57" s="234"/>
      <c r="C57" s="227"/>
      <c r="D57" s="228" t="str">
        <f t="shared" si="1"/>
        <v/>
      </c>
      <c r="E57" s="229"/>
      <c r="F57" s="210"/>
      <c r="G57" s="211"/>
      <c r="H57" s="230"/>
      <c r="I57" s="230"/>
      <c r="J57" s="231"/>
      <c r="K57" s="213"/>
      <c r="L57" s="213"/>
      <c r="M57" s="230"/>
      <c r="N57" s="230"/>
      <c r="O57" s="230"/>
      <c r="P57" s="232"/>
      <c r="Q57" s="211"/>
      <c r="R57" s="211"/>
      <c r="S57" s="233"/>
      <c r="AG57" s="39" t="s">
        <v>113</v>
      </c>
    </row>
    <row r="58" spans="2:33">
      <c r="B58" s="234"/>
      <c r="C58" s="227"/>
      <c r="D58" s="228" t="str">
        <f t="shared" si="1"/>
        <v/>
      </c>
      <c r="E58" s="229"/>
      <c r="F58" s="210"/>
      <c r="G58" s="211"/>
      <c r="H58" s="230"/>
      <c r="I58" s="230"/>
      <c r="J58" s="231"/>
      <c r="K58" s="213"/>
      <c r="L58" s="213"/>
      <c r="M58" s="230"/>
      <c r="N58" s="230"/>
      <c r="O58" s="230"/>
      <c r="P58" s="232"/>
      <c r="Q58" s="211"/>
      <c r="R58" s="211"/>
      <c r="S58" s="233"/>
      <c r="AG58" s="39" t="s">
        <v>113</v>
      </c>
    </row>
    <row r="59" spans="2:33">
      <c r="B59" s="234"/>
      <c r="C59" s="227"/>
      <c r="D59" s="228" t="str">
        <f t="shared" si="1"/>
        <v/>
      </c>
      <c r="E59" s="229"/>
      <c r="F59" s="210"/>
      <c r="G59" s="211"/>
      <c r="H59" s="230"/>
      <c r="I59" s="230"/>
      <c r="J59" s="231"/>
      <c r="K59" s="213"/>
      <c r="L59" s="213"/>
      <c r="M59" s="230"/>
      <c r="N59" s="230"/>
      <c r="O59" s="230"/>
      <c r="P59" s="232"/>
      <c r="Q59" s="211"/>
      <c r="R59" s="211"/>
      <c r="S59" s="233"/>
      <c r="AG59" s="39" t="s">
        <v>113</v>
      </c>
    </row>
    <row r="60" spans="2:33">
      <c r="B60" s="234"/>
      <c r="C60" s="227"/>
      <c r="D60" s="228" t="str">
        <f t="shared" si="1"/>
        <v/>
      </c>
      <c r="E60" s="229"/>
      <c r="F60" s="210"/>
      <c r="G60" s="211"/>
      <c r="H60" s="230"/>
      <c r="I60" s="230"/>
      <c r="J60" s="231"/>
      <c r="K60" s="213"/>
      <c r="L60" s="213"/>
      <c r="M60" s="230"/>
      <c r="N60" s="230"/>
      <c r="O60" s="230"/>
      <c r="P60" s="232"/>
      <c r="Q60" s="211"/>
      <c r="R60" s="211"/>
      <c r="S60" s="233"/>
      <c r="AG60" s="39" t="s">
        <v>113</v>
      </c>
    </row>
    <row r="61" spans="2:33">
      <c r="B61" s="234"/>
      <c r="C61" s="227"/>
      <c r="D61" s="228" t="str">
        <f t="shared" si="1"/>
        <v/>
      </c>
      <c r="E61" s="229"/>
      <c r="F61" s="210"/>
      <c r="G61" s="211"/>
      <c r="H61" s="230"/>
      <c r="I61" s="230"/>
      <c r="J61" s="231"/>
      <c r="K61" s="213"/>
      <c r="L61" s="213"/>
      <c r="M61" s="230"/>
      <c r="N61" s="230"/>
      <c r="O61" s="230"/>
      <c r="P61" s="232"/>
      <c r="Q61" s="211"/>
      <c r="R61" s="211"/>
      <c r="S61" s="233"/>
      <c r="AG61" s="39" t="s">
        <v>113</v>
      </c>
    </row>
    <row r="62" spans="2:33">
      <c r="B62" s="234"/>
      <c r="C62" s="227"/>
      <c r="D62" s="228" t="str">
        <f t="shared" si="1"/>
        <v/>
      </c>
      <c r="E62" s="229"/>
      <c r="F62" s="210"/>
      <c r="G62" s="211"/>
      <c r="H62" s="230"/>
      <c r="I62" s="230"/>
      <c r="J62" s="231"/>
      <c r="K62" s="213"/>
      <c r="L62" s="213"/>
      <c r="M62" s="230"/>
      <c r="N62" s="230"/>
      <c r="O62" s="230"/>
      <c r="P62" s="232"/>
      <c r="Q62" s="211"/>
      <c r="R62" s="211"/>
      <c r="S62" s="233"/>
      <c r="AG62" s="39" t="s">
        <v>113</v>
      </c>
    </row>
    <row r="63" spans="2:33">
      <c r="B63" s="234"/>
      <c r="C63" s="227"/>
      <c r="D63" s="228" t="str">
        <f t="shared" si="1"/>
        <v/>
      </c>
      <c r="E63" s="229"/>
      <c r="F63" s="210"/>
      <c r="G63" s="211"/>
      <c r="H63" s="230"/>
      <c r="I63" s="230"/>
      <c r="J63" s="231"/>
      <c r="K63" s="213"/>
      <c r="L63" s="213"/>
      <c r="M63" s="230"/>
      <c r="N63" s="230"/>
      <c r="O63" s="230"/>
      <c r="P63" s="232"/>
      <c r="Q63" s="211"/>
      <c r="R63" s="211"/>
      <c r="S63" s="233"/>
      <c r="AG63" s="39" t="s">
        <v>113</v>
      </c>
    </row>
    <row r="64" spans="2:33">
      <c r="B64" s="234"/>
      <c r="C64" s="227"/>
      <c r="D64" s="228" t="str">
        <f t="shared" si="1"/>
        <v/>
      </c>
      <c r="E64" s="229"/>
      <c r="F64" s="210"/>
      <c r="G64" s="211"/>
      <c r="H64" s="230"/>
      <c r="I64" s="230"/>
      <c r="J64" s="231"/>
      <c r="K64" s="213"/>
      <c r="L64" s="213"/>
      <c r="M64" s="230"/>
      <c r="N64" s="230"/>
      <c r="O64" s="230"/>
      <c r="P64" s="232"/>
      <c r="Q64" s="211"/>
      <c r="R64" s="211"/>
      <c r="S64" s="233"/>
      <c r="AG64" s="39" t="s">
        <v>113</v>
      </c>
    </row>
    <row r="65" spans="2:33">
      <c r="B65" s="234"/>
      <c r="C65" s="227"/>
      <c r="D65" s="228" t="str">
        <f t="shared" si="1"/>
        <v/>
      </c>
      <c r="E65" s="229"/>
      <c r="F65" s="210"/>
      <c r="G65" s="211"/>
      <c r="H65" s="230"/>
      <c r="I65" s="230"/>
      <c r="J65" s="231"/>
      <c r="K65" s="213"/>
      <c r="L65" s="213"/>
      <c r="M65" s="230"/>
      <c r="N65" s="230"/>
      <c r="O65" s="230"/>
      <c r="P65" s="232"/>
      <c r="Q65" s="211"/>
      <c r="R65" s="211"/>
      <c r="S65" s="233"/>
      <c r="AG65" s="39" t="s">
        <v>113</v>
      </c>
    </row>
    <row r="66" spans="2:33">
      <c r="B66" s="234"/>
      <c r="C66" s="227"/>
      <c r="D66" s="228" t="str">
        <f t="shared" si="1"/>
        <v/>
      </c>
      <c r="E66" s="229"/>
      <c r="F66" s="210"/>
      <c r="G66" s="211"/>
      <c r="H66" s="230"/>
      <c r="I66" s="230"/>
      <c r="J66" s="231"/>
      <c r="K66" s="213"/>
      <c r="L66" s="213"/>
      <c r="M66" s="230"/>
      <c r="N66" s="230"/>
      <c r="O66" s="230"/>
      <c r="P66" s="232"/>
      <c r="Q66" s="211"/>
      <c r="R66" s="211"/>
      <c r="S66" s="233"/>
      <c r="AG66" s="39" t="s">
        <v>113</v>
      </c>
    </row>
    <row r="67" spans="2:33">
      <c r="B67" s="234"/>
      <c r="C67" s="227"/>
      <c r="D67" s="228" t="str">
        <f t="shared" si="1"/>
        <v/>
      </c>
      <c r="E67" s="229"/>
      <c r="F67" s="210"/>
      <c r="G67" s="211"/>
      <c r="H67" s="230"/>
      <c r="I67" s="230"/>
      <c r="J67" s="231"/>
      <c r="K67" s="213"/>
      <c r="L67" s="213"/>
      <c r="M67" s="230"/>
      <c r="N67" s="230"/>
      <c r="O67" s="230"/>
      <c r="P67" s="232"/>
      <c r="Q67" s="211"/>
      <c r="R67" s="211"/>
      <c r="S67" s="233"/>
      <c r="AG67" s="39" t="s">
        <v>113</v>
      </c>
    </row>
    <row r="68" spans="2:33">
      <c r="B68" s="234"/>
      <c r="C68" s="227"/>
      <c r="D68" s="228" t="str">
        <f t="shared" si="1"/>
        <v/>
      </c>
      <c r="E68" s="229"/>
      <c r="F68" s="210"/>
      <c r="G68" s="211"/>
      <c r="H68" s="230"/>
      <c r="I68" s="230"/>
      <c r="J68" s="231"/>
      <c r="K68" s="213"/>
      <c r="L68" s="213"/>
      <c r="M68" s="230"/>
      <c r="N68" s="230"/>
      <c r="O68" s="230"/>
      <c r="P68" s="232"/>
      <c r="Q68" s="211"/>
      <c r="R68" s="211"/>
      <c r="S68" s="233"/>
      <c r="AG68" s="39" t="s">
        <v>113</v>
      </c>
    </row>
    <row r="69" spans="2:33">
      <c r="B69" s="234"/>
      <c r="C69" s="227"/>
      <c r="D69" s="228" t="str">
        <f t="shared" si="1"/>
        <v/>
      </c>
      <c r="E69" s="229"/>
      <c r="F69" s="210"/>
      <c r="G69" s="211"/>
      <c r="H69" s="230"/>
      <c r="I69" s="230"/>
      <c r="J69" s="231"/>
      <c r="K69" s="213"/>
      <c r="L69" s="213"/>
      <c r="M69" s="230"/>
      <c r="N69" s="230"/>
      <c r="O69" s="230"/>
      <c r="P69" s="232"/>
      <c r="Q69" s="211"/>
      <c r="R69" s="211"/>
      <c r="S69" s="233"/>
      <c r="AG69" s="39" t="s">
        <v>113</v>
      </c>
    </row>
    <row r="70" spans="2:33">
      <c r="B70" s="234"/>
      <c r="C70" s="227"/>
      <c r="D70" s="228" t="str">
        <f t="shared" si="1"/>
        <v/>
      </c>
      <c r="E70" s="229"/>
      <c r="F70" s="210"/>
      <c r="G70" s="211"/>
      <c r="H70" s="230"/>
      <c r="I70" s="230"/>
      <c r="J70" s="231"/>
      <c r="K70" s="213"/>
      <c r="L70" s="213"/>
      <c r="M70" s="230"/>
      <c r="N70" s="230"/>
      <c r="O70" s="230"/>
      <c r="P70" s="232"/>
      <c r="Q70" s="211"/>
      <c r="R70" s="211"/>
      <c r="S70" s="233"/>
      <c r="AG70" s="39" t="s">
        <v>113</v>
      </c>
    </row>
    <row r="71" spans="2:33">
      <c r="B71" s="234"/>
      <c r="C71" s="227"/>
      <c r="D71" s="228" t="str">
        <f t="shared" si="1"/>
        <v/>
      </c>
      <c r="E71" s="229"/>
      <c r="F71" s="210"/>
      <c r="G71" s="211"/>
      <c r="H71" s="230"/>
      <c r="I71" s="230"/>
      <c r="J71" s="231"/>
      <c r="K71" s="213"/>
      <c r="L71" s="213"/>
      <c r="M71" s="230"/>
      <c r="N71" s="230"/>
      <c r="O71" s="230"/>
      <c r="P71" s="232"/>
      <c r="Q71" s="211"/>
      <c r="R71" s="211"/>
      <c r="S71" s="233"/>
      <c r="AG71" s="39" t="s">
        <v>113</v>
      </c>
    </row>
    <row r="72" spans="2:33">
      <c r="B72" s="234"/>
      <c r="C72" s="227"/>
      <c r="D72" s="228" t="str">
        <f t="shared" si="1"/>
        <v/>
      </c>
      <c r="E72" s="229"/>
      <c r="F72" s="210"/>
      <c r="G72" s="211"/>
      <c r="H72" s="230"/>
      <c r="I72" s="230"/>
      <c r="J72" s="231"/>
      <c r="K72" s="213"/>
      <c r="L72" s="213"/>
      <c r="M72" s="230"/>
      <c r="N72" s="230"/>
      <c r="O72" s="230"/>
      <c r="P72" s="232"/>
      <c r="Q72" s="211"/>
      <c r="R72" s="211"/>
      <c r="S72" s="233"/>
      <c r="AG72" s="39" t="s">
        <v>113</v>
      </c>
    </row>
    <row r="73" spans="2:33">
      <c r="B73" s="234"/>
      <c r="C73" s="227"/>
      <c r="D73" s="228" t="str">
        <f t="shared" si="1"/>
        <v/>
      </c>
      <c r="E73" s="229"/>
      <c r="F73" s="210"/>
      <c r="G73" s="211"/>
      <c r="H73" s="230"/>
      <c r="I73" s="230"/>
      <c r="J73" s="231"/>
      <c r="K73" s="213"/>
      <c r="L73" s="213"/>
      <c r="M73" s="230"/>
      <c r="N73" s="230"/>
      <c r="O73" s="230"/>
      <c r="P73" s="232"/>
      <c r="Q73" s="211"/>
      <c r="R73" s="211"/>
      <c r="S73" s="233"/>
      <c r="AG73" s="39" t="s">
        <v>113</v>
      </c>
    </row>
    <row r="74" spans="2:33">
      <c r="B74" s="234"/>
      <c r="C74" s="227"/>
      <c r="D74" s="228" t="str">
        <f t="shared" si="1"/>
        <v/>
      </c>
      <c r="E74" s="229"/>
      <c r="F74" s="210"/>
      <c r="G74" s="211"/>
      <c r="H74" s="230"/>
      <c r="I74" s="230"/>
      <c r="J74" s="231"/>
      <c r="K74" s="213"/>
      <c r="L74" s="213"/>
      <c r="M74" s="230"/>
      <c r="N74" s="230"/>
      <c r="O74" s="230"/>
      <c r="P74" s="232"/>
      <c r="Q74" s="211"/>
      <c r="R74" s="211"/>
      <c r="S74" s="233"/>
      <c r="AG74" s="39" t="s">
        <v>113</v>
      </c>
    </row>
    <row r="75" spans="2:33">
      <c r="B75" s="234"/>
      <c r="C75" s="227"/>
      <c r="D75" s="228" t="str">
        <f t="shared" si="1"/>
        <v/>
      </c>
      <c r="E75" s="229"/>
      <c r="F75" s="210"/>
      <c r="G75" s="211"/>
      <c r="H75" s="230"/>
      <c r="I75" s="230"/>
      <c r="J75" s="231"/>
      <c r="K75" s="213"/>
      <c r="L75" s="213"/>
      <c r="M75" s="230"/>
      <c r="N75" s="230"/>
      <c r="O75" s="230"/>
      <c r="P75" s="232"/>
      <c r="Q75" s="211"/>
      <c r="R75" s="211"/>
      <c r="S75" s="233"/>
      <c r="AG75" s="39" t="s">
        <v>113</v>
      </c>
    </row>
    <row r="76" spans="2:33">
      <c r="B76" s="234"/>
      <c r="C76" s="227"/>
      <c r="D76" s="228" t="str">
        <f t="shared" ref="D76:D107" si="2">IF($C76 &lt;&gt; "", IF(ISERROR(MATCH($C76, 祝日, 0)), TEXT($C76, "aaa"), "祝日"), "")</f>
        <v/>
      </c>
      <c r="E76" s="229"/>
      <c r="F76" s="210"/>
      <c r="G76" s="211"/>
      <c r="H76" s="230"/>
      <c r="I76" s="230"/>
      <c r="J76" s="231"/>
      <c r="K76" s="213"/>
      <c r="L76" s="213"/>
      <c r="M76" s="230"/>
      <c r="N76" s="230"/>
      <c r="O76" s="230"/>
      <c r="P76" s="232"/>
      <c r="Q76" s="211"/>
      <c r="R76" s="211"/>
      <c r="S76" s="233"/>
      <c r="AG76" s="39" t="s">
        <v>113</v>
      </c>
    </row>
    <row r="77" spans="2:33">
      <c r="B77" s="234"/>
      <c r="C77" s="227"/>
      <c r="D77" s="228" t="str">
        <f t="shared" si="2"/>
        <v/>
      </c>
      <c r="E77" s="229"/>
      <c r="F77" s="210"/>
      <c r="G77" s="211"/>
      <c r="H77" s="230"/>
      <c r="I77" s="230"/>
      <c r="J77" s="231"/>
      <c r="K77" s="213"/>
      <c r="L77" s="213"/>
      <c r="M77" s="230"/>
      <c r="N77" s="230"/>
      <c r="O77" s="230"/>
      <c r="P77" s="232"/>
      <c r="Q77" s="211"/>
      <c r="R77" s="211"/>
      <c r="S77" s="233"/>
      <c r="AG77" s="39" t="s">
        <v>113</v>
      </c>
    </row>
    <row r="78" spans="2:33">
      <c r="B78" s="234"/>
      <c r="C78" s="227"/>
      <c r="D78" s="228" t="str">
        <f t="shared" si="2"/>
        <v/>
      </c>
      <c r="E78" s="229"/>
      <c r="F78" s="210"/>
      <c r="G78" s="211"/>
      <c r="H78" s="230"/>
      <c r="I78" s="230"/>
      <c r="J78" s="231"/>
      <c r="K78" s="213"/>
      <c r="L78" s="213"/>
      <c r="M78" s="230"/>
      <c r="N78" s="230"/>
      <c r="O78" s="230"/>
      <c r="P78" s="232"/>
      <c r="Q78" s="211"/>
      <c r="R78" s="211"/>
      <c r="S78" s="233"/>
      <c r="AG78" s="39" t="s">
        <v>113</v>
      </c>
    </row>
    <row r="79" spans="2:33">
      <c r="B79" s="234"/>
      <c r="C79" s="227"/>
      <c r="D79" s="228" t="str">
        <f t="shared" si="2"/>
        <v/>
      </c>
      <c r="E79" s="229"/>
      <c r="F79" s="210"/>
      <c r="G79" s="211"/>
      <c r="H79" s="230"/>
      <c r="I79" s="230"/>
      <c r="J79" s="231"/>
      <c r="K79" s="213"/>
      <c r="L79" s="213"/>
      <c r="M79" s="230"/>
      <c r="N79" s="230"/>
      <c r="O79" s="230"/>
      <c r="P79" s="232"/>
      <c r="Q79" s="211"/>
      <c r="R79" s="211"/>
      <c r="S79" s="233"/>
      <c r="AG79" s="39" t="s">
        <v>113</v>
      </c>
    </row>
    <row r="80" spans="2:33">
      <c r="B80" s="234"/>
      <c r="C80" s="227"/>
      <c r="D80" s="228" t="str">
        <f t="shared" si="2"/>
        <v/>
      </c>
      <c r="E80" s="229"/>
      <c r="F80" s="210"/>
      <c r="G80" s="211"/>
      <c r="H80" s="230"/>
      <c r="I80" s="230"/>
      <c r="J80" s="231"/>
      <c r="K80" s="213"/>
      <c r="L80" s="213"/>
      <c r="M80" s="230"/>
      <c r="N80" s="230"/>
      <c r="O80" s="230"/>
      <c r="P80" s="232"/>
      <c r="Q80" s="211"/>
      <c r="R80" s="211"/>
      <c r="S80" s="233"/>
      <c r="AG80" s="39" t="s">
        <v>113</v>
      </c>
    </row>
    <row r="81" spans="2:33">
      <c r="B81" s="234"/>
      <c r="C81" s="227"/>
      <c r="D81" s="228" t="str">
        <f t="shared" si="2"/>
        <v/>
      </c>
      <c r="E81" s="229"/>
      <c r="F81" s="210"/>
      <c r="G81" s="211"/>
      <c r="H81" s="230"/>
      <c r="I81" s="230"/>
      <c r="J81" s="231"/>
      <c r="K81" s="213"/>
      <c r="L81" s="213"/>
      <c r="M81" s="230"/>
      <c r="N81" s="230"/>
      <c r="O81" s="230"/>
      <c r="P81" s="232"/>
      <c r="Q81" s="211"/>
      <c r="R81" s="211"/>
      <c r="S81" s="233"/>
      <c r="AG81" s="39" t="s">
        <v>113</v>
      </c>
    </row>
    <row r="82" spans="2:33">
      <c r="B82" s="234"/>
      <c r="C82" s="227"/>
      <c r="D82" s="228" t="str">
        <f t="shared" si="2"/>
        <v/>
      </c>
      <c r="E82" s="229"/>
      <c r="F82" s="210"/>
      <c r="G82" s="211"/>
      <c r="H82" s="230"/>
      <c r="I82" s="230"/>
      <c r="J82" s="231"/>
      <c r="K82" s="213"/>
      <c r="L82" s="213"/>
      <c r="M82" s="230"/>
      <c r="N82" s="230"/>
      <c r="O82" s="230"/>
      <c r="P82" s="232"/>
      <c r="Q82" s="211"/>
      <c r="R82" s="211"/>
      <c r="S82" s="233"/>
      <c r="AG82" s="39" t="s">
        <v>113</v>
      </c>
    </row>
    <row r="83" spans="2:33">
      <c r="B83" s="234"/>
      <c r="C83" s="227"/>
      <c r="D83" s="228" t="str">
        <f t="shared" si="2"/>
        <v/>
      </c>
      <c r="E83" s="229"/>
      <c r="F83" s="210"/>
      <c r="G83" s="211"/>
      <c r="H83" s="230"/>
      <c r="I83" s="230"/>
      <c r="J83" s="231"/>
      <c r="K83" s="213"/>
      <c r="L83" s="213"/>
      <c r="M83" s="230"/>
      <c r="N83" s="230"/>
      <c r="O83" s="230"/>
      <c r="P83" s="232"/>
      <c r="Q83" s="211"/>
      <c r="R83" s="211"/>
      <c r="S83" s="233"/>
      <c r="AG83" s="39" t="s">
        <v>113</v>
      </c>
    </row>
    <row r="84" spans="2:33">
      <c r="B84" s="234"/>
      <c r="C84" s="227"/>
      <c r="D84" s="228" t="str">
        <f t="shared" si="2"/>
        <v/>
      </c>
      <c r="E84" s="229"/>
      <c r="F84" s="210"/>
      <c r="G84" s="211"/>
      <c r="H84" s="230"/>
      <c r="I84" s="230"/>
      <c r="J84" s="231"/>
      <c r="K84" s="213"/>
      <c r="L84" s="213"/>
      <c r="M84" s="230"/>
      <c r="N84" s="230"/>
      <c r="O84" s="230"/>
      <c r="P84" s="232"/>
      <c r="Q84" s="211"/>
      <c r="R84" s="211"/>
      <c r="S84" s="233"/>
      <c r="AG84" s="39" t="s">
        <v>113</v>
      </c>
    </row>
    <row r="85" spans="2:33">
      <c r="B85" s="234"/>
      <c r="C85" s="227"/>
      <c r="D85" s="228" t="str">
        <f t="shared" si="2"/>
        <v/>
      </c>
      <c r="E85" s="229"/>
      <c r="F85" s="210"/>
      <c r="G85" s="211"/>
      <c r="H85" s="230"/>
      <c r="I85" s="230"/>
      <c r="J85" s="231"/>
      <c r="K85" s="213"/>
      <c r="L85" s="213"/>
      <c r="M85" s="230"/>
      <c r="N85" s="230"/>
      <c r="O85" s="230"/>
      <c r="P85" s="232"/>
      <c r="Q85" s="211"/>
      <c r="R85" s="211"/>
      <c r="S85" s="233"/>
      <c r="AG85" s="39" t="s">
        <v>113</v>
      </c>
    </row>
    <row r="86" spans="2:33">
      <c r="B86" s="234"/>
      <c r="C86" s="227"/>
      <c r="D86" s="228" t="str">
        <f t="shared" si="2"/>
        <v/>
      </c>
      <c r="E86" s="229"/>
      <c r="F86" s="210"/>
      <c r="G86" s="211"/>
      <c r="H86" s="230"/>
      <c r="I86" s="230"/>
      <c r="J86" s="231"/>
      <c r="K86" s="213"/>
      <c r="L86" s="213"/>
      <c r="M86" s="230"/>
      <c r="N86" s="230"/>
      <c r="O86" s="230"/>
      <c r="P86" s="232"/>
      <c r="Q86" s="211"/>
      <c r="R86" s="211"/>
      <c r="S86" s="233"/>
      <c r="AG86" s="39" t="s">
        <v>113</v>
      </c>
    </row>
    <row r="87" spans="2:33">
      <c r="B87" s="234"/>
      <c r="C87" s="227"/>
      <c r="D87" s="228" t="str">
        <f t="shared" si="2"/>
        <v/>
      </c>
      <c r="E87" s="229"/>
      <c r="F87" s="210"/>
      <c r="G87" s="211"/>
      <c r="H87" s="230"/>
      <c r="I87" s="230"/>
      <c r="J87" s="231"/>
      <c r="K87" s="213"/>
      <c r="L87" s="213"/>
      <c r="M87" s="230"/>
      <c r="N87" s="230"/>
      <c r="O87" s="230"/>
      <c r="P87" s="232"/>
      <c r="Q87" s="211"/>
      <c r="R87" s="211"/>
      <c r="S87" s="233"/>
      <c r="AG87" s="39" t="s">
        <v>113</v>
      </c>
    </row>
    <row r="88" spans="2:33">
      <c r="B88" s="234"/>
      <c r="C88" s="227"/>
      <c r="D88" s="228" t="str">
        <f t="shared" si="2"/>
        <v/>
      </c>
      <c r="E88" s="229"/>
      <c r="F88" s="210"/>
      <c r="G88" s="211"/>
      <c r="H88" s="230"/>
      <c r="I88" s="230"/>
      <c r="J88" s="231"/>
      <c r="K88" s="213"/>
      <c r="L88" s="213"/>
      <c r="M88" s="230"/>
      <c r="N88" s="230"/>
      <c r="O88" s="230"/>
      <c r="P88" s="232"/>
      <c r="Q88" s="211"/>
      <c r="R88" s="211"/>
      <c r="S88" s="233"/>
      <c r="AG88" s="39" t="s">
        <v>113</v>
      </c>
    </row>
    <row r="89" spans="2:33">
      <c r="B89" s="234"/>
      <c r="C89" s="227"/>
      <c r="D89" s="228" t="str">
        <f t="shared" si="2"/>
        <v/>
      </c>
      <c r="E89" s="229"/>
      <c r="F89" s="210"/>
      <c r="G89" s="211"/>
      <c r="H89" s="230"/>
      <c r="I89" s="230"/>
      <c r="J89" s="231"/>
      <c r="K89" s="213"/>
      <c r="L89" s="213"/>
      <c r="M89" s="230"/>
      <c r="N89" s="230"/>
      <c r="O89" s="230"/>
      <c r="P89" s="232"/>
      <c r="Q89" s="211"/>
      <c r="R89" s="211"/>
      <c r="S89" s="233"/>
      <c r="AG89" s="39" t="s">
        <v>113</v>
      </c>
    </row>
    <row r="90" spans="2:33">
      <c r="B90" s="234"/>
      <c r="C90" s="227"/>
      <c r="D90" s="228" t="str">
        <f t="shared" si="2"/>
        <v/>
      </c>
      <c r="E90" s="229"/>
      <c r="F90" s="210"/>
      <c r="G90" s="211"/>
      <c r="H90" s="230"/>
      <c r="I90" s="230"/>
      <c r="J90" s="231"/>
      <c r="K90" s="213"/>
      <c r="L90" s="213"/>
      <c r="M90" s="230"/>
      <c r="N90" s="230"/>
      <c r="O90" s="230"/>
      <c r="P90" s="232"/>
      <c r="Q90" s="211"/>
      <c r="R90" s="211"/>
      <c r="S90" s="233"/>
      <c r="AG90" s="39" t="s">
        <v>113</v>
      </c>
    </row>
    <row r="91" spans="2:33">
      <c r="B91" s="234"/>
      <c r="C91" s="227"/>
      <c r="D91" s="228" t="str">
        <f t="shared" si="2"/>
        <v/>
      </c>
      <c r="E91" s="229"/>
      <c r="F91" s="210"/>
      <c r="G91" s="211"/>
      <c r="H91" s="230"/>
      <c r="I91" s="230"/>
      <c r="J91" s="231"/>
      <c r="K91" s="213"/>
      <c r="L91" s="213"/>
      <c r="M91" s="230"/>
      <c r="N91" s="230"/>
      <c r="O91" s="230"/>
      <c r="P91" s="232"/>
      <c r="Q91" s="211"/>
      <c r="R91" s="211"/>
      <c r="S91" s="233"/>
      <c r="AG91" s="39" t="s">
        <v>113</v>
      </c>
    </row>
    <row r="92" spans="2:33">
      <c r="B92" s="234"/>
      <c r="C92" s="227"/>
      <c r="D92" s="228" t="str">
        <f t="shared" si="2"/>
        <v/>
      </c>
      <c r="E92" s="229"/>
      <c r="F92" s="210"/>
      <c r="G92" s="211"/>
      <c r="H92" s="230"/>
      <c r="I92" s="230"/>
      <c r="J92" s="231"/>
      <c r="K92" s="213"/>
      <c r="L92" s="213"/>
      <c r="M92" s="230"/>
      <c r="N92" s="230"/>
      <c r="O92" s="230"/>
      <c r="P92" s="232"/>
      <c r="Q92" s="211"/>
      <c r="R92" s="211"/>
      <c r="S92" s="233"/>
      <c r="AG92" s="39" t="s">
        <v>113</v>
      </c>
    </row>
    <row r="93" spans="2:33">
      <c r="B93" s="234"/>
      <c r="C93" s="227"/>
      <c r="D93" s="228" t="str">
        <f t="shared" si="2"/>
        <v/>
      </c>
      <c r="E93" s="229"/>
      <c r="F93" s="210"/>
      <c r="G93" s="211"/>
      <c r="H93" s="230"/>
      <c r="I93" s="230"/>
      <c r="J93" s="231"/>
      <c r="K93" s="213"/>
      <c r="L93" s="213"/>
      <c r="M93" s="230"/>
      <c r="N93" s="230"/>
      <c r="O93" s="230"/>
      <c r="P93" s="232"/>
      <c r="Q93" s="211"/>
      <c r="R93" s="211"/>
      <c r="S93" s="233"/>
      <c r="AG93" s="39" t="s">
        <v>113</v>
      </c>
    </row>
    <row r="94" spans="2:33">
      <c r="B94" s="234"/>
      <c r="C94" s="227"/>
      <c r="D94" s="228" t="str">
        <f t="shared" si="2"/>
        <v/>
      </c>
      <c r="E94" s="229"/>
      <c r="F94" s="210"/>
      <c r="G94" s="211"/>
      <c r="H94" s="230"/>
      <c r="I94" s="230"/>
      <c r="J94" s="231"/>
      <c r="K94" s="213"/>
      <c r="L94" s="213"/>
      <c r="M94" s="230"/>
      <c r="N94" s="230"/>
      <c r="O94" s="230"/>
      <c r="P94" s="232"/>
      <c r="Q94" s="211"/>
      <c r="R94" s="211"/>
      <c r="S94" s="233"/>
      <c r="AG94" s="39" t="s">
        <v>113</v>
      </c>
    </row>
    <row r="95" spans="2:33">
      <c r="B95" s="234"/>
      <c r="C95" s="227"/>
      <c r="D95" s="228" t="str">
        <f t="shared" si="2"/>
        <v/>
      </c>
      <c r="E95" s="229"/>
      <c r="F95" s="210"/>
      <c r="G95" s="211"/>
      <c r="H95" s="230"/>
      <c r="I95" s="230"/>
      <c r="J95" s="231"/>
      <c r="K95" s="213"/>
      <c r="L95" s="213"/>
      <c r="M95" s="230"/>
      <c r="N95" s="230"/>
      <c r="O95" s="230"/>
      <c r="P95" s="232"/>
      <c r="Q95" s="211"/>
      <c r="R95" s="211"/>
      <c r="S95" s="233"/>
      <c r="AG95" s="39" t="s">
        <v>113</v>
      </c>
    </row>
    <row r="96" spans="2:33">
      <c r="B96" s="234"/>
      <c r="C96" s="227"/>
      <c r="D96" s="228" t="str">
        <f t="shared" si="2"/>
        <v/>
      </c>
      <c r="E96" s="229"/>
      <c r="F96" s="210"/>
      <c r="G96" s="211"/>
      <c r="H96" s="230"/>
      <c r="I96" s="230"/>
      <c r="J96" s="231"/>
      <c r="K96" s="213"/>
      <c r="L96" s="213"/>
      <c r="M96" s="230"/>
      <c r="N96" s="230"/>
      <c r="O96" s="230"/>
      <c r="P96" s="232"/>
      <c r="Q96" s="211"/>
      <c r="R96" s="211"/>
      <c r="S96" s="233"/>
      <c r="AG96" s="39" t="s">
        <v>113</v>
      </c>
    </row>
    <row r="97" spans="2:33">
      <c r="B97" s="234"/>
      <c r="C97" s="227"/>
      <c r="D97" s="228" t="str">
        <f t="shared" si="2"/>
        <v/>
      </c>
      <c r="E97" s="229"/>
      <c r="F97" s="210"/>
      <c r="G97" s="211"/>
      <c r="H97" s="230"/>
      <c r="I97" s="230"/>
      <c r="J97" s="231"/>
      <c r="K97" s="213"/>
      <c r="L97" s="213"/>
      <c r="M97" s="230"/>
      <c r="N97" s="230"/>
      <c r="O97" s="230"/>
      <c r="P97" s="232"/>
      <c r="Q97" s="211"/>
      <c r="R97" s="211"/>
      <c r="S97" s="233"/>
      <c r="AG97" s="39" t="s">
        <v>113</v>
      </c>
    </row>
    <row r="98" spans="2:33">
      <c r="B98" s="234"/>
      <c r="C98" s="227"/>
      <c r="D98" s="228" t="str">
        <f t="shared" si="2"/>
        <v/>
      </c>
      <c r="E98" s="229"/>
      <c r="F98" s="210"/>
      <c r="G98" s="211"/>
      <c r="H98" s="230"/>
      <c r="I98" s="230"/>
      <c r="J98" s="231"/>
      <c r="K98" s="213"/>
      <c r="L98" s="213"/>
      <c r="M98" s="230"/>
      <c r="N98" s="230"/>
      <c r="O98" s="230"/>
      <c r="P98" s="232"/>
      <c r="Q98" s="211"/>
      <c r="R98" s="211"/>
      <c r="S98" s="233"/>
      <c r="AG98" s="39" t="s">
        <v>113</v>
      </c>
    </row>
    <row r="99" spans="2:33">
      <c r="B99" s="234"/>
      <c r="C99" s="227"/>
      <c r="D99" s="228" t="str">
        <f t="shared" si="2"/>
        <v/>
      </c>
      <c r="E99" s="229"/>
      <c r="F99" s="210"/>
      <c r="G99" s="211"/>
      <c r="H99" s="230"/>
      <c r="I99" s="230"/>
      <c r="J99" s="231"/>
      <c r="K99" s="213"/>
      <c r="L99" s="213"/>
      <c r="M99" s="230"/>
      <c r="N99" s="230"/>
      <c r="O99" s="230"/>
      <c r="P99" s="232"/>
      <c r="Q99" s="211"/>
      <c r="R99" s="211"/>
      <c r="S99" s="233"/>
      <c r="AG99" s="39" t="s">
        <v>113</v>
      </c>
    </row>
    <row r="100" spans="2:33">
      <c r="B100" s="234"/>
      <c r="C100" s="227"/>
      <c r="D100" s="228" t="str">
        <f t="shared" si="2"/>
        <v/>
      </c>
      <c r="E100" s="229"/>
      <c r="F100" s="210"/>
      <c r="G100" s="211"/>
      <c r="H100" s="230"/>
      <c r="I100" s="230"/>
      <c r="J100" s="231"/>
      <c r="K100" s="213"/>
      <c r="L100" s="213"/>
      <c r="M100" s="230"/>
      <c r="N100" s="230"/>
      <c r="O100" s="230"/>
      <c r="P100" s="232"/>
      <c r="Q100" s="211"/>
      <c r="R100" s="211"/>
      <c r="S100" s="233"/>
      <c r="AG100" s="39" t="s">
        <v>113</v>
      </c>
    </row>
    <row r="101" spans="2:33">
      <c r="B101" s="234"/>
      <c r="C101" s="227"/>
      <c r="D101" s="228" t="str">
        <f t="shared" si="2"/>
        <v/>
      </c>
      <c r="E101" s="229"/>
      <c r="F101" s="210"/>
      <c r="G101" s="211"/>
      <c r="H101" s="230"/>
      <c r="I101" s="230"/>
      <c r="J101" s="231"/>
      <c r="K101" s="213"/>
      <c r="L101" s="213"/>
      <c r="M101" s="230"/>
      <c r="N101" s="230"/>
      <c r="O101" s="230"/>
      <c r="P101" s="232"/>
      <c r="Q101" s="211"/>
      <c r="R101" s="211"/>
      <c r="S101" s="233"/>
      <c r="AG101" s="39" t="s">
        <v>113</v>
      </c>
    </row>
    <row r="102" spans="2:33">
      <c r="B102" s="234"/>
      <c r="C102" s="227"/>
      <c r="D102" s="228" t="str">
        <f t="shared" si="2"/>
        <v/>
      </c>
      <c r="E102" s="229"/>
      <c r="F102" s="210"/>
      <c r="G102" s="211"/>
      <c r="H102" s="230"/>
      <c r="I102" s="230"/>
      <c r="J102" s="231"/>
      <c r="K102" s="213"/>
      <c r="L102" s="213"/>
      <c r="M102" s="230"/>
      <c r="N102" s="230"/>
      <c r="O102" s="230"/>
      <c r="P102" s="232"/>
      <c r="Q102" s="211"/>
      <c r="R102" s="211"/>
      <c r="S102" s="233"/>
      <c r="AG102" s="39" t="s">
        <v>113</v>
      </c>
    </row>
    <row r="103" spans="2:33">
      <c r="B103" s="234"/>
      <c r="C103" s="227"/>
      <c r="D103" s="228" t="str">
        <f t="shared" si="2"/>
        <v/>
      </c>
      <c r="E103" s="229"/>
      <c r="F103" s="210"/>
      <c r="G103" s="211"/>
      <c r="H103" s="230"/>
      <c r="I103" s="230"/>
      <c r="J103" s="231"/>
      <c r="K103" s="213"/>
      <c r="L103" s="213"/>
      <c r="M103" s="230"/>
      <c r="N103" s="230"/>
      <c r="O103" s="230"/>
      <c r="P103" s="232"/>
      <c r="Q103" s="211"/>
      <c r="R103" s="211"/>
      <c r="S103" s="233"/>
      <c r="AG103" s="39" t="s">
        <v>113</v>
      </c>
    </row>
    <row r="104" spans="2:33">
      <c r="B104" s="234"/>
      <c r="C104" s="227"/>
      <c r="D104" s="228" t="str">
        <f t="shared" si="2"/>
        <v/>
      </c>
      <c r="E104" s="229"/>
      <c r="F104" s="210"/>
      <c r="G104" s="211"/>
      <c r="H104" s="230"/>
      <c r="I104" s="230"/>
      <c r="J104" s="231"/>
      <c r="K104" s="213"/>
      <c r="L104" s="213"/>
      <c r="M104" s="230"/>
      <c r="N104" s="230"/>
      <c r="O104" s="230"/>
      <c r="P104" s="232"/>
      <c r="Q104" s="211"/>
      <c r="R104" s="211"/>
      <c r="S104" s="233"/>
      <c r="AG104" s="39" t="s">
        <v>113</v>
      </c>
    </row>
    <row r="105" spans="2:33">
      <c r="B105" s="234"/>
      <c r="C105" s="227"/>
      <c r="D105" s="228" t="str">
        <f t="shared" si="2"/>
        <v/>
      </c>
      <c r="E105" s="229"/>
      <c r="F105" s="210"/>
      <c r="G105" s="211"/>
      <c r="H105" s="230"/>
      <c r="I105" s="230"/>
      <c r="J105" s="231"/>
      <c r="K105" s="213"/>
      <c r="L105" s="213"/>
      <c r="M105" s="230"/>
      <c r="N105" s="230"/>
      <c r="O105" s="230"/>
      <c r="P105" s="232"/>
      <c r="Q105" s="211"/>
      <c r="R105" s="211"/>
      <c r="S105" s="233"/>
      <c r="AG105" s="39" t="s">
        <v>113</v>
      </c>
    </row>
    <row r="106" spans="2:33">
      <c r="B106" s="234"/>
      <c r="C106" s="227"/>
      <c r="D106" s="228" t="str">
        <f t="shared" si="2"/>
        <v/>
      </c>
      <c r="E106" s="229"/>
      <c r="F106" s="210"/>
      <c r="G106" s="211"/>
      <c r="H106" s="230"/>
      <c r="I106" s="230"/>
      <c r="J106" s="231"/>
      <c r="K106" s="213"/>
      <c r="L106" s="213"/>
      <c r="M106" s="230"/>
      <c r="N106" s="230"/>
      <c r="O106" s="230"/>
      <c r="P106" s="232"/>
      <c r="Q106" s="211"/>
      <c r="R106" s="211"/>
      <c r="S106" s="233"/>
      <c r="AG106" s="39" t="s">
        <v>113</v>
      </c>
    </row>
    <row r="107" spans="2:33">
      <c r="B107" s="235"/>
      <c r="C107" s="236"/>
      <c r="D107" s="237" t="str">
        <f t="shared" si="2"/>
        <v/>
      </c>
      <c r="E107" s="238"/>
      <c r="F107" s="219"/>
      <c r="G107" s="220"/>
      <c r="H107" s="239"/>
      <c r="I107" s="239"/>
      <c r="J107" s="240"/>
      <c r="K107" s="222"/>
      <c r="L107" s="222"/>
      <c r="M107" s="239"/>
      <c r="N107" s="239"/>
      <c r="O107" s="239"/>
      <c r="P107" s="241"/>
      <c r="Q107" s="220"/>
      <c r="R107" s="220"/>
      <c r="S107" s="242"/>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formula1>"人的要因, 環境的要因, 車両的要因, 不明・他"</formula1>
    </dataValidation>
    <dataValidation type="list" allowBlank="1" showInputMessage="1" showErrorMessage="1" sqref="M12:M107">
      <formula1>"交差点,交差点付近,単路,単路(トンネル),単路(橋),踏切"</formula1>
    </dataValidation>
    <dataValidation type="list" allowBlank="1" showInputMessage="1" showErrorMessage="1" sqref="N12:N107">
      <formula1>"右カーブ,左カーブ,直線"</formula1>
    </dataValidation>
    <dataValidation type="list" allowBlank="1" showInputMessage="1" showErrorMessage="1" sqref="O12:P107">
      <formula1>"有, 無"</formula1>
    </dataValidation>
    <dataValidation type="list" allowBlank="1" showInputMessage="1" showErrorMessage="1" sqref="H12:H107">
      <formula1>"ヒヤリハット,事故発生"</formula1>
    </dataValidation>
    <dataValidation type="date" operator="greaterThanOrEqual" allowBlank="1" showInputMessage="1" showErrorMessage="1" sqref="C12:C107">
      <formula1>44927</formula1>
    </dataValidation>
    <dataValidation type="time" operator="greaterThanOrEqual" allowBlank="1" showInputMessage="1" showErrorMessage="1" sqref="E12:E107">
      <formula1>0</formula1>
    </dataValidation>
    <dataValidation type="list" allowBlank="1" showInputMessage="1" showErrorMessage="1" sqref="F12:F107">
      <formula1>"晴れ, 曇り, 降雨, 降雪, 堆雪, キリ"</formula1>
    </dataValidation>
    <dataValidation type="list" allowBlank="1" showInputMessage="1" showErrorMessage="1" sqref="K12:K107">
      <formula1>"良好, 逆光, 夕日, 西日, 夜"</formula1>
    </dataValidation>
    <dataValidation type="list" allowBlank="1" showInputMessage="1" showErrorMessage="1" sqref="L12:L107">
      <formula1>"乾燥, 湿潤, 凍結, 積雪"</formula1>
    </dataValidation>
    <dataValidation type="list" allowBlank="1" showInputMessage="1" showErrorMessage="1" sqref="Q12:R107">
      <formula1>"有,無"</formula1>
    </dataValidation>
    <dataValidation type="list" allowBlank="1" showInputMessage="1" showErrorMessage="1" sqref="G12:G107">
      <formula1>"L4想定区間内,L4想定区間外,実証走行ルート外"</formula1>
    </dataValidation>
  </dataValidations>
  <hyperlinks>
    <hyperlink ref="B8" location="事故発生要因・道路形状の分類!A1" display="※発生要因、道路形状の凡例はこちら"/>
  </hyperlinks>
  <pageMargins left="0.7" right="0.7" top="0.75" bottom="0.75" header="0.3" footer="0.3"/>
  <pageSetup paperSize="9" scale="3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4" tint="0.79998168889431442"/>
    <pageSetUpPr fitToPage="1"/>
  </sheetPr>
  <dimension ref="B1:S107"/>
  <sheetViews>
    <sheetView showGridLines="0" zoomScaleNormal="100" workbookViewId="0">
      <pane ySplit="10" topLeftCell="A11" activePane="bottomLeft" state="frozen"/>
      <selection pane="bottomLeft"/>
    </sheetView>
  </sheetViews>
  <sheetFormatPr defaultColWidth="8" defaultRowHeight="16.2"/>
  <cols>
    <col min="1" max="1" width="3.69921875" style="39" customWidth="1"/>
    <col min="2" max="2" width="9.19921875" style="8" bestFit="1" customWidth="1"/>
    <col min="3" max="4" width="9.59765625" style="39" customWidth="1"/>
    <col min="5" max="9" width="23.09765625" style="39" customWidth="1"/>
    <col min="10" max="10" width="36.59765625" style="39" customWidth="1"/>
    <col min="11" max="11" width="8" style="39"/>
    <col min="12" max="12" width="8" style="54"/>
    <col min="13" max="16384" width="8" style="39"/>
  </cols>
  <sheetData>
    <row r="1" spans="2:19" s="3" customFormat="1">
      <c r="S1" s="30"/>
    </row>
    <row r="2" spans="2:19" s="3" customFormat="1" hidden="1">
      <c r="B2" s="289" t="s">
        <v>372</v>
      </c>
      <c r="C2" s="289" t="s">
        <v>373</v>
      </c>
      <c r="D2" s="289" t="s">
        <v>374</v>
      </c>
      <c r="S2" s="30"/>
    </row>
    <row r="3" spans="2:19" s="3" customFormat="1" hidden="1">
      <c r="B3" s="289" t="str">
        <f>実証データ一覧!I4&amp;""</f>
        <v>016331</v>
      </c>
      <c r="C3" s="290" t="str">
        <f>実証データ一覧!J4&amp;""</f>
        <v>北海道</v>
      </c>
      <c r="D3" s="290" t="str">
        <f>実証データ一覧!K4&amp;""</f>
        <v>上士幌町</v>
      </c>
      <c r="E3" s="288"/>
      <c r="S3" s="30"/>
    </row>
    <row r="4" spans="2:19" ht="16.2" hidden="1" customHeight="1"/>
    <row r="5" spans="2:19">
      <c r="B5" s="53" t="s">
        <v>369</v>
      </c>
      <c r="D5" s="53"/>
    </row>
    <row r="6" spans="2:19">
      <c r="B6" s="8" t="s">
        <v>171</v>
      </c>
      <c r="C6" s="53"/>
      <c r="D6" s="53"/>
    </row>
    <row r="7" spans="2:19" ht="48.6">
      <c r="B7" s="43"/>
      <c r="C7" s="53"/>
      <c r="D7" s="53"/>
      <c r="I7" s="7" t="s">
        <v>172</v>
      </c>
      <c r="J7" s="95"/>
    </row>
    <row r="8" spans="2:19" ht="4.95" customHeight="1"/>
    <row r="9" spans="2:19" ht="18" customHeight="1">
      <c r="B9" s="96" t="s">
        <v>7</v>
      </c>
      <c r="C9" s="148">
        <v>79</v>
      </c>
      <c r="D9" s="148" t="s">
        <v>119</v>
      </c>
      <c r="E9" s="148">
        <v>80</v>
      </c>
      <c r="F9" s="148">
        <v>81</v>
      </c>
      <c r="G9" s="148">
        <v>82</v>
      </c>
      <c r="H9" s="148">
        <v>83</v>
      </c>
      <c r="I9" s="148">
        <v>84</v>
      </c>
      <c r="J9" s="157">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7" t="s">
        <v>128</v>
      </c>
      <c r="C12" s="208"/>
      <c r="D12" s="192" t="str">
        <f t="shared" si="0"/>
        <v/>
      </c>
      <c r="E12" s="209"/>
      <c r="F12" s="209"/>
      <c r="G12" s="209"/>
      <c r="H12" s="209"/>
      <c r="I12" s="215"/>
      <c r="J12" s="243"/>
      <c r="K12" s="39" t="s">
        <v>113</v>
      </c>
    </row>
    <row r="13" spans="2:19">
      <c r="B13" s="207"/>
      <c r="C13" s="208"/>
      <c r="D13" s="192" t="str">
        <f t="shared" si="0"/>
        <v/>
      </c>
      <c r="E13" s="209"/>
      <c r="F13" s="209"/>
      <c r="G13" s="209"/>
      <c r="H13" s="209"/>
      <c r="I13" s="215"/>
      <c r="J13" s="243"/>
      <c r="K13" s="39" t="s">
        <v>113</v>
      </c>
    </row>
    <row r="14" spans="2:19">
      <c r="B14" s="207"/>
      <c r="C14" s="208"/>
      <c r="D14" s="192" t="str">
        <f t="shared" si="0"/>
        <v/>
      </c>
      <c r="E14" s="209"/>
      <c r="F14" s="209"/>
      <c r="G14" s="209"/>
      <c r="H14" s="209"/>
      <c r="I14" s="215"/>
      <c r="J14" s="243"/>
      <c r="K14" s="39" t="s">
        <v>113</v>
      </c>
    </row>
    <row r="15" spans="2:19">
      <c r="B15" s="207"/>
      <c r="C15" s="208"/>
      <c r="D15" s="192" t="str">
        <f t="shared" si="0"/>
        <v/>
      </c>
      <c r="E15" s="209"/>
      <c r="F15" s="209"/>
      <c r="G15" s="209"/>
      <c r="H15" s="209"/>
      <c r="I15" s="215"/>
      <c r="J15" s="243"/>
      <c r="K15" s="39" t="s">
        <v>113</v>
      </c>
    </row>
    <row r="16" spans="2:19">
      <c r="B16" s="207"/>
      <c r="C16" s="208"/>
      <c r="D16" s="192" t="str">
        <f t="shared" si="0"/>
        <v/>
      </c>
      <c r="E16" s="209"/>
      <c r="F16" s="209"/>
      <c r="G16" s="209"/>
      <c r="H16" s="209"/>
      <c r="I16" s="215"/>
      <c r="J16" s="243"/>
      <c r="K16" s="39" t="s">
        <v>113</v>
      </c>
    </row>
    <row r="17" spans="2:11">
      <c r="B17" s="207"/>
      <c r="C17" s="208"/>
      <c r="D17" s="192" t="str">
        <f t="shared" si="0"/>
        <v/>
      </c>
      <c r="E17" s="209"/>
      <c r="F17" s="209"/>
      <c r="G17" s="209"/>
      <c r="H17" s="209"/>
      <c r="I17" s="215"/>
      <c r="J17" s="243"/>
      <c r="K17" s="39" t="s">
        <v>113</v>
      </c>
    </row>
    <row r="18" spans="2:11">
      <c r="B18" s="207"/>
      <c r="C18" s="208"/>
      <c r="D18" s="192" t="str">
        <f t="shared" si="0"/>
        <v/>
      </c>
      <c r="E18" s="209"/>
      <c r="F18" s="209"/>
      <c r="G18" s="209"/>
      <c r="H18" s="209"/>
      <c r="I18" s="215"/>
      <c r="J18" s="243"/>
      <c r="K18" s="39" t="s">
        <v>113</v>
      </c>
    </row>
    <row r="19" spans="2:11">
      <c r="B19" s="207"/>
      <c r="C19" s="208"/>
      <c r="D19" s="192" t="str">
        <f t="shared" si="0"/>
        <v/>
      </c>
      <c r="E19" s="209"/>
      <c r="F19" s="209"/>
      <c r="G19" s="209"/>
      <c r="H19" s="209"/>
      <c r="I19" s="215"/>
      <c r="J19" s="243"/>
      <c r="K19" s="39" t="s">
        <v>113</v>
      </c>
    </row>
    <row r="20" spans="2:11">
      <c r="B20" s="207"/>
      <c r="C20" s="208"/>
      <c r="D20" s="192" t="str">
        <f t="shared" si="0"/>
        <v/>
      </c>
      <c r="E20" s="209"/>
      <c r="F20" s="209"/>
      <c r="G20" s="209"/>
      <c r="H20" s="209"/>
      <c r="I20" s="215"/>
      <c r="J20" s="243"/>
      <c r="K20" s="39" t="s">
        <v>113</v>
      </c>
    </row>
    <row r="21" spans="2:11">
      <c r="B21" s="207"/>
      <c r="C21" s="208"/>
      <c r="D21" s="192" t="str">
        <f t="shared" si="0"/>
        <v/>
      </c>
      <c r="E21" s="209"/>
      <c r="F21" s="209"/>
      <c r="G21" s="209"/>
      <c r="H21" s="209"/>
      <c r="I21" s="215"/>
      <c r="J21" s="243"/>
      <c r="K21" s="39" t="s">
        <v>113</v>
      </c>
    </row>
    <row r="22" spans="2:11">
      <c r="B22" s="207"/>
      <c r="C22" s="208"/>
      <c r="D22" s="192" t="str">
        <f t="shared" si="0"/>
        <v/>
      </c>
      <c r="E22" s="209"/>
      <c r="F22" s="209"/>
      <c r="G22" s="209"/>
      <c r="H22" s="209"/>
      <c r="I22" s="215"/>
      <c r="J22" s="243"/>
      <c r="K22" s="39" t="s">
        <v>113</v>
      </c>
    </row>
    <row r="23" spans="2:11">
      <c r="B23" s="207"/>
      <c r="C23" s="208"/>
      <c r="D23" s="192" t="str">
        <f t="shared" si="0"/>
        <v/>
      </c>
      <c r="E23" s="209"/>
      <c r="F23" s="209"/>
      <c r="G23" s="209"/>
      <c r="H23" s="209"/>
      <c r="I23" s="215"/>
      <c r="J23" s="243"/>
      <c r="K23" s="39" t="s">
        <v>113</v>
      </c>
    </row>
    <row r="24" spans="2:11">
      <c r="B24" s="207"/>
      <c r="C24" s="208"/>
      <c r="D24" s="192" t="str">
        <f t="shared" si="0"/>
        <v/>
      </c>
      <c r="E24" s="209"/>
      <c r="F24" s="209"/>
      <c r="G24" s="209"/>
      <c r="H24" s="209"/>
      <c r="I24" s="215"/>
      <c r="J24" s="243"/>
      <c r="K24" s="39" t="s">
        <v>113</v>
      </c>
    </row>
    <row r="25" spans="2:11">
      <c r="B25" s="207"/>
      <c r="C25" s="208"/>
      <c r="D25" s="192" t="str">
        <f t="shared" si="0"/>
        <v/>
      </c>
      <c r="E25" s="209"/>
      <c r="F25" s="209"/>
      <c r="G25" s="209"/>
      <c r="H25" s="209"/>
      <c r="I25" s="215"/>
      <c r="J25" s="243"/>
      <c r="K25" s="39" t="s">
        <v>113</v>
      </c>
    </row>
    <row r="26" spans="2:11">
      <c r="B26" s="207"/>
      <c r="C26" s="208"/>
      <c r="D26" s="192" t="str">
        <f t="shared" si="0"/>
        <v/>
      </c>
      <c r="E26" s="209"/>
      <c r="F26" s="209"/>
      <c r="G26" s="209"/>
      <c r="H26" s="209"/>
      <c r="I26" s="215"/>
      <c r="J26" s="243"/>
      <c r="K26" s="39" t="s">
        <v>113</v>
      </c>
    </row>
    <row r="27" spans="2:11">
      <c r="B27" s="207"/>
      <c r="C27" s="208"/>
      <c r="D27" s="192" t="str">
        <f t="shared" si="0"/>
        <v/>
      </c>
      <c r="E27" s="209"/>
      <c r="F27" s="209"/>
      <c r="G27" s="209"/>
      <c r="H27" s="209"/>
      <c r="I27" s="215"/>
      <c r="J27" s="243"/>
      <c r="K27" s="39" t="s">
        <v>113</v>
      </c>
    </row>
    <row r="28" spans="2:11">
      <c r="B28" s="207"/>
      <c r="C28" s="208"/>
      <c r="D28" s="192" t="str">
        <f t="shared" si="0"/>
        <v/>
      </c>
      <c r="E28" s="209"/>
      <c r="F28" s="209"/>
      <c r="G28" s="209"/>
      <c r="H28" s="209"/>
      <c r="I28" s="215"/>
      <c r="J28" s="243"/>
      <c r="K28" s="39" t="s">
        <v>113</v>
      </c>
    </row>
    <row r="29" spans="2:11">
      <c r="B29" s="207"/>
      <c r="C29" s="208"/>
      <c r="D29" s="192" t="str">
        <f t="shared" si="0"/>
        <v/>
      </c>
      <c r="E29" s="209"/>
      <c r="F29" s="209"/>
      <c r="G29" s="209"/>
      <c r="H29" s="209"/>
      <c r="I29" s="215"/>
      <c r="J29" s="243"/>
      <c r="K29" s="39" t="s">
        <v>113</v>
      </c>
    </row>
    <row r="30" spans="2:11">
      <c r="B30" s="207"/>
      <c r="C30" s="208"/>
      <c r="D30" s="192" t="str">
        <f t="shared" si="0"/>
        <v/>
      </c>
      <c r="E30" s="209"/>
      <c r="F30" s="209"/>
      <c r="G30" s="209"/>
      <c r="H30" s="209"/>
      <c r="I30" s="215"/>
      <c r="J30" s="243"/>
      <c r="K30" s="39" t="s">
        <v>113</v>
      </c>
    </row>
    <row r="31" spans="2:11">
      <c r="B31" s="207"/>
      <c r="C31" s="208"/>
      <c r="D31" s="192" t="str">
        <f t="shared" si="0"/>
        <v/>
      </c>
      <c r="E31" s="209"/>
      <c r="F31" s="209"/>
      <c r="G31" s="209"/>
      <c r="H31" s="209"/>
      <c r="I31" s="215"/>
      <c r="J31" s="243"/>
      <c r="K31" s="39" t="s">
        <v>113</v>
      </c>
    </row>
    <row r="32" spans="2:11">
      <c r="B32" s="207"/>
      <c r="C32" s="208"/>
      <c r="D32" s="192" t="str">
        <f t="shared" si="0"/>
        <v/>
      </c>
      <c r="E32" s="209"/>
      <c r="F32" s="209"/>
      <c r="G32" s="209"/>
      <c r="H32" s="209"/>
      <c r="I32" s="215"/>
      <c r="J32" s="243"/>
      <c r="K32" s="39" t="s">
        <v>113</v>
      </c>
    </row>
    <row r="33" spans="2:11">
      <c r="B33" s="207"/>
      <c r="C33" s="208"/>
      <c r="D33" s="192" t="str">
        <f t="shared" si="0"/>
        <v/>
      </c>
      <c r="E33" s="209"/>
      <c r="F33" s="209"/>
      <c r="G33" s="209"/>
      <c r="H33" s="209"/>
      <c r="I33" s="215"/>
      <c r="J33" s="243"/>
      <c r="K33" s="39" t="s">
        <v>113</v>
      </c>
    </row>
    <row r="34" spans="2:11">
      <c r="B34" s="207"/>
      <c r="C34" s="208"/>
      <c r="D34" s="192" t="str">
        <f t="shared" si="0"/>
        <v/>
      </c>
      <c r="E34" s="209"/>
      <c r="F34" s="209"/>
      <c r="G34" s="209"/>
      <c r="H34" s="209"/>
      <c r="I34" s="215"/>
      <c r="J34" s="243"/>
      <c r="K34" s="39" t="s">
        <v>113</v>
      </c>
    </row>
    <row r="35" spans="2:11">
      <c r="B35" s="207"/>
      <c r="C35" s="208"/>
      <c r="D35" s="192" t="str">
        <f t="shared" si="0"/>
        <v/>
      </c>
      <c r="E35" s="209"/>
      <c r="F35" s="209"/>
      <c r="G35" s="209"/>
      <c r="H35" s="209"/>
      <c r="I35" s="215"/>
      <c r="J35" s="243"/>
      <c r="K35" s="39" t="s">
        <v>113</v>
      </c>
    </row>
    <row r="36" spans="2:11">
      <c r="B36" s="207"/>
      <c r="C36" s="208"/>
      <c r="D36" s="192" t="str">
        <f t="shared" si="0"/>
        <v/>
      </c>
      <c r="E36" s="209"/>
      <c r="F36" s="209"/>
      <c r="G36" s="209"/>
      <c r="H36" s="209"/>
      <c r="I36" s="215"/>
      <c r="J36" s="243"/>
      <c r="K36" s="39" t="s">
        <v>113</v>
      </c>
    </row>
    <row r="37" spans="2:11">
      <c r="B37" s="207"/>
      <c r="C37" s="208"/>
      <c r="D37" s="192" t="str">
        <f t="shared" si="0"/>
        <v/>
      </c>
      <c r="E37" s="209"/>
      <c r="F37" s="209"/>
      <c r="G37" s="209"/>
      <c r="H37" s="209"/>
      <c r="I37" s="215"/>
      <c r="J37" s="243"/>
      <c r="K37" s="39" t="s">
        <v>113</v>
      </c>
    </row>
    <row r="38" spans="2:11">
      <c r="B38" s="207"/>
      <c r="C38" s="208"/>
      <c r="D38" s="192" t="str">
        <f t="shared" si="0"/>
        <v/>
      </c>
      <c r="E38" s="209"/>
      <c r="F38" s="209"/>
      <c r="G38" s="209"/>
      <c r="H38" s="209"/>
      <c r="I38" s="215"/>
      <c r="J38" s="243"/>
      <c r="K38" s="39" t="s">
        <v>113</v>
      </c>
    </row>
    <row r="39" spans="2:11">
      <c r="B39" s="207"/>
      <c r="C39" s="208"/>
      <c r="D39" s="192" t="str">
        <f t="shared" si="0"/>
        <v/>
      </c>
      <c r="E39" s="209"/>
      <c r="F39" s="209"/>
      <c r="G39" s="209"/>
      <c r="H39" s="209"/>
      <c r="I39" s="215"/>
      <c r="J39" s="243"/>
      <c r="K39" s="39" t="s">
        <v>113</v>
      </c>
    </row>
    <row r="40" spans="2:11">
      <c r="B40" s="207"/>
      <c r="C40" s="208"/>
      <c r="D40" s="192" t="str">
        <f t="shared" si="0"/>
        <v/>
      </c>
      <c r="E40" s="209"/>
      <c r="F40" s="209"/>
      <c r="G40" s="209"/>
      <c r="H40" s="209"/>
      <c r="I40" s="215"/>
      <c r="J40" s="243"/>
      <c r="K40" s="39" t="s">
        <v>113</v>
      </c>
    </row>
    <row r="41" spans="2:11">
      <c r="B41" s="207"/>
      <c r="C41" s="208"/>
      <c r="D41" s="192" t="str">
        <f t="shared" si="0"/>
        <v/>
      </c>
      <c r="E41" s="209"/>
      <c r="F41" s="209"/>
      <c r="G41" s="209"/>
      <c r="H41" s="209"/>
      <c r="I41" s="215"/>
      <c r="J41" s="243"/>
      <c r="K41" s="39" t="s">
        <v>113</v>
      </c>
    </row>
    <row r="42" spans="2:11">
      <c r="B42" s="207"/>
      <c r="C42" s="208"/>
      <c r="D42" s="192" t="str">
        <f t="shared" si="0"/>
        <v/>
      </c>
      <c r="E42" s="209"/>
      <c r="F42" s="209"/>
      <c r="G42" s="209"/>
      <c r="H42" s="209"/>
      <c r="I42" s="215"/>
      <c r="J42" s="243"/>
      <c r="K42" s="39" t="s">
        <v>113</v>
      </c>
    </row>
    <row r="43" spans="2:11">
      <c r="B43" s="207"/>
      <c r="C43" s="208"/>
      <c r="D43" s="192" t="str">
        <f t="shared" si="0"/>
        <v/>
      </c>
      <c r="E43" s="209"/>
      <c r="F43" s="209"/>
      <c r="G43" s="209"/>
      <c r="H43" s="209"/>
      <c r="I43" s="215"/>
      <c r="J43" s="243"/>
      <c r="K43" s="39" t="s">
        <v>113</v>
      </c>
    </row>
    <row r="44" spans="2:11">
      <c r="B44" s="207"/>
      <c r="C44" s="208"/>
      <c r="D44" s="192" t="str">
        <f t="shared" si="0"/>
        <v/>
      </c>
      <c r="E44" s="209"/>
      <c r="F44" s="209"/>
      <c r="G44" s="209"/>
      <c r="H44" s="209"/>
      <c r="I44" s="215"/>
      <c r="J44" s="243"/>
      <c r="K44" s="39" t="s">
        <v>113</v>
      </c>
    </row>
    <row r="45" spans="2:11">
      <c r="B45" s="207"/>
      <c r="C45" s="208"/>
      <c r="D45" s="192" t="str">
        <f t="shared" si="0"/>
        <v/>
      </c>
      <c r="E45" s="209"/>
      <c r="F45" s="209"/>
      <c r="G45" s="209"/>
      <c r="H45" s="209"/>
      <c r="I45" s="215"/>
      <c r="J45" s="243"/>
      <c r="K45" s="39" t="s">
        <v>113</v>
      </c>
    </row>
    <row r="46" spans="2:11">
      <c r="B46" s="207"/>
      <c r="C46" s="208"/>
      <c r="D46" s="192" t="str">
        <f t="shared" si="0"/>
        <v/>
      </c>
      <c r="E46" s="209"/>
      <c r="F46" s="209"/>
      <c r="G46" s="209"/>
      <c r="H46" s="209"/>
      <c r="I46" s="215"/>
      <c r="J46" s="243"/>
      <c r="K46" s="39" t="s">
        <v>113</v>
      </c>
    </row>
    <row r="47" spans="2:11">
      <c r="B47" s="207"/>
      <c r="C47" s="208"/>
      <c r="D47" s="192" t="str">
        <f t="shared" si="0"/>
        <v/>
      </c>
      <c r="E47" s="209"/>
      <c r="F47" s="209"/>
      <c r="G47" s="209"/>
      <c r="H47" s="209"/>
      <c r="I47" s="215"/>
      <c r="J47" s="243"/>
      <c r="K47" s="39" t="s">
        <v>113</v>
      </c>
    </row>
    <row r="48" spans="2:11">
      <c r="B48" s="207"/>
      <c r="C48" s="208"/>
      <c r="D48" s="192" t="str">
        <f t="shared" si="0"/>
        <v/>
      </c>
      <c r="E48" s="209"/>
      <c r="F48" s="209"/>
      <c r="G48" s="209"/>
      <c r="H48" s="209"/>
      <c r="I48" s="215"/>
      <c r="J48" s="243"/>
      <c r="K48" s="39" t="s">
        <v>113</v>
      </c>
    </row>
    <row r="49" spans="2:11">
      <c r="B49" s="207"/>
      <c r="C49" s="208"/>
      <c r="D49" s="192" t="str">
        <f t="shared" si="0"/>
        <v/>
      </c>
      <c r="E49" s="209"/>
      <c r="F49" s="209"/>
      <c r="G49" s="209"/>
      <c r="H49" s="209"/>
      <c r="I49" s="215"/>
      <c r="J49" s="243"/>
      <c r="K49" s="39" t="s">
        <v>113</v>
      </c>
    </row>
    <row r="50" spans="2:11">
      <c r="B50" s="207"/>
      <c r="C50" s="208"/>
      <c r="D50" s="192" t="str">
        <f t="shared" si="0"/>
        <v/>
      </c>
      <c r="E50" s="209"/>
      <c r="F50" s="209"/>
      <c r="G50" s="209"/>
      <c r="H50" s="209"/>
      <c r="I50" s="215"/>
      <c r="J50" s="243"/>
      <c r="K50" s="39" t="s">
        <v>113</v>
      </c>
    </row>
    <row r="51" spans="2:11">
      <c r="B51" s="207"/>
      <c r="C51" s="208"/>
      <c r="D51" s="192" t="str">
        <f t="shared" si="0"/>
        <v/>
      </c>
      <c r="E51" s="209"/>
      <c r="F51" s="209"/>
      <c r="G51" s="209"/>
      <c r="H51" s="209"/>
      <c r="I51" s="215"/>
      <c r="J51" s="243"/>
      <c r="K51" s="39" t="s">
        <v>113</v>
      </c>
    </row>
    <row r="52" spans="2:11">
      <c r="B52" s="207"/>
      <c r="C52" s="208"/>
      <c r="D52" s="192" t="str">
        <f t="shared" si="0"/>
        <v/>
      </c>
      <c r="E52" s="209"/>
      <c r="F52" s="209"/>
      <c r="G52" s="209"/>
      <c r="H52" s="209"/>
      <c r="I52" s="215"/>
      <c r="J52" s="243"/>
      <c r="K52" s="39" t="s">
        <v>113</v>
      </c>
    </row>
    <row r="53" spans="2:11">
      <c r="B53" s="207"/>
      <c r="C53" s="208"/>
      <c r="D53" s="192" t="str">
        <f t="shared" si="0"/>
        <v/>
      </c>
      <c r="E53" s="209"/>
      <c r="F53" s="209"/>
      <c r="G53" s="209"/>
      <c r="H53" s="209"/>
      <c r="I53" s="215"/>
      <c r="J53" s="243"/>
      <c r="K53" s="39" t="s">
        <v>113</v>
      </c>
    </row>
    <row r="54" spans="2:11">
      <c r="B54" s="207"/>
      <c r="C54" s="208"/>
      <c r="D54" s="192" t="str">
        <f t="shared" si="0"/>
        <v/>
      </c>
      <c r="E54" s="209"/>
      <c r="F54" s="209"/>
      <c r="G54" s="209"/>
      <c r="H54" s="209"/>
      <c r="I54" s="215"/>
      <c r="J54" s="243"/>
      <c r="K54" s="39" t="s">
        <v>113</v>
      </c>
    </row>
    <row r="55" spans="2:11">
      <c r="B55" s="207"/>
      <c r="C55" s="208"/>
      <c r="D55" s="192" t="str">
        <f t="shared" si="0"/>
        <v/>
      </c>
      <c r="E55" s="209"/>
      <c r="F55" s="209"/>
      <c r="G55" s="209"/>
      <c r="H55" s="209"/>
      <c r="I55" s="215"/>
      <c r="J55" s="243"/>
      <c r="K55" s="39" t="s">
        <v>113</v>
      </c>
    </row>
    <row r="56" spans="2:11">
      <c r="B56" s="207"/>
      <c r="C56" s="208"/>
      <c r="D56" s="192" t="str">
        <f t="shared" si="0"/>
        <v/>
      </c>
      <c r="E56" s="209"/>
      <c r="F56" s="209"/>
      <c r="G56" s="209"/>
      <c r="H56" s="209"/>
      <c r="I56" s="215"/>
      <c r="J56" s="243"/>
      <c r="K56" s="39" t="s">
        <v>113</v>
      </c>
    </row>
    <row r="57" spans="2:11">
      <c r="B57" s="207"/>
      <c r="C57" s="208"/>
      <c r="D57" s="192" t="str">
        <f t="shared" si="0"/>
        <v/>
      </c>
      <c r="E57" s="209"/>
      <c r="F57" s="209"/>
      <c r="G57" s="209"/>
      <c r="H57" s="209"/>
      <c r="I57" s="215"/>
      <c r="J57" s="243"/>
      <c r="K57" s="39" t="s">
        <v>113</v>
      </c>
    </row>
    <row r="58" spans="2:11">
      <c r="B58" s="207"/>
      <c r="C58" s="208"/>
      <c r="D58" s="192" t="str">
        <f t="shared" si="0"/>
        <v/>
      </c>
      <c r="E58" s="209"/>
      <c r="F58" s="209"/>
      <c r="G58" s="209"/>
      <c r="H58" s="209"/>
      <c r="I58" s="215"/>
      <c r="J58" s="243"/>
      <c r="K58" s="39" t="s">
        <v>113</v>
      </c>
    </row>
    <row r="59" spans="2:11">
      <c r="B59" s="207"/>
      <c r="C59" s="208"/>
      <c r="D59" s="192" t="str">
        <f t="shared" si="0"/>
        <v/>
      </c>
      <c r="E59" s="209"/>
      <c r="F59" s="209"/>
      <c r="G59" s="209"/>
      <c r="H59" s="209"/>
      <c r="I59" s="215"/>
      <c r="J59" s="243"/>
      <c r="K59" s="39" t="s">
        <v>113</v>
      </c>
    </row>
    <row r="60" spans="2:11">
      <c r="B60" s="207"/>
      <c r="C60" s="208"/>
      <c r="D60" s="192" t="str">
        <f t="shared" si="0"/>
        <v/>
      </c>
      <c r="E60" s="209"/>
      <c r="F60" s="209"/>
      <c r="G60" s="209"/>
      <c r="H60" s="209"/>
      <c r="I60" s="215"/>
      <c r="J60" s="243"/>
      <c r="K60" s="39" t="s">
        <v>113</v>
      </c>
    </row>
    <row r="61" spans="2:11">
      <c r="B61" s="207"/>
      <c r="C61" s="208"/>
      <c r="D61" s="192" t="str">
        <f t="shared" si="0"/>
        <v/>
      </c>
      <c r="E61" s="209"/>
      <c r="F61" s="209"/>
      <c r="G61" s="209"/>
      <c r="H61" s="209"/>
      <c r="I61" s="215"/>
      <c r="J61" s="243"/>
      <c r="K61" s="39" t="s">
        <v>113</v>
      </c>
    </row>
    <row r="62" spans="2:11">
      <c r="B62" s="207"/>
      <c r="C62" s="208"/>
      <c r="D62" s="192" t="str">
        <f t="shared" si="0"/>
        <v/>
      </c>
      <c r="E62" s="209"/>
      <c r="F62" s="209"/>
      <c r="G62" s="209"/>
      <c r="H62" s="209"/>
      <c r="I62" s="215"/>
      <c r="J62" s="243"/>
      <c r="K62" s="39" t="s">
        <v>113</v>
      </c>
    </row>
    <row r="63" spans="2:11">
      <c r="B63" s="207"/>
      <c r="C63" s="208"/>
      <c r="D63" s="192" t="str">
        <f t="shared" si="0"/>
        <v/>
      </c>
      <c r="E63" s="209"/>
      <c r="F63" s="209"/>
      <c r="G63" s="209"/>
      <c r="H63" s="209"/>
      <c r="I63" s="215"/>
      <c r="J63" s="243"/>
      <c r="K63" s="39" t="s">
        <v>113</v>
      </c>
    </row>
    <row r="64" spans="2:11">
      <c r="B64" s="207"/>
      <c r="C64" s="208"/>
      <c r="D64" s="192" t="str">
        <f t="shared" si="0"/>
        <v/>
      </c>
      <c r="E64" s="209"/>
      <c r="F64" s="209"/>
      <c r="G64" s="209"/>
      <c r="H64" s="209"/>
      <c r="I64" s="215"/>
      <c r="J64" s="243"/>
      <c r="K64" s="39" t="s">
        <v>113</v>
      </c>
    </row>
    <row r="65" spans="2:11">
      <c r="B65" s="207"/>
      <c r="C65" s="208"/>
      <c r="D65" s="192" t="str">
        <f t="shared" si="0"/>
        <v/>
      </c>
      <c r="E65" s="209"/>
      <c r="F65" s="209"/>
      <c r="G65" s="209"/>
      <c r="H65" s="209"/>
      <c r="I65" s="215"/>
      <c r="J65" s="243"/>
      <c r="K65" s="39" t="s">
        <v>113</v>
      </c>
    </row>
    <row r="66" spans="2:11">
      <c r="B66" s="207"/>
      <c r="C66" s="208"/>
      <c r="D66" s="192" t="str">
        <f t="shared" si="0"/>
        <v/>
      </c>
      <c r="E66" s="209"/>
      <c r="F66" s="209"/>
      <c r="G66" s="209"/>
      <c r="H66" s="209"/>
      <c r="I66" s="215"/>
      <c r="J66" s="243"/>
      <c r="K66" s="39" t="s">
        <v>113</v>
      </c>
    </row>
    <row r="67" spans="2:11">
      <c r="B67" s="207"/>
      <c r="C67" s="208"/>
      <c r="D67" s="192" t="str">
        <f t="shared" si="0"/>
        <v/>
      </c>
      <c r="E67" s="209"/>
      <c r="F67" s="209"/>
      <c r="G67" s="209"/>
      <c r="H67" s="209"/>
      <c r="I67" s="215"/>
      <c r="J67" s="243"/>
      <c r="K67" s="39" t="s">
        <v>113</v>
      </c>
    </row>
    <row r="68" spans="2:11">
      <c r="B68" s="207"/>
      <c r="C68" s="208"/>
      <c r="D68" s="192" t="str">
        <f t="shared" si="0"/>
        <v/>
      </c>
      <c r="E68" s="209"/>
      <c r="F68" s="209"/>
      <c r="G68" s="209"/>
      <c r="H68" s="209"/>
      <c r="I68" s="215"/>
      <c r="J68" s="243"/>
      <c r="K68" s="39" t="s">
        <v>113</v>
      </c>
    </row>
    <row r="69" spans="2:11">
      <c r="B69" s="207"/>
      <c r="C69" s="208"/>
      <c r="D69" s="192" t="str">
        <f t="shared" si="0"/>
        <v/>
      </c>
      <c r="E69" s="209"/>
      <c r="F69" s="209"/>
      <c r="G69" s="209"/>
      <c r="H69" s="209"/>
      <c r="I69" s="215"/>
      <c r="J69" s="243"/>
      <c r="K69" s="39" t="s">
        <v>113</v>
      </c>
    </row>
    <row r="70" spans="2:11">
      <c r="B70" s="207"/>
      <c r="C70" s="208"/>
      <c r="D70" s="192" t="str">
        <f t="shared" si="0"/>
        <v/>
      </c>
      <c r="E70" s="209"/>
      <c r="F70" s="209"/>
      <c r="G70" s="209"/>
      <c r="H70" s="209"/>
      <c r="I70" s="215"/>
      <c r="J70" s="243"/>
      <c r="K70" s="39" t="s">
        <v>113</v>
      </c>
    </row>
    <row r="71" spans="2:11">
      <c r="B71" s="207"/>
      <c r="C71" s="208"/>
      <c r="D71" s="192" t="str">
        <f t="shared" si="0"/>
        <v/>
      </c>
      <c r="E71" s="209"/>
      <c r="F71" s="209"/>
      <c r="G71" s="209"/>
      <c r="H71" s="209"/>
      <c r="I71" s="215"/>
      <c r="J71" s="243"/>
      <c r="K71" s="39" t="s">
        <v>113</v>
      </c>
    </row>
    <row r="72" spans="2:11">
      <c r="B72" s="207"/>
      <c r="C72" s="208"/>
      <c r="D72" s="192" t="str">
        <f t="shared" si="0"/>
        <v/>
      </c>
      <c r="E72" s="209"/>
      <c r="F72" s="209"/>
      <c r="G72" s="209"/>
      <c r="H72" s="209"/>
      <c r="I72" s="215"/>
      <c r="J72" s="243"/>
      <c r="K72" s="39" t="s">
        <v>113</v>
      </c>
    </row>
    <row r="73" spans="2:11">
      <c r="B73" s="207"/>
      <c r="C73" s="208"/>
      <c r="D73" s="192" t="str">
        <f t="shared" si="0"/>
        <v/>
      </c>
      <c r="E73" s="209"/>
      <c r="F73" s="209"/>
      <c r="G73" s="209"/>
      <c r="H73" s="209"/>
      <c r="I73" s="215"/>
      <c r="J73" s="243"/>
      <c r="K73" s="39" t="s">
        <v>113</v>
      </c>
    </row>
    <row r="74" spans="2:11">
      <c r="B74" s="207"/>
      <c r="C74" s="208"/>
      <c r="D74" s="192" t="str">
        <f t="shared" si="0"/>
        <v/>
      </c>
      <c r="E74" s="209"/>
      <c r="F74" s="209"/>
      <c r="G74" s="209"/>
      <c r="H74" s="209"/>
      <c r="I74" s="215"/>
      <c r="J74" s="243"/>
      <c r="K74" s="39" t="s">
        <v>113</v>
      </c>
    </row>
    <row r="75" spans="2:11">
      <c r="B75" s="207"/>
      <c r="C75" s="208"/>
      <c r="D75" s="192" t="str">
        <f t="shared" ref="D75:D106" si="1">IF($C75 &lt;&gt; "", IF(ISERROR(MATCH(C75, 祝日, 0)), TEXT($C75, "aaa"), "祝日"), "")</f>
        <v/>
      </c>
      <c r="E75" s="209"/>
      <c r="F75" s="209"/>
      <c r="G75" s="209"/>
      <c r="H75" s="209"/>
      <c r="I75" s="215"/>
      <c r="J75" s="243"/>
      <c r="K75" s="39" t="s">
        <v>113</v>
      </c>
    </row>
    <row r="76" spans="2:11">
      <c r="B76" s="207"/>
      <c r="C76" s="208"/>
      <c r="D76" s="192" t="str">
        <f t="shared" si="1"/>
        <v/>
      </c>
      <c r="E76" s="209"/>
      <c r="F76" s="209"/>
      <c r="G76" s="209"/>
      <c r="H76" s="209"/>
      <c r="I76" s="215"/>
      <c r="J76" s="243"/>
      <c r="K76" s="39" t="s">
        <v>113</v>
      </c>
    </row>
    <row r="77" spans="2:11">
      <c r="B77" s="207"/>
      <c r="C77" s="208"/>
      <c r="D77" s="192" t="str">
        <f t="shared" si="1"/>
        <v/>
      </c>
      <c r="E77" s="209"/>
      <c r="F77" s="209"/>
      <c r="G77" s="209"/>
      <c r="H77" s="209"/>
      <c r="I77" s="215"/>
      <c r="J77" s="243"/>
      <c r="K77" s="39" t="s">
        <v>113</v>
      </c>
    </row>
    <row r="78" spans="2:11">
      <c r="B78" s="207"/>
      <c r="C78" s="208"/>
      <c r="D78" s="192" t="str">
        <f t="shared" si="1"/>
        <v/>
      </c>
      <c r="E78" s="209"/>
      <c r="F78" s="209"/>
      <c r="G78" s="209"/>
      <c r="H78" s="209"/>
      <c r="I78" s="215"/>
      <c r="J78" s="243"/>
      <c r="K78" s="39" t="s">
        <v>113</v>
      </c>
    </row>
    <row r="79" spans="2:11">
      <c r="B79" s="207"/>
      <c r="C79" s="208"/>
      <c r="D79" s="192" t="str">
        <f t="shared" si="1"/>
        <v/>
      </c>
      <c r="E79" s="209"/>
      <c r="F79" s="209"/>
      <c r="G79" s="209"/>
      <c r="H79" s="209"/>
      <c r="I79" s="215"/>
      <c r="J79" s="243"/>
      <c r="K79" s="39" t="s">
        <v>113</v>
      </c>
    </row>
    <row r="80" spans="2:11">
      <c r="B80" s="207"/>
      <c r="C80" s="208"/>
      <c r="D80" s="192" t="str">
        <f t="shared" si="1"/>
        <v/>
      </c>
      <c r="E80" s="209"/>
      <c r="F80" s="209"/>
      <c r="G80" s="209"/>
      <c r="H80" s="209"/>
      <c r="I80" s="215"/>
      <c r="J80" s="243"/>
      <c r="K80" s="39" t="s">
        <v>113</v>
      </c>
    </row>
    <row r="81" spans="2:11">
      <c r="B81" s="207"/>
      <c r="C81" s="208"/>
      <c r="D81" s="192" t="str">
        <f t="shared" si="1"/>
        <v/>
      </c>
      <c r="E81" s="209"/>
      <c r="F81" s="209"/>
      <c r="G81" s="209"/>
      <c r="H81" s="209"/>
      <c r="I81" s="215"/>
      <c r="J81" s="243"/>
      <c r="K81" s="39" t="s">
        <v>113</v>
      </c>
    </row>
    <row r="82" spans="2:11">
      <c r="B82" s="207"/>
      <c r="C82" s="208"/>
      <c r="D82" s="192" t="str">
        <f t="shared" si="1"/>
        <v/>
      </c>
      <c r="E82" s="209"/>
      <c r="F82" s="209"/>
      <c r="G82" s="209"/>
      <c r="H82" s="209"/>
      <c r="I82" s="215"/>
      <c r="J82" s="243"/>
      <c r="K82" s="39" t="s">
        <v>113</v>
      </c>
    </row>
    <row r="83" spans="2:11">
      <c r="B83" s="207"/>
      <c r="C83" s="208"/>
      <c r="D83" s="192" t="str">
        <f t="shared" si="1"/>
        <v/>
      </c>
      <c r="E83" s="209"/>
      <c r="F83" s="209"/>
      <c r="G83" s="209"/>
      <c r="H83" s="209"/>
      <c r="I83" s="215"/>
      <c r="J83" s="243"/>
      <c r="K83" s="39" t="s">
        <v>113</v>
      </c>
    </row>
    <row r="84" spans="2:11">
      <c r="B84" s="207"/>
      <c r="C84" s="208"/>
      <c r="D84" s="192" t="str">
        <f t="shared" si="1"/>
        <v/>
      </c>
      <c r="E84" s="209"/>
      <c r="F84" s="209"/>
      <c r="G84" s="209"/>
      <c r="H84" s="209"/>
      <c r="I84" s="215"/>
      <c r="J84" s="243"/>
      <c r="K84" s="39" t="s">
        <v>113</v>
      </c>
    </row>
    <row r="85" spans="2:11">
      <c r="B85" s="207"/>
      <c r="C85" s="208"/>
      <c r="D85" s="192" t="str">
        <f t="shared" si="1"/>
        <v/>
      </c>
      <c r="E85" s="209"/>
      <c r="F85" s="209"/>
      <c r="G85" s="209"/>
      <c r="H85" s="209"/>
      <c r="I85" s="215"/>
      <c r="J85" s="243"/>
      <c r="K85" s="39" t="s">
        <v>113</v>
      </c>
    </row>
    <row r="86" spans="2:11">
      <c r="B86" s="207"/>
      <c r="C86" s="208"/>
      <c r="D86" s="192" t="str">
        <f t="shared" si="1"/>
        <v/>
      </c>
      <c r="E86" s="209"/>
      <c r="F86" s="209"/>
      <c r="G86" s="209"/>
      <c r="H86" s="209"/>
      <c r="I86" s="215"/>
      <c r="J86" s="243"/>
      <c r="K86" s="39" t="s">
        <v>113</v>
      </c>
    </row>
    <row r="87" spans="2:11">
      <c r="B87" s="207"/>
      <c r="C87" s="208"/>
      <c r="D87" s="192" t="str">
        <f t="shared" si="1"/>
        <v/>
      </c>
      <c r="E87" s="209"/>
      <c r="F87" s="209"/>
      <c r="G87" s="209"/>
      <c r="H87" s="209"/>
      <c r="I87" s="215"/>
      <c r="J87" s="243"/>
      <c r="K87" s="39" t="s">
        <v>113</v>
      </c>
    </row>
    <row r="88" spans="2:11">
      <c r="B88" s="207"/>
      <c r="C88" s="208"/>
      <c r="D88" s="192" t="str">
        <f t="shared" si="1"/>
        <v/>
      </c>
      <c r="E88" s="209"/>
      <c r="F88" s="209"/>
      <c r="G88" s="209"/>
      <c r="H88" s="209"/>
      <c r="I88" s="215"/>
      <c r="J88" s="243"/>
      <c r="K88" s="39" t="s">
        <v>113</v>
      </c>
    </row>
    <row r="89" spans="2:11">
      <c r="B89" s="207"/>
      <c r="C89" s="208"/>
      <c r="D89" s="192" t="str">
        <f t="shared" si="1"/>
        <v/>
      </c>
      <c r="E89" s="209"/>
      <c r="F89" s="209"/>
      <c r="G89" s="209"/>
      <c r="H89" s="209"/>
      <c r="I89" s="215"/>
      <c r="J89" s="243"/>
      <c r="K89" s="39" t="s">
        <v>113</v>
      </c>
    </row>
    <row r="90" spans="2:11">
      <c r="B90" s="207"/>
      <c r="C90" s="208"/>
      <c r="D90" s="192" t="str">
        <f t="shared" si="1"/>
        <v/>
      </c>
      <c r="E90" s="209"/>
      <c r="F90" s="209"/>
      <c r="G90" s="209"/>
      <c r="H90" s="209"/>
      <c r="I90" s="215"/>
      <c r="J90" s="243"/>
      <c r="K90" s="39" t="s">
        <v>113</v>
      </c>
    </row>
    <row r="91" spans="2:11">
      <c r="B91" s="207"/>
      <c r="C91" s="208"/>
      <c r="D91" s="192" t="str">
        <f t="shared" si="1"/>
        <v/>
      </c>
      <c r="E91" s="209"/>
      <c r="F91" s="209"/>
      <c r="G91" s="209"/>
      <c r="H91" s="209"/>
      <c r="I91" s="215"/>
      <c r="J91" s="243"/>
      <c r="K91" s="39" t="s">
        <v>113</v>
      </c>
    </row>
    <row r="92" spans="2:11">
      <c r="B92" s="207"/>
      <c r="C92" s="208"/>
      <c r="D92" s="192" t="str">
        <f t="shared" si="1"/>
        <v/>
      </c>
      <c r="E92" s="209"/>
      <c r="F92" s="209"/>
      <c r="G92" s="209"/>
      <c r="H92" s="209"/>
      <c r="I92" s="215"/>
      <c r="J92" s="243"/>
      <c r="K92" s="39" t="s">
        <v>113</v>
      </c>
    </row>
    <row r="93" spans="2:11">
      <c r="B93" s="207"/>
      <c r="C93" s="208"/>
      <c r="D93" s="192" t="str">
        <f t="shared" si="1"/>
        <v/>
      </c>
      <c r="E93" s="209"/>
      <c r="F93" s="209"/>
      <c r="G93" s="209"/>
      <c r="H93" s="209"/>
      <c r="I93" s="215"/>
      <c r="J93" s="243"/>
      <c r="K93" s="39" t="s">
        <v>113</v>
      </c>
    </row>
    <row r="94" spans="2:11">
      <c r="B94" s="207"/>
      <c r="C94" s="208"/>
      <c r="D94" s="192" t="str">
        <f t="shared" si="1"/>
        <v/>
      </c>
      <c r="E94" s="209"/>
      <c r="F94" s="209"/>
      <c r="G94" s="209"/>
      <c r="H94" s="209"/>
      <c r="I94" s="215"/>
      <c r="J94" s="243"/>
      <c r="K94" s="39" t="s">
        <v>113</v>
      </c>
    </row>
    <row r="95" spans="2:11">
      <c r="B95" s="207"/>
      <c r="C95" s="208"/>
      <c r="D95" s="192" t="str">
        <f t="shared" si="1"/>
        <v/>
      </c>
      <c r="E95" s="209"/>
      <c r="F95" s="209"/>
      <c r="G95" s="209"/>
      <c r="H95" s="209"/>
      <c r="I95" s="215"/>
      <c r="J95" s="243"/>
      <c r="K95" s="39" t="s">
        <v>113</v>
      </c>
    </row>
    <row r="96" spans="2:11">
      <c r="B96" s="207"/>
      <c r="C96" s="208"/>
      <c r="D96" s="192" t="str">
        <f t="shared" si="1"/>
        <v/>
      </c>
      <c r="E96" s="209"/>
      <c r="F96" s="209"/>
      <c r="G96" s="209"/>
      <c r="H96" s="209"/>
      <c r="I96" s="215"/>
      <c r="J96" s="243"/>
      <c r="K96" s="39" t="s">
        <v>113</v>
      </c>
    </row>
    <row r="97" spans="2:11">
      <c r="B97" s="207"/>
      <c r="C97" s="208"/>
      <c r="D97" s="192" t="str">
        <f t="shared" si="1"/>
        <v/>
      </c>
      <c r="E97" s="209"/>
      <c r="F97" s="209"/>
      <c r="G97" s="209"/>
      <c r="H97" s="209"/>
      <c r="I97" s="215"/>
      <c r="J97" s="243"/>
      <c r="K97" s="39" t="s">
        <v>113</v>
      </c>
    </row>
    <row r="98" spans="2:11">
      <c r="B98" s="207"/>
      <c r="C98" s="208"/>
      <c r="D98" s="192" t="str">
        <f t="shared" si="1"/>
        <v/>
      </c>
      <c r="E98" s="209"/>
      <c r="F98" s="209"/>
      <c r="G98" s="209"/>
      <c r="H98" s="209"/>
      <c r="I98" s="215"/>
      <c r="J98" s="243"/>
      <c r="K98" s="39" t="s">
        <v>113</v>
      </c>
    </row>
    <row r="99" spans="2:11">
      <c r="B99" s="207"/>
      <c r="C99" s="208"/>
      <c r="D99" s="192" t="str">
        <f t="shared" si="1"/>
        <v/>
      </c>
      <c r="E99" s="209"/>
      <c r="F99" s="209"/>
      <c r="G99" s="209"/>
      <c r="H99" s="209"/>
      <c r="I99" s="215"/>
      <c r="J99" s="243"/>
      <c r="K99" s="39" t="s">
        <v>113</v>
      </c>
    </row>
    <row r="100" spans="2:11">
      <c r="B100" s="207"/>
      <c r="C100" s="208"/>
      <c r="D100" s="192" t="str">
        <f t="shared" si="1"/>
        <v/>
      </c>
      <c r="E100" s="209"/>
      <c r="F100" s="209"/>
      <c r="G100" s="209"/>
      <c r="H100" s="209"/>
      <c r="I100" s="215"/>
      <c r="J100" s="243"/>
      <c r="K100" s="39" t="s">
        <v>113</v>
      </c>
    </row>
    <row r="101" spans="2:11">
      <c r="B101" s="207"/>
      <c r="C101" s="208"/>
      <c r="D101" s="192" t="str">
        <f t="shared" si="1"/>
        <v/>
      </c>
      <c r="E101" s="209"/>
      <c r="F101" s="209"/>
      <c r="G101" s="209"/>
      <c r="H101" s="209"/>
      <c r="I101" s="215"/>
      <c r="J101" s="243"/>
      <c r="K101" s="39" t="s">
        <v>113</v>
      </c>
    </row>
    <row r="102" spans="2:11">
      <c r="B102" s="207"/>
      <c r="C102" s="208"/>
      <c r="D102" s="192" t="str">
        <f t="shared" si="1"/>
        <v/>
      </c>
      <c r="E102" s="209"/>
      <c r="F102" s="209"/>
      <c r="G102" s="209"/>
      <c r="H102" s="209"/>
      <c r="I102" s="215"/>
      <c r="J102" s="243"/>
      <c r="K102" s="39" t="s">
        <v>113</v>
      </c>
    </row>
    <row r="103" spans="2:11">
      <c r="B103" s="207"/>
      <c r="C103" s="208"/>
      <c r="D103" s="192" t="str">
        <f t="shared" si="1"/>
        <v/>
      </c>
      <c r="E103" s="209"/>
      <c r="F103" s="209"/>
      <c r="G103" s="209"/>
      <c r="H103" s="209"/>
      <c r="I103" s="215"/>
      <c r="J103" s="243"/>
      <c r="K103" s="39" t="s">
        <v>113</v>
      </c>
    </row>
    <row r="104" spans="2:11">
      <c r="B104" s="207"/>
      <c r="C104" s="208"/>
      <c r="D104" s="192" t="str">
        <f t="shared" si="1"/>
        <v/>
      </c>
      <c r="E104" s="209"/>
      <c r="F104" s="209"/>
      <c r="G104" s="209"/>
      <c r="H104" s="209"/>
      <c r="I104" s="215"/>
      <c r="J104" s="243"/>
      <c r="K104" s="39" t="s">
        <v>113</v>
      </c>
    </row>
    <row r="105" spans="2:11">
      <c r="B105" s="207"/>
      <c r="C105" s="208"/>
      <c r="D105" s="192" t="str">
        <f t="shared" si="1"/>
        <v/>
      </c>
      <c r="E105" s="209"/>
      <c r="F105" s="209"/>
      <c r="G105" s="209"/>
      <c r="H105" s="209"/>
      <c r="I105" s="215"/>
      <c r="J105" s="243"/>
      <c r="K105" s="39" t="s">
        <v>113</v>
      </c>
    </row>
    <row r="106" spans="2:11">
      <c r="B106" s="244"/>
      <c r="C106" s="217"/>
      <c r="D106" s="198" t="str">
        <f t="shared" si="1"/>
        <v/>
      </c>
      <c r="E106" s="218"/>
      <c r="F106" s="218"/>
      <c r="G106" s="218"/>
      <c r="H106" s="218"/>
      <c r="I106" s="224"/>
      <c r="J106" s="245"/>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formula1>"悪天候, 交通渋滞, 乗客の対応, システムトラブル, その他"</formula1>
    </dataValidation>
    <dataValidation type="date" operator="greaterThanOrEqual" allowBlank="1" showInputMessage="1" showErrorMessage="1" sqref="C11:C106">
      <formula1>44927</formula1>
    </dataValidation>
    <dataValidation type="time" operator="greaterThanOrEqual" allowBlank="1" showInputMessage="1" showErrorMessage="1" sqref="E11:H106">
      <formula1>0</formula1>
    </dataValidation>
  </dataValidations>
  <pageMargins left="0.7" right="0.7" top="0.75" bottom="0.75" header="0.3" footer="0.3"/>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B2"/>
  <sheetViews>
    <sheetView workbookViewId="0"/>
  </sheetViews>
  <sheetFormatPr defaultColWidth="8" defaultRowHeight="16.2"/>
  <cols>
    <col min="1" max="1" width="3.69921875" style="143" customWidth="1"/>
    <col min="2" max="16384" width="8" style="143"/>
  </cols>
  <sheetData>
    <row r="1" spans="2:2" ht="16.2" customHeight="1"/>
    <row r="2" spans="2:2">
      <c r="B2" s="169"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E22"/>
  <sheetViews>
    <sheetView showGridLines="0" zoomScaleNormal="100" workbookViewId="0"/>
  </sheetViews>
  <sheetFormatPr defaultRowHeight="18"/>
  <cols>
    <col min="1" max="1" width="3.69921875" customWidth="1"/>
    <col min="2" max="2" width="4" customWidth="1"/>
    <col min="3" max="3" width="39.8984375" bestFit="1" customWidth="1"/>
    <col min="4" max="4" width="18.69921875" customWidth="1"/>
    <col min="5" max="5" width="100.69921875" customWidth="1"/>
  </cols>
  <sheetData>
    <row r="1" spans="2:5" ht="16.2" customHeight="1"/>
    <row r="2" spans="2:5">
      <c r="B2" s="170" t="s">
        <v>278</v>
      </c>
      <c r="C2" s="146"/>
      <c r="D2" s="146"/>
      <c r="E2" s="146"/>
    </row>
    <row r="3" spans="2:5">
      <c r="B3" s="146"/>
      <c r="C3" s="146" t="s">
        <v>284</v>
      </c>
      <c r="D3" s="146"/>
      <c r="E3" s="146"/>
    </row>
    <row r="4" spans="2:5">
      <c r="B4" s="146"/>
      <c r="C4" s="146" t="s">
        <v>283</v>
      </c>
      <c r="D4" s="146"/>
      <c r="E4" s="146"/>
    </row>
    <row r="5" spans="2:5">
      <c r="B5" s="146"/>
      <c r="C5" s="146"/>
      <c r="D5" s="146"/>
      <c r="E5" s="146"/>
    </row>
    <row r="6" spans="2:5">
      <c r="B6" s="165" t="s">
        <v>280</v>
      </c>
      <c r="C6" s="282" t="s">
        <v>205</v>
      </c>
      <c r="D6" s="283" t="s">
        <v>259</v>
      </c>
      <c r="E6" s="284" t="s">
        <v>258</v>
      </c>
    </row>
    <row r="7" spans="2:5">
      <c r="B7" s="166">
        <v>1</v>
      </c>
      <c r="C7" s="325" t="s">
        <v>211</v>
      </c>
      <c r="D7" s="275" t="s">
        <v>242</v>
      </c>
      <c r="E7" s="276" t="s">
        <v>277</v>
      </c>
    </row>
    <row r="8" spans="2:5">
      <c r="B8" s="167">
        <v>2</v>
      </c>
      <c r="C8" s="326"/>
      <c r="D8" s="277" t="s">
        <v>204</v>
      </c>
      <c r="E8" s="278" t="s">
        <v>260</v>
      </c>
    </row>
    <row r="9" spans="2:5">
      <c r="B9" s="167">
        <v>3</v>
      </c>
      <c r="C9" s="279" t="s">
        <v>247</v>
      </c>
      <c r="D9" s="277" t="s">
        <v>242</v>
      </c>
      <c r="E9" s="278" t="s">
        <v>261</v>
      </c>
    </row>
    <row r="10" spans="2:5">
      <c r="B10" s="167">
        <v>4</v>
      </c>
      <c r="C10" s="323" t="s">
        <v>245</v>
      </c>
      <c r="D10" s="277" t="s">
        <v>204</v>
      </c>
      <c r="E10" s="278" t="s">
        <v>262</v>
      </c>
    </row>
    <row r="11" spans="2:5">
      <c r="B11" s="167">
        <v>5</v>
      </c>
      <c r="C11" s="327"/>
      <c r="D11" s="277" t="s">
        <v>242</v>
      </c>
      <c r="E11" s="278" t="s">
        <v>263</v>
      </c>
    </row>
    <row r="12" spans="2:5">
      <c r="B12" s="167">
        <v>6</v>
      </c>
      <c r="C12" s="327"/>
      <c r="D12" s="277" t="s">
        <v>204</v>
      </c>
      <c r="E12" s="278" t="s">
        <v>264</v>
      </c>
    </row>
    <row r="13" spans="2:5">
      <c r="B13" s="167">
        <v>7</v>
      </c>
      <c r="C13" s="326"/>
      <c r="D13" s="277" t="s">
        <v>242</v>
      </c>
      <c r="E13" s="278" t="s">
        <v>265</v>
      </c>
    </row>
    <row r="14" spans="2:5">
      <c r="B14" s="167">
        <v>8</v>
      </c>
      <c r="C14" s="323" t="s">
        <v>246</v>
      </c>
      <c r="D14" s="277" t="s">
        <v>204</v>
      </c>
      <c r="E14" s="278" t="s">
        <v>266</v>
      </c>
    </row>
    <row r="15" spans="2:5">
      <c r="B15" s="167">
        <v>9</v>
      </c>
      <c r="C15" s="327"/>
      <c r="D15" s="277" t="s">
        <v>242</v>
      </c>
      <c r="E15" s="278" t="s">
        <v>267</v>
      </c>
    </row>
    <row r="16" spans="2:5">
      <c r="B16" s="167">
        <v>10</v>
      </c>
      <c r="C16" s="326"/>
      <c r="D16" s="277" t="s">
        <v>204</v>
      </c>
      <c r="E16" s="278" t="s">
        <v>268</v>
      </c>
    </row>
    <row r="17" spans="2:5">
      <c r="B17" s="167">
        <v>11</v>
      </c>
      <c r="C17" s="323" t="s">
        <v>248</v>
      </c>
      <c r="D17" s="277" t="s">
        <v>204</v>
      </c>
      <c r="E17" s="278" t="s">
        <v>269</v>
      </c>
    </row>
    <row r="18" spans="2:5">
      <c r="B18" s="167">
        <v>12</v>
      </c>
      <c r="C18" s="326"/>
      <c r="D18" s="277" t="s">
        <v>204</v>
      </c>
      <c r="E18" s="278" t="s">
        <v>270</v>
      </c>
    </row>
    <row r="19" spans="2:5">
      <c r="B19" s="167">
        <v>13</v>
      </c>
      <c r="C19" s="323" t="s">
        <v>249</v>
      </c>
      <c r="D19" s="277" t="s">
        <v>275</v>
      </c>
      <c r="E19" s="278" t="s">
        <v>271</v>
      </c>
    </row>
    <row r="20" spans="2:5">
      <c r="B20" s="167">
        <v>14</v>
      </c>
      <c r="C20" s="326"/>
      <c r="D20" s="277" t="s">
        <v>242</v>
      </c>
      <c r="E20" s="278" t="s">
        <v>272</v>
      </c>
    </row>
    <row r="21" spans="2:5">
      <c r="B21" s="167">
        <v>15</v>
      </c>
      <c r="C21" s="323" t="s">
        <v>244</v>
      </c>
      <c r="D21" s="277" t="s">
        <v>204</v>
      </c>
      <c r="E21" s="278" t="s">
        <v>273</v>
      </c>
    </row>
    <row r="22" spans="2:5">
      <c r="B22" s="168">
        <v>16</v>
      </c>
      <c r="C22" s="324"/>
      <c r="D22" s="280" t="s">
        <v>242</v>
      </c>
      <c r="E22" s="281"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AT84"/>
  <sheetViews>
    <sheetView showGridLines="0" zoomScaleNormal="100" workbookViewId="0"/>
  </sheetViews>
  <sheetFormatPr defaultColWidth="7.09765625" defaultRowHeight="18"/>
  <cols>
    <col min="1" max="1" width="3.69921875" customWidth="1"/>
    <col min="2" max="2" width="9.8984375" customWidth="1"/>
    <col min="3" max="6" width="11.5" customWidth="1"/>
    <col min="7" max="7" width="25.3984375" customWidth="1"/>
    <col min="8" max="8" width="20.796875" customWidth="1"/>
    <col min="9" max="10" width="18.69921875" customWidth="1"/>
    <col min="11" max="14" width="20" customWidth="1"/>
    <col min="15" max="17" width="18.69921875" customWidth="1"/>
    <col min="18" max="21" width="24.69921875" customWidth="1"/>
    <col min="22" max="22" width="41.19921875" customWidth="1"/>
    <col min="23" max="23" width="104.796875" bestFit="1" customWidth="1"/>
    <col min="24" max="24" width="20.796875" customWidth="1"/>
  </cols>
  <sheetData>
    <row r="1" spans="2:46" s="39" customFormat="1" ht="16.2" customHeight="1">
      <c r="B1" s="53"/>
      <c r="D1" s="53"/>
      <c r="G1" s="38"/>
      <c r="H1" s="38"/>
      <c r="I1" s="38"/>
      <c r="X1" s="38"/>
    </row>
    <row r="2" spans="2:46" s="39" customFormat="1" ht="16.2">
      <c r="B2" s="53" t="s">
        <v>239</v>
      </c>
      <c r="D2" s="53"/>
      <c r="G2" s="38"/>
      <c r="H2" s="38"/>
      <c r="I2" s="38"/>
      <c r="X2" s="38"/>
    </row>
    <row r="3" spans="2:46" s="39" customFormat="1" ht="16.2">
      <c r="B3" s="53"/>
      <c r="D3" s="53"/>
      <c r="G3" s="38"/>
      <c r="H3" s="38"/>
      <c r="I3" s="38"/>
      <c r="X3" s="38"/>
    </row>
    <row r="4" spans="2:46" s="39" customFormat="1" ht="162">
      <c r="B4" s="43"/>
      <c r="C4" s="53"/>
      <c r="D4" s="53"/>
      <c r="F4" s="55" t="s">
        <v>130</v>
      </c>
      <c r="G4" s="55" t="s">
        <v>366</v>
      </c>
      <c r="H4" s="115"/>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5"/>
    </row>
    <row r="5" spans="2:46" s="39" customFormat="1" ht="4.95" customHeight="1">
      <c r="V5" s="7"/>
    </row>
    <row r="6" spans="2:46" s="39" customFormat="1" ht="18" customHeight="1">
      <c r="B6" s="61" t="s">
        <v>118</v>
      </c>
      <c r="C6" s="148">
        <v>37</v>
      </c>
      <c r="D6" s="148" t="s">
        <v>119</v>
      </c>
      <c r="E6" s="148">
        <v>38</v>
      </c>
      <c r="F6" s="274">
        <v>39</v>
      </c>
      <c r="G6" s="148">
        <v>40</v>
      </c>
      <c r="H6" s="156">
        <v>41</v>
      </c>
      <c r="I6" s="148">
        <v>42</v>
      </c>
      <c r="J6" s="274">
        <v>43</v>
      </c>
      <c r="K6" s="148">
        <v>44</v>
      </c>
      <c r="L6" s="148">
        <v>45</v>
      </c>
      <c r="M6" s="148">
        <v>46</v>
      </c>
      <c r="N6" s="148">
        <v>47</v>
      </c>
      <c r="O6" s="274">
        <v>48</v>
      </c>
      <c r="P6" s="148">
        <v>49</v>
      </c>
      <c r="Q6" s="148">
        <v>50</v>
      </c>
      <c r="R6" s="148">
        <v>51</v>
      </c>
      <c r="S6" s="148">
        <v>52</v>
      </c>
      <c r="T6" s="148">
        <v>53</v>
      </c>
      <c r="U6" s="148">
        <v>54</v>
      </c>
      <c r="V6" s="148">
        <v>55</v>
      </c>
      <c r="W6" s="274">
        <v>56</v>
      </c>
      <c r="X6" s="157">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2.4">
      <c r="B7" s="62" t="s">
        <v>9</v>
      </c>
      <c r="C7" s="63" t="s">
        <v>44</v>
      </c>
      <c r="D7" s="63" t="s">
        <v>120</v>
      </c>
      <c r="E7" s="63" t="s">
        <v>46</v>
      </c>
      <c r="F7" s="64" t="s">
        <v>48</v>
      </c>
      <c r="G7" s="116" t="s">
        <v>238</v>
      </c>
      <c r="H7" s="116"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119"/>
      <c r="AK7" s="120"/>
      <c r="AL7" s="89"/>
      <c r="AM7" s="89"/>
      <c r="AN7" s="89"/>
      <c r="AO7" s="89"/>
      <c r="AP7" s="89"/>
      <c r="AQ7" s="89"/>
      <c r="AR7" s="89"/>
      <c r="AS7" s="89"/>
      <c r="AT7" s="90"/>
    </row>
    <row r="8" spans="2:46" s="121" customFormat="1" ht="16.2">
      <c r="B8" s="70" t="s">
        <v>125</v>
      </c>
      <c r="C8" s="71">
        <v>45048</v>
      </c>
      <c r="D8" s="117" t="s">
        <v>288</v>
      </c>
      <c r="E8" s="132">
        <v>0.4236111111111111</v>
      </c>
      <c r="F8" s="117" t="s">
        <v>127</v>
      </c>
      <c r="G8" s="77" t="s">
        <v>340</v>
      </c>
      <c r="H8" s="134">
        <v>100</v>
      </c>
      <c r="I8" s="133" t="s">
        <v>147</v>
      </c>
      <c r="J8" s="133" t="s">
        <v>148</v>
      </c>
      <c r="K8" s="133" t="s">
        <v>149</v>
      </c>
      <c r="L8" s="133" t="s">
        <v>150</v>
      </c>
      <c r="M8" s="133" t="s">
        <v>126</v>
      </c>
      <c r="N8" s="133" t="s">
        <v>151</v>
      </c>
      <c r="O8" s="133" t="s">
        <v>151</v>
      </c>
      <c r="P8" s="77" t="s">
        <v>126</v>
      </c>
      <c r="Q8" s="133" t="s">
        <v>152</v>
      </c>
      <c r="R8" s="117" t="s">
        <v>204</v>
      </c>
      <c r="S8" s="117" t="s">
        <v>153</v>
      </c>
      <c r="T8" s="117" t="s">
        <v>154</v>
      </c>
      <c r="U8" s="117" t="s">
        <v>155</v>
      </c>
      <c r="V8" s="117" t="s">
        <v>2</v>
      </c>
      <c r="W8" s="76" t="s">
        <v>156</v>
      </c>
      <c r="X8" s="79">
        <v>4</v>
      </c>
      <c r="Y8" s="39"/>
      <c r="Z8" s="122"/>
      <c r="AA8" s="123"/>
      <c r="AB8" s="123"/>
      <c r="AC8" s="123"/>
      <c r="AD8" s="123"/>
      <c r="AE8" s="123"/>
      <c r="AF8" s="123"/>
      <c r="AG8" s="123"/>
      <c r="AH8" s="123"/>
      <c r="AI8" s="123"/>
      <c r="AJ8" s="124"/>
      <c r="AK8" s="124"/>
      <c r="AL8" s="123"/>
      <c r="AM8" s="123"/>
      <c r="AN8" s="123"/>
      <c r="AO8" s="123"/>
      <c r="AP8" s="123"/>
      <c r="AQ8" s="123"/>
      <c r="AR8" s="123"/>
      <c r="AS8" s="123"/>
      <c r="AT8" s="125"/>
    </row>
    <row r="9" spans="2:46" s="39" customFormat="1" ht="19.2">
      <c r="B9" s="131" t="s">
        <v>128</v>
      </c>
      <c r="C9" s="126">
        <v>45313</v>
      </c>
      <c r="D9" s="127" t="s">
        <v>206</v>
      </c>
      <c r="E9" s="128">
        <v>0.4909722222222222</v>
      </c>
      <c r="F9" s="81" t="s">
        <v>127</v>
      </c>
      <c r="G9" s="80" t="s">
        <v>340</v>
      </c>
      <c r="H9" s="130">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2"/>
      <c r="X9" s="253">
        <v>7</v>
      </c>
      <c r="Z9" s="88"/>
      <c r="AA9" s="89"/>
      <c r="AB9" s="89"/>
      <c r="AC9" s="89"/>
      <c r="AD9" s="89"/>
      <c r="AE9" s="89"/>
      <c r="AF9" s="89"/>
      <c r="AG9" s="89"/>
      <c r="AH9" s="89"/>
      <c r="AI9" s="89"/>
      <c r="AJ9" s="119"/>
      <c r="AK9" s="119"/>
      <c r="AL9" s="89"/>
      <c r="AM9" s="89"/>
      <c r="AN9" s="89"/>
      <c r="AO9" s="89"/>
      <c r="AP9" s="89"/>
      <c r="AQ9" s="89"/>
      <c r="AR9" s="89"/>
      <c r="AS9" s="89"/>
      <c r="AT9" s="90"/>
    </row>
    <row r="10" spans="2:46" s="39" customFormat="1" ht="16.95" customHeight="1">
      <c r="B10" s="51"/>
      <c r="C10" s="126">
        <v>45313</v>
      </c>
      <c r="D10" s="127" t="s">
        <v>206</v>
      </c>
      <c r="E10" s="128">
        <v>0.49583333333333335</v>
      </c>
      <c r="F10" s="81" t="s">
        <v>127</v>
      </c>
      <c r="G10" s="80" t="s">
        <v>340</v>
      </c>
      <c r="H10" s="130">
        <v>100</v>
      </c>
      <c r="I10" s="80" t="s">
        <v>207</v>
      </c>
      <c r="J10" s="80" t="s">
        <v>148</v>
      </c>
      <c r="K10" s="80" t="s">
        <v>167</v>
      </c>
      <c r="L10" s="80" t="s">
        <v>209</v>
      </c>
      <c r="M10" s="80" t="s">
        <v>126</v>
      </c>
      <c r="N10" s="80" t="s">
        <v>151</v>
      </c>
      <c r="O10" s="80" t="s">
        <v>151</v>
      </c>
      <c r="P10" s="80" t="s">
        <v>126</v>
      </c>
      <c r="Q10" s="80" t="s">
        <v>152</v>
      </c>
      <c r="R10" s="81" t="s">
        <v>204</v>
      </c>
      <c r="S10" s="118" t="s">
        <v>244</v>
      </c>
      <c r="T10" s="118" t="s">
        <v>217</v>
      </c>
      <c r="U10" s="81"/>
      <c r="V10" s="81"/>
      <c r="W10" s="252"/>
      <c r="X10" s="253">
        <v>33</v>
      </c>
      <c r="Z10" s="88"/>
      <c r="AA10" s="89"/>
      <c r="AB10" s="89"/>
      <c r="AC10" s="89"/>
      <c r="AD10" s="89"/>
      <c r="AE10" s="89"/>
      <c r="AF10" s="89"/>
      <c r="AG10" s="89"/>
      <c r="AH10" s="89"/>
      <c r="AI10" s="89"/>
      <c r="AJ10" s="119"/>
      <c r="AK10" s="119"/>
      <c r="AL10" s="89"/>
      <c r="AM10" s="89"/>
      <c r="AN10" s="89"/>
      <c r="AO10" s="89"/>
      <c r="AP10" s="89"/>
      <c r="AQ10" s="89"/>
      <c r="AR10" s="89"/>
      <c r="AS10" s="89"/>
      <c r="AT10" s="90"/>
    </row>
    <row r="11" spans="2:46" s="39" customFormat="1" ht="16.95" customHeight="1">
      <c r="B11" s="51"/>
      <c r="C11" s="126">
        <v>45313</v>
      </c>
      <c r="D11" s="127" t="s">
        <v>206</v>
      </c>
      <c r="E11" s="128">
        <v>0.49583333333333335</v>
      </c>
      <c r="F11" s="81" t="s">
        <v>127</v>
      </c>
      <c r="G11" s="80" t="s">
        <v>340</v>
      </c>
      <c r="H11" s="130">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2"/>
      <c r="X11" s="253">
        <v>34</v>
      </c>
      <c r="Z11" s="88"/>
      <c r="AA11" s="89"/>
      <c r="AB11" s="89"/>
      <c r="AC11" s="89"/>
      <c r="AD11" s="89"/>
      <c r="AE11" s="89"/>
      <c r="AF11" s="89"/>
      <c r="AG11" s="89"/>
      <c r="AH11" s="89"/>
      <c r="AI11" s="89"/>
      <c r="AJ11" s="119"/>
      <c r="AK11" s="119"/>
      <c r="AL11" s="89"/>
      <c r="AM11" s="89"/>
      <c r="AN11" s="89"/>
      <c r="AO11" s="89"/>
      <c r="AP11" s="89"/>
      <c r="AQ11" s="89"/>
      <c r="AR11" s="89"/>
      <c r="AS11" s="89"/>
      <c r="AT11" s="90"/>
    </row>
    <row r="12" spans="2:46" s="39" customFormat="1" ht="16.95" customHeight="1">
      <c r="B12" s="51"/>
      <c r="C12" s="126">
        <v>45313</v>
      </c>
      <c r="D12" s="127" t="s">
        <v>206</v>
      </c>
      <c r="E12" s="128">
        <v>0.49652777777777779</v>
      </c>
      <c r="F12" s="81" t="s">
        <v>127</v>
      </c>
      <c r="G12" s="80" t="s">
        <v>340</v>
      </c>
      <c r="H12" s="130">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2"/>
      <c r="X12" s="253">
        <v>39</v>
      </c>
      <c r="Z12" s="88"/>
      <c r="AA12" s="89"/>
      <c r="AB12" s="89"/>
      <c r="AC12" s="89"/>
      <c r="AD12" s="89"/>
      <c r="AE12" s="89"/>
      <c r="AF12" s="89"/>
      <c r="AG12" s="89"/>
      <c r="AH12" s="89"/>
      <c r="AI12" s="89"/>
      <c r="AJ12" s="119"/>
      <c r="AK12" s="119"/>
      <c r="AL12" s="89"/>
      <c r="AM12" s="89"/>
      <c r="AN12" s="89"/>
      <c r="AO12" s="89"/>
      <c r="AP12" s="89"/>
      <c r="AQ12" s="89"/>
      <c r="AR12" s="89"/>
      <c r="AS12" s="89"/>
      <c r="AT12" s="90"/>
    </row>
    <row r="13" spans="2:46" s="39" customFormat="1" ht="16.95" customHeight="1">
      <c r="B13" s="51"/>
      <c r="C13" s="126">
        <v>45313</v>
      </c>
      <c r="D13" s="127" t="s">
        <v>206</v>
      </c>
      <c r="E13" s="128">
        <v>0.49930555555555556</v>
      </c>
      <c r="F13" s="81" t="s">
        <v>127</v>
      </c>
      <c r="G13" s="80" t="s">
        <v>340</v>
      </c>
      <c r="H13" s="130">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2"/>
      <c r="X13" s="253">
        <v>59</v>
      </c>
      <c r="Z13" s="88"/>
      <c r="AA13" s="89"/>
      <c r="AB13" s="89"/>
      <c r="AC13" s="89"/>
      <c r="AD13" s="89"/>
      <c r="AE13" s="89"/>
      <c r="AF13" s="89"/>
      <c r="AG13" s="89"/>
      <c r="AH13" s="89"/>
      <c r="AI13" s="89"/>
      <c r="AJ13" s="119"/>
      <c r="AK13" s="119"/>
      <c r="AL13" s="89"/>
      <c r="AM13" s="89"/>
      <c r="AN13" s="89"/>
      <c r="AO13" s="89"/>
      <c r="AP13" s="89"/>
      <c r="AQ13" s="89"/>
      <c r="AR13" s="89"/>
      <c r="AS13" s="89"/>
      <c r="AT13" s="90"/>
    </row>
    <row r="14" spans="2:46" s="39" customFormat="1" ht="16.95" customHeight="1">
      <c r="B14" s="51"/>
      <c r="C14" s="126">
        <v>45313</v>
      </c>
      <c r="D14" s="127" t="s">
        <v>206</v>
      </c>
      <c r="E14" s="128">
        <v>0.50277777777777777</v>
      </c>
      <c r="F14" s="81" t="s">
        <v>127</v>
      </c>
      <c r="G14" s="80" t="s">
        <v>340</v>
      </c>
      <c r="H14" s="130">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2"/>
      <c r="X14" s="253">
        <v>81</v>
      </c>
      <c r="Z14" s="88"/>
      <c r="AA14" s="89"/>
      <c r="AB14" s="89"/>
      <c r="AC14" s="89"/>
      <c r="AD14" s="89"/>
      <c r="AE14" s="89"/>
      <c r="AF14" s="89"/>
      <c r="AG14" s="89"/>
      <c r="AH14" s="89"/>
      <c r="AI14" s="89"/>
      <c r="AJ14" s="119"/>
      <c r="AK14" s="119"/>
      <c r="AL14" s="89"/>
      <c r="AM14" s="89"/>
      <c r="AN14" s="89"/>
      <c r="AO14" s="89"/>
      <c r="AP14" s="89"/>
      <c r="AQ14" s="89"/>
      <c r="AR14" s="89"/>
      <c r="AS14" s="89"/>
      <c r="AT14" s="90"/>
    </row>
    <row r="15" spans="2:46" s="39" customFormat="1" ht="16.95" customHeight="1">
      <c r="B15" s="51"/>
      <c r="C15" s="126">
        <v>45313</v>
      </c>
      <c r="D15" s="127" t="s">
        <v>206</v>
      </c>
      <c r="E15" s="128">
        <v>0.51111111111111107</v>
      </c>
      <c r="F15" s="81" t="s">
        <v>216</v>
      </c>
      <c r="G15" s="80" t="s">
        <v>340</v>
      </c>
      <c r="H15" s="130">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8"/>
      <c r="W15" s="252" t="s">
        <v>218</v>
      </c>
      <c r="X15" s="253">
        <v>2</v>
      </c>
      <c r="Z15" s="88"/>
      <c r="AA15" s="89"/>
      <c r="AB15" s="89"/>
      <c r="AC15" s="89"/>
      <c r="AD15" s="89"/>
      <c r="AE15" s="89"/>
      <c r="AF15" s="89"/>
      <c r="AG15" s="89"/>
      <c r="AH15" s="89"/>
      <c r="AI15" s="89"/>
      <c r="AJ15" s="119"/>
      <c r="AK15" s="119"/>
      <c r="AL15" s="89"/>
      <c r="AM15" s="89"/>
      <c r="AN15" s="89"/>
      <c r="AO15" s="89"/>
      <c r="AP15" s="89"/>
      <c r="AQ15" s="89"/>
      <c r="AR15" s="89"/>
      <c r="AS15" s="89"/>
      <c r="AT15" s="90"/>
    </row>
    <row r="16" spans="2:46" s="39" customFormat="1" ht="16.95" customHeight="1">
      <c r="B16" s="51"/>
      <c r="C16" s="126">
        <v>45313</v>
      </c>
      <c r="D16" s="127" t="s">
        <v>206</v>
      </c>
      <c r="E16" s="128">
        <v>0.51180555555555551</v>
      </c>
      <c r="F16" s="81" t="s">
        <v>216</v>
      </c>
      <c r="G16" s="80" t="s">
        <v>340</v>
      </c>
      <c r="H16" s="130">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2"/>
      <c r="X16" s="254">
        <v>9</v>
      </c>
      <c r="Z16" s="88"/>
      <c r="AA16" s="89"/>
      <c r="AB16" s="89"/>
      <c r="AC16" s="89"/>
      <c r="AD16" s="89"/>
      <c r="AE16" s="89"/>
      <c r="AF16" s="89"/>
      <c r="AG16" s="89"/>
      <c r="AH16" s="89"/>
      <c r="AI16" s="89"/>
      <c r="AJ16" s="119"/>
      <c r="AK16" s="119"/>
      <c r="AL16" s="89"/>
      <c r="AM16" s="89"/>
      <c r="AN16" s="89"/>
      <c r="AO16" s="89"/>
      <c r="AP16" s="89"/>
      <c r="AQ16" s="89"/>
      <c r="AR16" s="89"/>
      <c r="AS16" s="89"/>
      <c r="AT16" s="90"/>
    </row>
    <row r="17" spans="2:46" s="39" customFormat="1" ht="16.95" customHeight="1">
      <c r="B17" s="51"/>
      <c r="C17" s="126">
        <v>45313</v>
      </c>
      <c r="D17" s="127" t="s">
        <v>206</v>
      </c>
      <c r="E17" s="128">
        <v>0.51597222222222228</v>
      </c>
      <c r="F17" s="81" t="s">
        <v>216</v>
      </c>
      <c r="G17" s="80" t="s">
        <v>340</v>
      </c>
      <c r="H17" s="130">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2"/>
      <c r="X17" s="253">
        <v>32</v>
      </c>
      <c r="Z17" s="88"/>
      <c r="AA17" s="89"/>
      <c r="AB17" s="89"/>
      <c r="AC17" s="89"/>
      <c r="AD17" s="89"/>
      <c r="AE17" s="89"/>
      <c r="AF17" s="89"/>
      <c r="AG17" s="89"/>
      <c r="AH17" s="89"/>
      <c r="AI17" s="89"/>
      <c r="AJ17" s="119"/>
      <c r="AK17" s="119"/>
      <c r="AL17" s="89"/>
      <c r="AM17" s="89"/>
      <c r="AN17" s="89"/>
      <c r="AO17" s="89"/>
      <c r="AP17" s="89"/>
      <c r="AQ17" s="89"/>
      <c r="AR17" s="89"/>
      <c r="AS17" s="89"/>
      <c r="AT17" s="90"/>
    </row>
    <row r="18" spans="2:46" s="39" customFormat="1" ht="16.95" customHeight="1">
      <c r="B18" s="51"/>
      <c r="C18" s="126">
        <v>45313</v>
      </c>
      <c r="D18" s="127" t="s">
        <v>206</v>
      </c>
      <c r="E18" s="128">
        <v>0.51666666666666672</v>
      </c>
      <c r="F18" s="81" t="s">
        <v>216</v>
      </c>
      <c r="G18" s="80" t="s">
        <v>340</v>
      </c>
      <c r="H18" s="130">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2"/>
      <c r="X18" s="253">
        <v>34</v>
      </c>
      <c r="Z18" s="88"/>
      <c r="AA18" s="89"/>
      <c r="AB18" s="89"/>
      <c r="AC18" s="89"/>
      <c r="AD18" s="89"/>
      <c r="AE18" s="89"/>
      <c r="AF18" s="89"/>
      <c r="AG18" s="89"/>
      <c r="AH18" s="89"/>
      <c r="AI18" s="89"/>
      <c r="AJ18" s="119"/>
      <c r="AK18" s="119"/>
      <c r="AL18" s="89"/>
      <c r="AM18" s="89"/>
      <c r="AN18" s="89"/>
      <c r="AO18" s="89"/>
      <c r="AP18" s="89"/>
      <c r="AQ18" s="89"/>
      <c r="AR18" s="89"/>
      <c r="AS18" s="89"/>
      <c r="AT18" s="90"/>
    </row>
    <row r="19" spans="2:46" s="39" customFormat="1" ht="16.95" customHeight="1">
      <c r="B19" s="51"/>
      <c r="C19" s="126">
        <v>45313</v>
      </c>
      <c r="D19" s="127" t="s">
        <v>206</v>
      </c>
      <c r="E19" s="128">
        <v>0.51736111111111116</v>
      </c>
      <c r="F19" s="81" t="s">
        <v>216</v>
      </c>
      <c r="G19" s="80" t="s">
        <v>340</v>
      </c>
      <c r="H19" s="130">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2"/>
      <c r="X19" s="253">
        <v>37</v>
      </c>
      <c r="Z19" s="88"/>
      <c r="AA19" s="89"/>
      <c r="AB19" s="89"/>
      <c r="AC19" s="89"/>
      <c r="AD19" s="89"/>
      <c r="AE19" s="89"/>
      <c r="AF19" s="89"/>
      <c r="AG19" s="89"/>
      <c r="AH19" s="89"/>
      <c r="AI19" s="89"/>
      <c r="AJ19" s="119"/>
      <c r="AK19" s="119"/>
      <c r="AL19" s="89"/>
      <c r="AM19" s="89"/>
      <c r="AN19" s="89"/>
      <c r="AO19" s="89"/>
      <c r="AP19" s="89"/>
      <c r="AQ19" s="89"/>
      <c r="AR19" s="89"/>
      <c r="AS19" s="89"/>
      <c r="AT19" s="90"/>
    </row>
    <row r="20" spans="2:46" s="39" customFormat="1" ht="16.95" customHeight="1">
      <c r="B20" s="51"/>
      <c r="C20" s="126">
        <v>45313</v>
      </c>
      <c r="D20" s="127" t="s">
        <v>206</v>
      </c>
      <c r="E20" s="128">
        <v>0.5180555555555556</v>
      </c>
      <c r="F20" s="81" t="s">
        <v>216</v>
      </c>
      <c r="G20" s="80" t="s">
        <v>188</v>
      </c>
      <c r="H20" s="130">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2"/>
      <c r="X20" s="253">
        <v>48</v>
      </c>
      <c r="Z20" s="88"/>
      <c r="AA20" s="89"/>
      <c r="AB20" s="89"/>
      <c r="AC20" s="89"/>
      <c r="AD20" s="89"/>
      <c r="AE20" s="89"/>
      <c r="AF20" s="89"/>
      <c r="AG20" s="89"/>
      <c r="AH20" s="89"/>
      <c r="AI20" s="89"/>
      <c r="AJ20" s="119"/>
      <c r="AK20" s="119"/>
      <c r="AL20" s="89"/>
      <c r="AM20" s="89"/>
      <c r="AN20" s="89"/>
      <c r="AO20" s="89"/>
      <c r="AP20" s="89"/>
      <c r="AQ20" s="89"/>
      <c r="AR20" s="89"/>
      <c r="AS20" s="89"/>
      <c r="AT20" s="90"/>
    </row>
    <row r="21" spans="2:46" s="39" customFormat="1" ht="16.95" customHeight="1">
      <c r="B21" s="51"/>
      <c r="C21" s="126">
        <v>45313</v>
      </c>
      <c r="D21" s="127" t="s">
        <v>206</v>
      </c>
      <c r="E21" s="128">
        <v>0.52430555555555558</v>
      </c>
      <c r="F21" s="81" t="s">
        <v>216</v>
      </c>
      <c r="G21" s="80" t="s">
        <v>340</v>
      </c>
      <c r="H21" s="130">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2" t="s">
        <v>225</v>
      </c>
      <c r="X21" s="253">
        <v>82</v>
      </c>
      <c r="Z21" s="88"/>
      <c r="AA21" s="89"/>
      <c r="AB21" s="89"/>
      <c r="AC21" s="89"/>
      <c r="AD21" s="89"/>
      <c r="AE21" s="89"/>
      <c r="AF21" s="89"/>
      <c r="AG21" s="89"/>
      <c r="AH21" s="89"/>
      <c r="AI21" s="89"/>
      <c r="AJ21" s="119"/>
      <c r="AK21" s="119"/>
      <c r="AL21" s="89"/>
      <c r="AM21" s="89"/>
      <c r="AN21" s="89"/>
      <c r="AO21" s="89"/>
      <c r="AP21" s="89"/>
      <c r="AQ21" s="89"/>
      <c r="AR21" s="89"/>
      <c r="AS21" s="89"/>
      <c r="AT21" s="90"/>
    </row>
    <row r="22" spans="2:46" s="39" customFormat="1" ht="16.95" customHeight="1">
      <c r="B22" s="51"/>
      <c r="C22" s="126">
        <v>45313</v>
      </c>
      <c r="D22" s="127" t="s">
        <v>206</v>
      </c>
      <c r="E22" s="128">
        <v>0.53263888888888888</v>
      </c>
      <c r="F22" s="81" t="s">
        <v>127</v>
      </c>
      <c r="G22" s="80" t="s">
        <v>340</v>
      </c>
      <c r="H22" s="130">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2"/>
      <c r="X22" s="253">
        <v>11</v>
      </c>
      <c r="Z22" s="88"/>
      <c r="AA22" s="89"/>
      <c r="AB22" s="89"/>
      <c r="AC22" s="89"/>
      <c r="AD22" s="89"/>
      <c r="AE22" s="89"/>
      <c r="AF22" s="89"/>
      <c r="AG22" s="89"/>
      <c r="AH22" s="89"/>
      <c r="AI22" s="89"/>
      <c r="AJ22" s="119"/>
      <c r="AK22" s="119"/>
      <c r="AL22" s="89"/>
      <c r="AM22" s="89"/>
      <c r="AN22" s="89"/>
      <c r="AO22" s="89"/>
      <c r="AP22" s="89"/>
      <c r="AQ22" s="89"/>
      <c r="AR22" s="89"/>
      <c r="AS22" s="89"/>
      <c r="AT22" s="90"/>
    </row>
    <row r="23" spans="2:46" s="39" customFormat="1" ht="16.95" customHeight="1">
      <c r="B23" s="51"/>
      <c r="C23" s="126">
        <v>45313</v>
      </c>
      <c r="D23" s="127" t="s">
        <v>206</v>
      </c>
      <c r="E23" s="128">
        <v>0.53402777777777777</v>
      </c>
      <c r="F23" s="81" t="s">
        <v>216</v>
      </c>
      <c r="G23" s="80" t="s">
        <v>340</v>
      </c>
      <c r="H23" s="130">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2" t="s">
        <v>224</v>
      </c>
      <c r="X23" s="253">
        <v>19</v>
      </c>
      <c r="Z23" s="88"/>
      <c r="AA23" s="89"/>
      <c r="AB23" s="89"/>
      <c r="AC23" s="89"/>
      <c r="AD23" s="89"/>
      <c r="AE23" s="89"/>
      <c r="AF23" s="89"/>
      <c r="AG23" s="89"/>
      <c r="AH23" s="89"/>
      <c r="AI23" s="89"/>
      <c r="AJ23" s="119"/>
      <c r="AK23" s="119"/>
      <c r="AL23" s="89"/>
      <c r="AM23" s="89"/>
      <c r="AN23" s="89"/>
      <c r="AO23" s="89"/>
      <c r="AP23" s="89"/>
      <c r="AQ23" s="89"/>
      <c r="AR23" s="89"/>
      <c r="AS23" s="89"/>
      <c r="AT23" s="90"/>
    </row>
    <row r="24" spans="2:46" s="39" customFormat="1" ht="16.95" customHeight="1">
      <c r="B24" s="51"/>
      <c r="C24" s="126">
        <v>45313</v>
      </c>
      <c r="D24" s="127" t="s">
        <v>206</v>
      </c>
      <c r="E24" s="128">
        <v>0.53611111111111109</v>
      </c>
      <c r="F24" s="81" t="s">
        <v>216</v>
      </c>
      <c r="G24" s="80" t="s">
        <v>340</v>
      </c>
      <c r="H24" s="130">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2"/>
      <c r="X24" s="253">
        <v>31</v>
      </c>
      <c r="Z24" s="88"/>
      <c r="AA24" s="89"/>
      <c r="AB24" s="89"/>
      <c r="AC24" s="89"/>
      <c r="AD24" s="89"/>
      <c r="AE24" s="89"/>
      <c r="AF24" s="89"/>
      <c r="AG24" s="89"/>
      <c r="AH24" s="89"/>
      <c r="AI24" s="89"/>
      <c r="AJ24" s="119"/>
      <c r="AK24" s="119"/>
      <c r="AL24" s="89"/>
      <c r="AM24" s="89"/>
      <c r="AN24" s="89"/>
      <c r="AO24" s="89"/>
      <c r="AP24" s="89"/>
      <c r="AQ24" s="89"/>
      <c r="AR24" s="89"/>
      <c r="AS24" s="89"/>
      <c r="AT24" s="90"/>
    </row>
    <row r="25" spans="2:46" s="39" customFormat="1" ht="16.95" customHeight="1">
      <c r="B25" s="51"/>
      <c r="C25" s="126">
        <v>45313</v>
      </c>
      <c r="D25" s="127" t="s">
        <v>206</v>
      </c>
      <c r="E25" s="128">
        <v>0.53680555555555554</v>
      </c>
      <c r="F25" s="81" t="s">
        <v>216</v>
      </c>
      <c r="G25" s="80" t="s">
        <v>340</v>
      </c>
      <c r="H25" s="130">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2"/>
      <c r="X25" s="253">
        <v>34</v>
      </c>
      <c r="Z25" s="88"/>
      <c r="AA25" s="89"/>
      <c r="AB25" s="89"/>
      <c r="AC25" s="89"/>
      <c r="AD25" s="89"/>
      <c r="AE25" s="89"/>
      <c r="AF25" s="89"/>
      <c r="AG25" s="89"/>
      <c r="AH25" s="89"/>
      <c r="AI25" s="89"/>
      <c r="AJ25" s="119"/>
      <c r="AK25" s="119"/>
      <c r="AL25" s="89"/>
      <c r="AM25" s="89"/>
      <c r="AN25" s="89"/>
      <c r="AO25" s="89"/>
      <c r="AP25" s="89"/>
      <c r="AQ25" s="89"/>
      <c r="AR25" s="89"/>
      <c r="AS25" s="89"/>
      <c r="AT25" s="90"/>
    </row>
    <row r="26" spans="2:46" s="39" customFormat="1" ht="16.95" customHeight="1">
      <c r="B26" s="51"/>
      <c r="C26" s="126">
        <v>45313</v>
      </c>
      <c r="D26" s="127" t="s">
        <v>206</v>
      </c>
      <c r="E26" s="128">
        <v>0.54097222222222219</v>
      </c>
      <c r="F26" s="81" t="s">
        <v>216</v>
      </c>
      <c r="G26" s="80" t="s">
        <v>340</v>
      </c>
      <c r="H26" s="130">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2"/>
      <c r="X26" s="253">
        <v>60</v>
      </c>
      <c r="Z26" s="88"/>
      <c r="AA26" s="89"/>
      <c r="AB26" s="89"/>
      <c r="AC26" s="89"/>
      <c r="AD26" s="89"/>
      <c r="AE26" s="89"/>
      <c r="AF26" s="89"/>
      <c r="AG26" s="89"/>
      <c r="AH26" s="89"/>
      <c r="AI26" s="89"/>
      <c r="AJ26" s="119"/>
      <c r="AK26" s="119"/>
      <c r="AL26" s="89"/>
      <c r="AM26" s="89"/>
      <c r="AN26" s="89"/>
      <c r="AO26" s="89"/>
      <c r="AP26" s="89"/>
      <c r="AQ26" s="89"/>
      <c r="AR26" s="89"/>
      <c r="AS26" s="89"/>
      <c r="AT26" s="90"/>
    </row>
    <row r="27" spans="2:46" s="39" customFormat="1" ht="16.95" customHeight="1">
      <c r="B27" s="51"/>
      <c r="C27" s="126">
        <v>45313</v>
      </c>
      <c r="D27" s="127" t="s">
        <v>206</v>
      </c>
      <c r="E27" s="128">
        <v>0.54374999999999996</v>
      </c>
      <c r="F27" s="81" t="s">
        <v>127</v>
      </c>
      <c r="G27" s="80" t="s">
        <v>340</v>
      </c>
      <c r="H27" s="130">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2" t="s">
        <v>221</v>
      </c>
      <c r="X27" s="253">
        <v>78</v>
      </c>
      <c r="Z27" s="88"/>
      <c r="AA27" s="89"/>
      <c r="AB27" s="89"/>
      <c r="AC27" s="89"/>
      <c r="AD27" s="89"/>
      <c r="AE27" s="89"/>
      <c r="AF27" s="89"/>
      <c r="AG27" s="89"/>
      <c r="AH27" s="89"/>
      <c r="AI27" s="89"/>
      <c r="AJ27" s="119"/>
      <c r="AK27" s="119"/>
      <c r="AL27" s="89"/>
      <c r="AM27" s="89"/>
      <c r="AN27" s="89"/>
      <c r="AO27" s="89"/>
      <c r="AP27" s="89"/>
      <c r="AQ27" s="89"/>
      <c r="AR27" s="89"/>
      <c r="AS27" s="89"/>
      <c r="AT27" s="90"/>
    </row>
    <row r="28" spans="2:46" s="39" customFormat="1" ht="16.95" customHeight="1">
      <c r="B28" s="51"/>
      <c r="C28" s="126">
        <v>45313</v>
      </c>
      <c r="D28" s="127" t="s">
        <v>206</v>
      </c>
      <c r="E28" s="128">
        <v>0.61597222222222225</v>
      </c>
      <c r="F28" s="81" t="s">
        <v>127</v>
      </c>
      <c r="G28" s="80" t="s">
        <v>340</v>
      </c>
      <c r="H28" s="130">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2"/>
      <c r="X28" s="253">
        <v>22</v>
      </c>
      <c r="Z28" s="88"/>
      <c r="AA28" s="89"/>
      <c r="AB28" s="89"/>
      <c r="AC28" s="89"/>
      <c r="AD28" s="89"/>
      <c r="AE28" s="89"/>
      <c r="AF28" s="89"/>
      <c r="AG28" s="89"/>
      <c r="AH28" s="89"/>
      <c r="AI28" s="89"/>
      <c r="AJ28" s="119"/>
      <c r="AK28" s="119"/>
      <c r="AL28" s="89"/>
      <c r="AM28" s="89"/>
      <c r="AN28" s="89"/>
      <c r="AO28" s="89"/>
      <c r="AP28" s="89"/>
      <c r="AQ28" s="89"/>
      <c r="AR28" s="89"/>
      <c r="AS28" s="89"/>
      <c r="AT28" s="90"/>
    </row>
    <row r="29" spans="2:46" s="39" customFormat="1" ht="16.95" customHeight="1">
      <c r="B29" s="51"/>
      <c r="C29" s="126">
        <v>45313</v>
      </c>
      <c r="D29" s="127" t="s">
        <v>206</v>
      </c>
      <c r="E29" s="128">
        <v>0.61875000000000002</v>
      </c>
      <c r="F29" s="81" t="s">
        <v>127</v>
      </c>
      <c r="G29" s="80" t="s">
        <v>340</v>
      </c>
      <c r="H29" s="130">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2"/>
      <c r="X29" s="253">
        <v>34</v>
      </c>
      <c r="Z29" s="88"/>
      <c r="AA29" s="89"/>
      <c r="AB29" s="89"/>
      <c r="AC29" s="89"/>
      <c r="AD29" s="89"/>
      <c r="AE29" s="89"/>
      <c r="AF29" s="89"/>
      <c r="AG29" s="89"/>
      <c r="AH29" s="89"/>
      <c r="AI29" s="89"/>
      <c r="AJ29" s="119"/>
      <c r="AK29" s="119"/>
      <c r="AL29" s="89"/>
      <c r="AM29" s="89"/>
      <c r="AN29" s="89"/>
      <c r="AO29" s="89"/>
      <c r="AP29" s="89"/>
      <c r="AQ29" s="89"/>
      <c r="AR29" s="89"/>
      <c r="AS29" s="89"/>
      <c r="AT29" s="90"/>
    </row>
    <row r="30" spans="2:46" s="39" customFormat="1" ht="16.95" customHeight="1">
      <c r="B30" s="51"/>
      <c r="C30" s="126">
        <v>45313</v>
      </c>
      <c r="D30" s="127" t="s">
        <v>206</v>
      </c>
      <c r="E30" s="128">
        <v>0.63888888888888884</v>
      </c>
      <c r="F30" s="81" t="s">
        <v>127</v>
      </c>
      <c r="G30" s="80" t="s">
        <v>340</v>
      </c>
      <c r="H30" s="130">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2"/>
      <c r="X30" s="253">
        <v>17</v>
      </c>
      <c r="Z30" s="88"/>
      <c r="AA30" s="89"/>
      <c r="AB30" s="89"/>
      <c r="AC30" s="89"/>
      <c r="AD30" s="89"/>
      <c r="AE30" s="89"/>
      <c r="AF30" s="89"/>
      <c r="AG30" s="89"/>
      <c r="AH30" s="89"/>
      <c r="AI30" s="89"/>
      <c r="AJ30" s="119"/>
      <c r="AK30" s="119"/>
      <c r="AL30" s="89"/>
      <c r="AM30" s="89"/>
      <c r="AN30" s="89"/>
      <c r="AO30" s="89"/>
      <c r="AP30" s="89"/>
      <c r="AQ30" s="89"/>
      <c r="AR30" s="89"/>
      <c r="AS30" s="89"/>
      <c r="AT30" s="90"/>
    </row>
    <row r="31" spans="2:46" s="39" customFormat="1" ht="16.95" customHeight="1">
      <c r="B31" s="51"/>
      <c r="C31" s="126">
        <v>45313</v>
      </c>
      <c r="D31" s="127" t="s">
        <v>206</v>
      </c>
      <c r="E31" s="128">
        <v>0.63958333333333328</v>
      </c>
      <c r="F31" s="81" t="s">
        <v>127</v>
      </c>
      <c r="G31" s="80" t="s">
        <v>340</v>
      </c>
      <c r="H31" s="130">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2"/>
      <c r="X31" s="253">
        <v>22</v>
      </c>
      <c r="Z31" s="88"/>
      <c r="AA31" s="89"/>
      <c r="AB31" s="89"/>
      <c r="AC31" s="89"/>
      <c r="AD31" s="89"/>
      <c r="AE31" s="89"/>
      <c r="AF31" s="89"/>
      <c r="AG31" s="89"/>
      <c r="AH31" s="89"/>
      <c r="AI31" s="89"/>
      <c r="AJ31" s="119"/>
      <c r="AK31" s="119"/>
      <c r="AL31" s="89"/>
      <c r="AM31" s="89"/>
      <c r="AN31" s="89"/>
      <c r="AO31" s="89"/>
      <c r="AP31" s="89"/>
      <c r="AQ31" s="89"/>
      <c r="AR31" s="89"/>
      <c r="AS31" s="89"/>
      <c r="AT31" s="90"/>
    </row>
    <row r="32" spans="2:46" s="39" customFormat="1" ht="16.95" customHeight="1">
      <c r="B32" s="51"/>
      <c r="C32" s="126">
        <v>45313</v>
      </c>
      <c r="D32" s="127" t="s">
        <v>206</v>
      </c>
      <c r="E32" s="128">
        <v>0.64027777777777772</v>
      </c>
      <c r="F32" s="81" t="s">
        <v>127</v>
      </c>
      <c r="G32" s="80" t="s">
        <v>340</v>
      </c>
      <c r="H32" s="130">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2"/>
      <c r="X32" s="253">
        <v>23</v>
      </c>
      <c r="Z32" s="88"/>
      <c r="AA32" s="89"/>
      <c r="AB32" s="89"/>
      <c r="AC32" s="89"/>
      <c r="AD32" s="89"/>
      <c r="AE32" s="89"/>
      <c r="AF32" s="89"/>
      <c r="AG32" s="89"/>
      <c r="AH32" s="89"/>
      <c r="AI32" s="89"/>
      <c r="AJ32" s="119"/>
      <c r="AK32" s="119"/>
      <c r="AL32" s="89"/>
      <c r="AM32" s="89"/>
      <c r="AN32" s="89"/>
      <c r="AO32" s="89"/>
      <c r="AP32" s="89"/>
      <c r="AQ32" s="89"/>
      <c r="AR32" s="89"/>
      <c r="AS32" s="89"/>
      <c r="AT32" s="90"/>
    </row>
    <row r="33" spans="2:46" s="39" customFormat="1" ht="16.95" customHeight="1">
      <c r="B33" s="51"/>
      <c r="C33" s="126">
        <v>45313</v>
      </c>
      <c r="D33" s="127" t="s">
        <v>206</v>
      </c>
      <c r="E33" s="128">
        <v>0.64166666666666672</v>
      </c>
      <c r="F33" s="81" t="s">
        <v>216</v>
      </c>
      <c r="G33" s="80" t="s">
        <v>340</v>
      </c>
      <c r="H33" s="130">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2"/>
      <c r="X33" s="253">
        <v>34</v>
      </c>
      <c r="Z33" s="88"/>
      <c r="AA33" s="89"/>
      <c r="AB33" s="89"/>
      <c r="AC33" s="89"/>
      <c r="AD33" s="89"/>
      <c r="AE33" s="89"/>
      <c r="AF33" s="89"/>
      <c r="AG33" s="89"/>
      <c r="AH33" s="89"/>
      <c r="AI33" s="89"/>
      <c r="AJ33" s="119"/>
      <c r="AK33" s="119"/>
      <c r="AL33" s="89"/>
      <c r="AM33" s="89"/>
      <c r="AN33" s="89"/>
      <c r="AO33" s="89"/>
      <c r="AP33" s="89"/>
      <c r="AQ33" s="89"/>
      <c r="AR33" s="89"/>
      <c r="AS33" s="89"/>
      <c r="AT33" s="90"/>
    </row>
    <row r="34" spans="2:46" s="39" customFormat="1" ht="16.95" customHeight="1">
      <c r="B34" s="51"/>
      <c r="C34" s="126">
        <v>45313</v>
      </c>
      <c r="D34" s="127" t="s">
        <v>206</v>
      </c>
      <c r="E34" s="128">
        <v>0.64513888888888893</v>
      </c>
      <c r="F34" s="81" t="s">
        <v>216</v>
      </c>
      <c r="G34" s="80" t="s">
        <v>188</v>
      </c>
      <c r="H34" s="130">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2"/>
      <c r="X34" s="253">
        <v>57</v>
      </c>
      <c r="Z34" s="88"/>
      <c r="AA34" s="89"/>
      <c r="AB34" s="89"/>
      <c r="AC34" s="89"/>
      <c r="AD34" s="89"/>
      <c r="AE34" s="89"/>
      <c r="AF34" s="89"/>
      <c r="AG34" s="89"/>
      <c r="AH34" s="89"/>
      <c r="AI34" s="89"/>
      <c r="AJ34" s="119"/>
      <c r="AK34" s="119"/>
      <c r="AL34" s="89"/>
      <c r="AM34" s="89"/>
      <c r="AN34" s="89"/>
      <c r="AO34" s="89"/>
      <c r="AP34" s="89"/>
      <c r="AQ34" s="89"/>
      <c r="AR34" s="89"/>
      <c r="AS34" s="89"/>
      <c r="AT34" s="90"/>
    </row>
    <row r="35" spans="2:46" s="39" customFormat="1" ht="16.95" customHeight="1">
      <c r="B35" s="51"/>
      <c r="C35" s="126">
        <v>45313</v>
      </c>
      <c r="D35" s="127" t="s">
        <v>206</v>
      </c>
      <c r="E35" s="128">
        <v>0.64722222222222225</v>
      </c>
      <c r="F35" s="81" t="s">
        <v>216</v>
      </c>
      <c r="G35" s="80" t="s">
        <v>340</v>
      </c>
      <c r="H35" s="130">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2"/>
      <c r="X35" s="253">
        <v>66</v>
      </c>
      <c r="Z35" s="88"/>
      <c r="AA35" s="89"/>
      <c r="AB35" s="89"/>
      <c r="AC35" s="89"/>
      <c r="AD35" s="89"/>
      <c r="AE35" s="89"/>
      <c r="AF35" s="89"/>
      <c r="AG35" s="89"/>
      <c r="AH35" s="89"/>
      <c r="AI35" s="89"/>
      <c r="AJ35" s="119"/>
      <c r="AK35" s="119"/>
      <c r="AL35" s="89"/>
      <c r="AM35" s="89"/>
      <c r="AN35" s="89"/>
      <c r="AO35" s="89"/>
      <c r="AP35" s="89"/>
      <c r="AQ35" s="89"/>
      <c r="AR35" s="89"/>
      <c r="AS35" s="89"/>
      <c r="AT35" s="90"/>
    </row>
    <row r="36" spans="2:46" s="39" customFormat="1" ht="16.95" customHeight="1">
      <c r="B36" s="51"/>
      <c r="C36" s="126">
        <v>45313</v>
      </c>
      <c r="D36" s="127" t="s">
        <v>206</v>
      </c>
      <c r="E36" s="128">
        <v>0.65902777777777777</v>
      </c>
      <c r="F36" s="81" t="s">
        <v>216</v>
      </c>
      <c r="G36" s="80" t="s">
        <v>340</v>
      </c>
      <c r="H36" s="130">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2"/>
      <c r="X36" s="253">
        <v>17</v>
      </c>
      <c r="Z36" s="88"/>
      <c r="AA36" s="89"/>
      <c r="AB36" s="89"/>
      <c r="AC36" s="89"/>
      <c r="AD36" s="89"/>
      <c r="AE36" s="89"/>
      <c r="AF36" s="89"/>
      <c r="AG36" s="89"/>
      <c r="AH36" s="89"/>
      <c r="AI36" s="89"/>
      <c r="AJ36" s="119"/>
      <c r="AK36" s="119"/>
      <c r="AL36" s="89"/>
      <c r="AM36" s="89"/>
      <c r="AN36" s="89"/>
      <c r="AO36" s="89"/>
      <c r="AP36" s="89"/>
      <c r="AQ36" s="89"/>
      <c r="AR36" s="89"/>
      <c r="AS36" s="89"/>
      <c r="AT36" s="90"/>
    </row>
    <row r="37" spans="2:46" s="39" customFormat="1" ht="16.95" customHeight="1">
      <c r="B37" s="51"/>
      <c r="C37" s="126">
        <v>45313</v>
      </c>
      <c r="D37" s="127" t="s">
        <v>206</v>
      </c>
      <c r="E37" s="128">
        <v>0.65972222222222221</v>
      </c>
      <c r="F37" s="81" t="s">
        <v>216</v>
      </c>
      <c r="G37" s="80" t="s">
        <v>340</v>
      </c>
      <c r="H37" s="130">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2"/>
      <c r="X37" s="253">
        <v>22</v>
      </c>
      <c r="Z37" s="88"/>
      <c r="AA37" s="89"/>
      <c r="AB37" s="89"/>
      <c r="AC37" s="89"/>
      <c r="AD37" s="89"/>
      <c r="AE37" s="89"/>
      <c r="AF37" s="89"/>
      <c r="AG37" s="89"/>
      <c r="AH37" s="89"/>
      <c r="AI37" s="89"/>
      <c r="AJ37" s="119"/>
      <c r="AK37" s="119"/>
      <c r="AL37" s="89"/>
      <c r="AM37" s="89"/>
      <c r="AN37" s="89"/>
      <c r="AO37" s="89"/>
      <c r="AP37" s="89"/>
      <c r="AQ37" s="89"/>
      <c r="AR37" s="89"/>
      <c r="AS37" s="89"/>
      <c r="AT37" s="90"/>
    </row>
    <row r="38" spans="2:46" s="39" customFormat="1" ht="16.95" customHeight="1">
      <c r="B38" s="51"/>
      <c r="C38" s="126">
        <v>45313</v>
      </c>
      <c r="D38" s="127" t="s">
        <v>206</v>
      </c>
      <c r="E38" s="128">
        <v>0.66180555555555554</v>
      </c>
      <c r="F38" s="81" t="s">
        <v>216</v>
      </c>
      <c r="G38" s="80" t="s">
        <v>340</v>
      </c>
      <c r="H38" s="130">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2"/>
      <c r="X38" s="253">
        <v>38</v>
      </c>
      <c r="Z38" s="88"/>
      <c r="AA38" s="89"/>
      <c r="AB38" s="89"/>
      <c r="AC38" s="89"/>
      <c r="AD38" s="89"/>
      <c r="AE38" s="89"/>
      <c r="AF38" s="89"/>
      <c r="AG38" s="89"/>
      <c r="AH38" s="89"/>
      <c r="AI38" s="89"/>
      <c r="AJ38" s="119"/>
      <c r="AK38" s="119"/>
      <c r="AL38" s="89"/>
      <c r="AM38" s="89"/>
      <c r="AN38" s="89"/>
      <c r="AO38" s="89"/>
      <c r="AP38" s="89"/>
      <c r="AQ38" s="89"/>
      <c r="AR38" s="89"/>
      <c r="AS38" s="89"/>
      <c r="AT38" s="90"/>
    </row>
    <row r="39" spans="2:46" s="39" customFormat="1" ht="16.95" customHeight="1">
      <c r="B39" s="51"/>
      <c r="C39" s="126">
        <v>45314</v>
      </c>
      <c r="D39" s="127" t="s">
        <v>226</v>
      </c>
      <c r="E39" s="128">
        <v>0.49236111111111114</v>
      </c>
      <c r="F39" s="81" t="s">
        <v>127</v>
      </c>
      <c r="G39" s="80" t="s">
        <v>340</v>
      </c>
      <c r="H39" s="130">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2"/>
      <c r="X39" s="253">
        <v>18</v>
      </c>
      <c r="Z39" s="88"/>
      <c r="AA39" s="89"/>
      <c r="AB39" s="89"/>
      <c r="AC39" s="89"/>
      <c r="AD39" s="89"/>
      <c r="AE39" s="89"/>
      <c r="AF39" s="89"/>
      <c r="AG39" s="89"/>
      <c r="AH39" s="89"/>
      <c r="AI39" s="89"/>
      <c r="AJ39" s="119"/>
      <c r="AK39" s="119"/>
      <c r="AL39" s="89"/>
      <c r="AM39" s="89"/>
      <c r="AN39" s="89"/>
      <c r="AO39" s="89"/>
      <c r="AP39" s="89"/>
      <c r="AQ39" s="89"/>
      <c r="AR39" s="89"/>
      <c r="AS39" s="89"/>
      <c r="AT39" s="90"/>
    </row>
    <row r="40" spans="2:46" s="39" customFormat="1" ht="16.95" customHeight="1">
      <c r="B40" s="51"/>
      <c r="C40" s="126">
        <v>45314</v>
      </c>
      <c r="D40" s="127" t="s">
        <v>226</v>
      </c>
      <c r="E40" s="128">
        <v>0.49236111111111114</v>
      </c>
      <c r="F40" s="81" t="s">
        <v>127</v>
      </c>
      <c r="G40" s="80" t="s">
        <v>340</v>
      </c>
      <c r="H40" s="130">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2"/>
      <c r="X40" s="253">
        <v>19</v>
      </c>
      <c r="Z40" s="88"/>
      <c r="AA40" s="89"/>
      <c r="AB40" s="89"/>
      <c r="AC40" s="89"/>
      <c r="AD40" s="89"/>
      <c r="AE40" s="89"/>
      <c r="AF40" s="89"/>
      <c r="AG40" s="89"/>
      <c r="AH40" s="89"/>
      <c r="AI40" s="89"/>
      <c r="AJ40" s="119"/>
      <c r="AK40" s="119"/>
      <c r="AL40" s="89"/>
      <c r="AM40" s="89"/>
      <c r="AN40" s="89"/>
      <c r="AO40" s="89"/>
      <c r="AP40" s="89"/>
      <c r="AQ40" s="89"/>
      <c r="AR40" s="89"/>
      <c r="AS40" s="89"/>
      <c r="AT40" s="90"/>
    </row>
    <row r="41" spans="2:46" s="39" customFormat="1" ht="16.95" customHeight="1">
      <c r="B41" s="51"/>
      <c r="C41" s="126">
        <v>45314</v>
      </c>
      <c r="D41" s="127" t="s">
        <v>226</v>
      </c>
      <c r="E41" s="128">
        <v>0.49375000000000002</v>
      </c>
      <c r="F41" s="81" t="s">
        <v>127</v>
      </c>
      <c r="G41" s="80" t="s">
        <v>340</v>
      </c>
      <c r="H41" s="130">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2"/>
      <c r="X41" s="253">
        <v>26</v>
      </c>
      <c r="Z41" s="88"/>
      <c r="AA41" s="89"/>
      <c r="AB41" s="89"/>
      <c r="AC41" s="89"/>
      <c r="AD41" s="89"/>
      <c r="AE41" s="89"/>
      <c r="AF41" s="89"/>
      <c r="AG41" s="89"/>
      <c r="AH41" s="89"/>
      <c r="AI41" s="89"/>
      <c r="AJ41" s="119"/>
      <c r="AK41" s="119"/>
      <c r="AL41" s="89"/>
      <c r="AM41" s="89"/>
      <c r="AN41" s="89"/>
      <c r="AO41" s="89"/>
      <c r="AP41" s="89"/>
      <c r="AQ41" s="89"/>
      <c r="AR41" s="89"/>
      <c r="AS41" s="89"/>
      <c r="AT41" s="90"/>
    </row>
    <row r="42" spans="2:46" s="39" customFormat="1" ht="16.95" customHeight="1">
      <c r="B42" s="51"/>
      <c r="C42" s="126">
        <v>45314</v>
      </c>
      <c r="D42" s="127" t="s">
        <v>226</v>
      </c>
      <c r="E42" s="128">
        <v>0.49583333333333335</v>
      </c>
      <c r="F42" s="81" t="s">
        <v>127</v>
      </c>
      <c r="G42" s="80" t="s">
        <v>340</v>
      </c>
      <c r="H42" s="130">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2"/>
      <c r="X42" s="253">
        <v>40</v>
      </c>
      <c r="Z42" s="88"/>
      <c r="AA42" s="89"/>
      <c r="AB42" s="89"/>
      <c r="AC42" s="89"/>
      <c r="AD42" s="89"/>
      <c r="AE42" s="89"/>
      <c r="AF42" s="89"/>
      <c r="AG42" s="89"/>
      <c r="AH42" s="89"/>
      <c r="AI42" s="89"/>
      <c r="AJ42" s="119"/>
      <c r="AK42" s="119"/>
      <c r="AL42" s="89"/>
      <c r="AM42" s="89"/>
      <c r="AN42" s="89"/>
      <c r="AO42" s="89"/>
      <c r="AP42" s="89"/>
      <c r="AQ42" s="89"/>
      <c r="AR42" s="89"/>
      <c r="AS42" s="89"/>
      <c r="AT42" s="90"/>
    </row>
    <row r="43" spans="2:46" s="39" customFormat="1" ht="16.95" customHeight="1">
      <c r="B43" s="51"/>
      <c r="C43" s="126">
        <v>45314</v>
      </c>
      <c r="D43" s="127" t="s">
        <v>226</v>
      </c>
      <c r="E43" s="128">
        <v>0.49930555555555556</v>
      </c>
      <c r="F43" s="81" t="s">
        <v>127</v>
      </c>
      <c r="G43" s="80" t="s">
        <v>340</v>
      </c>
      <c r="H43" s="130">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2"/>
      <c r="X43" s="253">
        <v>59</v>
      </c>
      <c r="Z43" s="88"/>
      <c r="AA43" s="89"/>
      <c r="AB43" s="89"/>
      <c r="AC43" s="89"/>
      <c r="AD43" s="89"/>
      <c r="AE43" s="89"/>
      <c r="AF43" s="89"/>
      <c r="AG43" s="89"/>
      <c r="AH43" s="89"/>
      <c r="AI43" s="89"/>
      <c r="AJ43" s="119"/>
      <c r="AK43" s="119"/>
      <c r="AL43" s="89"/>
      <c r="AM43" s="89"/>
      <c r="AN43" s="89"/>
      <c r="AO43" s="89"/>
      <c r="AP43" s="89"/>
      <c r="AQ43" s="89"/>
      <c r="AR43" s="89"/>
      <c r="AS43" s="89"/>
      <c r="AT43" s="90"/>
    </row>
    <row r="44" spans="2:46" s="39" customFormat="1" ht="16.95" customHeight="1">
      <c r="B44" s="51"/>
      <c r="C44" s="126">
        <v>45314</v>
      </c>
      <c r="D44" s="127" t="s">
        <v>226</v>
      </c>
      <c r="E44" s="128">
        <v>0.50069444444444444</v>
      </c>
      <c r="F44" s="81" t="s">
        <v>127</v>
      </c>
      <c r="G44" s="80" t="s">
        <v>340</v>
      </c>
      <c r="H44" s="130">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2"/>
      <c r="X44" s="253">
        <v>71</v>
      </c>
      <c r="Z44" s="88"/>
      <c r="AA44" s="89"/>
      <c r="AB44" s="89"/>
      <c r="AC44" s="89"/>
      <c r="AD44" s="89"/>
      <c r="AE44" s="89"/>
      <c r="AF44" s="89"/>
      <c r="AG44" s="89"/>
      <c r="AH44" s="89"/>
      <c r="AI44" s="89"/>
      <c r="AJ44" s="119"/>
      <c r="AK44" s="119"/>
      <c r="AL44" s="89"/>
      <c r="AM44" s="89"/>
      <c r="AN44" s="89"/>
      <c r="AO44" s="89"/>
      <c r="AP44" s="89"/>
      <c r="AQ44" s="89"/>
      <c r="AR44" s="89"/>
      <c r="AS44" s="89"/>
      <c r="AT44" s="90"/>
    </row>
    <row r="45" spans="2:46" s="39" customFormat="1" ht="16.95" customHeight="1">
      <c r="B45" s="51"/>
      <c r="C45" s="126">
        <v>45314</v>
      </c>
      <c r="D45" s="127" t="s">
        <v>226</v>
      </c>
      <c r="E45" s="128">
        <v>0.50138888888888888</v>
      </c>
      <c r="F45" s="81" t="s">
        <v>127</v>
      </c>
      <c r="G45" s="80" t="s">
        <v>340</v>
      </c>
      <c r="H45" s="130">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2"/>
      <c r="X45" s="253">
        <v>79</v>
      </c>
      <c r="Z45" s="88"/>
      <c r="AA45" s="89"/>
      <c r="AB45" s="89"/>
      <c r="AC45" s="89"/>
      <c r="AD45" s="89"/>
      <c r="AE45" s="89"/>
      <c r="AF45" s="89"/>
      <c r="AG45" s="89"/>
      <c r="AH45" s="89"/>
      <c r="AI45" s="89"/>
      <c r="AJ45" s="119"/>
      <c r="AK45" s="119"/>
      <c r="AL45" s="89"/>
      <c r="AM45" s="89"/>
      <c r="AN45" s="89"/>
      <c r="AO45" s="89"/>
      <c r="AP45" s="89"/>
      <c r="AQ45" s="89"/>
      <c r="AR45" s="89"/>
      <c r="AS45" s="89"/>
      <c r="AT45" s="90"/>
    </row>
    <row r="46" spans="2:46" s="39" customFormat="1" ht="16.95" customHeight="1">
      <c r="B46" s="51"/>
      <c r="C46" s="126">
        <v>45314</v>
      </c>
      <c r="D46" s="127" t="s">
        <v>226</v>
      </c>
      <c r="E46" s="128">
        <v>0.51180555555555551</v>
      </c>
      <c r="F46" s="81" t="s">
        <v>127</v>
      </c>
      <c r="G46" s="80" t="s">
        <v>340</v>
      </c>
      <c r="H46" s="130">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2"/>
      <c r="X46" s="253">
        <v>19</v>
      </c>
      <c r="Z46" s="88"/>
      <c r="AA46" s="89"/>
      <c r="AB46" s="89"/>
      <c r="AC46" s="89"/>
      <c r="AD46" s="89"/>
      <c r="AE46" s="89"/>
      <c r="AF46" s="89"/>
      <c r="AG46" s="89"/>
      <c r="AH46" s="89"/>
      <c r="AI46" s="89"/>
      <c r="AJ46" s="119"/>
      <c r="AK46" s="119"/>
      <c r="AL46" s="89"/>
      <c r="AM46" s="89"/>
      <c r="AN46" s="89"/>
      <c r="AO46" s="89"/>
      <c r="AP46" s="89"/>
      <c r="AQ46" s="89"/>
      <c r="AR46" s="89"/>
      <c r="AS46" s="89"/>
      <c r="AT46" s="90"/>
    </row>
    <row r="47" spans="2:46" s="39" customFormat="1" ht="16.95" customHeight="1">
      <c r="B47" s="51"/>
      <c r="C47" s="126">
        <v>45314</v>
      </c>
      <c r="D47" s="127" t="s">
        <v>226</v>
      </c>
      <c r="E47" s="128">
        <v>0.51180555555555551</v>
      </c>
      <c r="F47" s="81" t="s">
        <v>127</v>
      </c>
      <c r="G47" s="80" t="s">
        <v>340</v>
      </c>
      <c r="H47" s="130">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2"/>
      <c r="X47" s="253">
        <v>21</v>
      </c>
      <c r="Z47" s="88"/>
      <c r="AA47" s="89"/>
      <c r="AB47" s="89"/>
      <c r="AC47" s="89"/>
      <c r="AD47" s="89"/>
      <c r="AE47" s="89"/>
      <c r="AF47" s="89"/>
      <c r="AG47" s="89"/>
      <c r="AH47" s="89"/>
      <c r="AI47" s="89"/>
      <c r="AJ47" s="119"/>
      <c r="AK47" s="119"/>
      <c r="AL47" s="89"/>
      <c r="AM47" s="89"/>
      <c r="AN47" s="89"/>
      <c r="AO47" s="89"/>
      <c r="AP47" s="89"/>
      <c r="AQ47" s="89"/>
      <c r="AR47" s="89"/>
      <c r="AS47" s="89"/>
      <c r="AT47" s="90"/>
    </row>
    <row r="48" spans="2:46" s="39" customFormat="1" ht="16.95" customHeight="1">
      <c r="B48" s="51"/>
      <c r="C48" s="126">
        <v>45314</v>
      </c>
      <c r="D48" s="127" t="s">
        <v>226</v>
      </c>
      <c r="E48" s="128">
        <v>0.51388888888888884</v>
      </c>
      <c r="F48" s="81" t="s">
        <v>127</v>
      </c>
      <c r="G48" s="80" t="s">
        <v>340</v>
      </c>
      <c r="H48" s="130">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2"/>
      <c r="X48" s="253">
        <v>32</v>
      </c>
      <c r="Z48" s="88"/>
      <c r="AA48" s="89"/>
      <c r="AB48" s="89"/>
      <c r="AC48" s="89"/>
      <c r="AD48" s="89"/>
      <c r="AE48" s="89"/>
      <c r="AF48" s="89"/>
      <c r="AG48" s="89"/>
      <c r="AH48" s="89"/>
      <c r="AI48" s="89"/>
      <c r="AJ48" s="119"/>
      <c r="AK48" s="119"/>
      <c r="AL48" s="89"/>
      <c r="AM48" s="89"/>
      <c r="AN48" s="89"/>
      <c r="AO48" s="89"/>
      <c r="AP48" s="89"/>
      <c r="AQ48" s="89"/>
      <c r="AR48" s="89"/>
      <c r="AS48" s="89"/>
      <c r="AT48" s="90"/>
    </row>
    <row r="49" spans="2:46" s="39" customFormat="1" ht="16.95" customHeight="1">
      <c r="B49" s="51"/>
      <c r="C49" s="126">
        <v>45314</v>
      </c>
      <c r="D49" s="127" t="s">
        <v>226</v>
      </c>
      <c r="E49" s="128">
        <v>0.51666666666666672</v>
      </c>
      <c r="F49" s="81" t="s">
        <v>127</v>
      </c>
      <c r="G49" s="80" t="s">
        <v>188</v>
      </c>
      <c r="H49" s="130">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2"/>
      <c r="X49" s="253">
        <v>46</v>
      </c>
      <c r="Z49" s="88"/>
      <c r="AA49" s="89"/>
      <c r="AB49" s="89"/>
      <c r="AC49" s="89"/>
      <c r="AD49" s="89"/>
      <c r="AE49" s="89"/>
      <c r="AF49" s="89"/>
      <c r="AG49" s="89"/>
      <c r="AH49" s="89"/>
      <c r="AI49" s="89"/>
      <c r="AJ49" s="119"/>
      <c r="AK49" s="119"/>
      <c r="AL49" s="89"/>
      <c r="AM49" s="89"/>
      <c r="AN49" s="89"/>
      <c r="AO49" s="89"/>
      <c r="AP49" s="89"/>
      <c r="AQ49" s="89"/>
      <c r="AR49" s="89"/>
      <c r="AS49" s="89"/>
      <c r="AT49" s="90"/>
    </row>
    <row r="50" spans="2:46" s="54" customFormat="1" ht="16.95" customHeight="1">
      <c r="B50" s="51"/>
      <c r="C50" s="126">
        <v>45314</v>
      </c>
      <c r="D50" s="127" t="s">
        <v>226</v>
      </c>
      <c r="E50" s="128">
        <v>0.52083333333333337</v>
      </c>
      <c r="F50" s="81" t="s">
        <v>127</v>
      </c>
      <c r="G50" s="80" t="s">
        <v>340</v>
      </c>
      <c r="H50" s="130">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2" t="s">
        <v>230</v>
      </c>
      <c r="X50" s="253">
        <v>70</v>
      </c>
      <c r="Y50" s="39"/>
      <c r="Z50" s="88"/>
      <c r="AA50" s="89"/>
      <c r="AB50" s="89"/>
      <c r="AC50" s="89"/>
      <c r="AD50" s="89"/>
      <c r="AE50" s="89"/>
      <c r="AF50" s="89"/>
      <c r="AG50" s="89"/>
      <c r="AH50" s="89"/>
      <c r="AI50" s="89"/>
      <c r="AJ50" s="119"/>
      <c r="AK50" s="119"/>
      <c r="AL50" s="89"/>
      <c r="AM50" s="89"/>
      <c r="AN50" s="89"/>
      <c r="AO50" s="89"/>
      <c r="AP50" s="89"/>
      <c r="AQ50" s="89"/>
      <c r="AR50" s="89"/>
      <c r="AS50" s="89"/>
      <c r="AT50" s="90"/>
    </row>
    <row r="51" spans="2:46" s="54" customFormat="1" ht="16.95" customHeight="1">
      <c r="B51" s="51"/>
      <c r="C51" s="126">
        <v>45314</v>
      </c>
      <c r="D51" s="127" t="s">
        <v>226</v>
      </c>
      <c r="E51" s="128">
        <v>0.52152777777777781</v>
      </c>
      <c r="F51" s="81" t="s">
        <v>127</v>
      </c>
      <c r="G51" s="80" t="s">
        <v>340</v>
      </c>
      <c r="H51" s="130">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2"/>
      <c r="X51" s="253">
        <v>75</v>
      </c>
      <c r="Y51" s="39"/>
      <c r="Z51" s="88"/>
      <c r="AA51" s="89"/>
      <c r="AB51" s="89"/>
      <c r="AC51" s="89"/>
      <c r="AD51" s="89"/>
      <c r="AE51" s="89"/>
      <c r="AF51" s="89"/>
      <c r="AG51" s="89"/>
      <c r="AH51" s="89"/>
      <c r="AI51" s="89"/>
      <c r="AJ51" s="119"/>
      <c r="AK51" s="119"/>
      <c r="AL51" s="89"/>
      <c r="AM51" s="89"/>
      <c r="AN51" s="89"/>
      <c r="AO51" s="89"/>
      <c r="AP51" s="89"/>
      <c r="AQ51" s="89"/>
      <c r="AR51" s="89"/>
      <c r="AS51" s="89"/>
      <c r="AT51" s="90"/>
    </row>
    <row r="52" spans="2:46" s="54" customFormat="1" ht="16.95" customHeight="1">
      <c r="B52" s="51"/>
      <c r="C52" s="126">
        <v>45314</v>
      </c>
      <c r="D52" s="127" t="s">
        <v>226</v>
      </c>
      <c r="E52" s="128">
        <v>0.53402777777777777</v>
      </c>
      <c r="F52" s="81" t="s">
        <v>127</v>
      </c>
      <c r="G52" s="80" t="s">
        <v>340</v>
      </c>
      <c r="H52" s="130">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2" t="s">
        <v>227</v>
      </c>
      <c r="X52" s="253">
        <v>18</v>
      </c>
      <c r="Y52" s="39"/>
      <c r="Z52" s="88"/>
      <c r="AA52" s="89"/>
      <c r="AB52" s="89"/>
      <c r="AC52" s="89"/>
      <c r="AD52" s="89"/>
      <c r="AE52" s="89"/>
      <c r="AF52" s="89"/>
      <c r="AG52" s="89"/>
      <c r="AH52" s="89"/>
      <c r="AI52" s="89"/>
      <c r="AJ52" s="119"/>
      <c r="AK52" s="119"/>
      <c r="AL52" s="89"/>
      <c r="AM52" s="89"/>
      <c r="AN52" s="89"/>
      <c r="AO52" s="89"/>
      <c r="AP52" s="89"/>
      <c r="AQ52" s="89"/>
      <c r="AR52" s="89"/>
      <c r="AS52" s="89"/>
      <c r="AT52" s="90"/>
    </row>
    <row r="53" spans="2:46" s="54" customFormat="1" ht="16.95" customHeight="1">
      <c r="B53" s="51"/>
      <c r="C53" s="126">
        <v>45314</v>
      </c>
      <c r="D53" s="127" t="s">
        <v>226</v>
      </c>
      <c r="E53" s="128">
        <v>0.53749999999999998</v>
      </c>
      <c r="F53" s="81" t="s">
        <v>127</v>
      </c>
      <c r="G53" s="80" t="s">
        <v>340</v>
      </c>
      <c r="H53" s="130">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2"/>
      <c r="X53" s="253">
        <v>37</v>
      </c>
      <c r="Y53" s="39"/>
      <c r="Z53" s="88"/>
      <c r="AA53" s="89"/>
      <c r="AB53" s="89"/>
      <c r="AC53" s="89"/>
      <c r="AD53" s="89"/>
      <c r="AE53" s="89"/>
      <c r="AF53" s="89"/>
      <c r="AG53" s="89"/>
      <c r="AH53" s="89"/>
      <c r="AI53" s="89"/>
      <c r="AJ53" s="119"/>
      <c r="AK53" s="119"/>
      <c r="AL53" s="89"/>
      <c r="AM53" s="89"/>
      <c r="AN53" s="89"/>
      <c r="AO53" s="89"/>
      <c r="AP53" s="89"/>
      <c r="AQ53" s="89"/>
      <c r="AR53" s="89"/>
      <c r="AS53" s="89"/>
      <c r="AT53" s="90"/>
    </row>
    <row r="54" spans="2:46" s="54" customFormat="1" ht="16.95" customHeight="1">
      <c r="B54" s="51"/>
      <c r="C54" s="126">
        <v>45314</v>
      </c>
      <c r="D54" s="127" t="s">
        <v>226</v>
      </c>
      <c r="E54" s="128">
        <v>0.54236111111111107</v>
      </c>
      <c r="F54" s="81" t="s">
        <v>127</v>
      </c>
      <c r="G54" s="80" t="s">
        <v>340</v>
      </c>
      <c r="H54" s="130">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2"/>
      <c r="X54" s="253">
        <v>65</v>
      </c>
      <c r="Y54" s="39"/>
      <c r="Z54" s="88"/>
      <c r="AA54" s="89"/>
      <c r="AB54" s="89"/>
      <c r="AC54" s="89"/>
      <c r="AD54" s="89"/>
      <c r="AE54" s="89"/>
      <c r="AF54" s="89"/>
      <c r="AG54" s="89"/>
      <c r="AH54" s="89"/>
      <c r="AI54" s="89"/>
      <c r="AJ54" s="119"/>
      <c r="AK54" s="119"/>
      <c r="AL54" s="89"/>
      <c r="AM54" s="89"/>
      <c r="AN54" s="89"/>
      <c r="AO54" s="89"/>
      <c r="AP54" s="89"/>
      <c r="AQ54" s="89"/>
      <c r="AR54" s="89"/>
      <c r="AS54" s="89"/>
      <c r="AT54" s="90"/>
    </row>
    <row r="55" spans="2:46" s="54" customFormat="1" ht="16.95" customHeight="1">
      <c r="B55" s="51"/>
      <c r="C55" s="126">
        <v>45314</v>
      </c>
      <c r="D55" s="127" t="s">
        <v>226</v>
      </c>
      <c r="E55" s="128">
        <v>0.54374999999999996</v>
      </c>
      <c r="F55" s="81" t="s">
        <v>127</v>
      </c>
      <c r="G55" s="80" t="s">
        <v>340</v>
      </c>
      <c r="H55" s="130">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2" t="s">
        <v>230</v>
      </c>
      <c r="X55" s="253">
        <v>70</v>
      </c>
      <c r="Y55" s="39"/>
      <c r="Z55" s="88"/>
      <c r="AA55" s="89"/>
      <c r="AB55" s="89"/>
      <c r="AC55" s="89"/>
      <c r="AD55" s="89"/>
      <c r="AE55" s="89"/>
      <c r="AF55" s="89"/>
      <c r="AG55" s="89"/>
      <c r="AH55" s="89"/>
      <c r="AI55" s="89"/>
      <c r="AJ55" s="119"/>
      <c r="AK55" s="119"/>
      <c r="AL55" s="89"/>
      <c r="AM55" s="89"/>
      <c r="AN55" s="89"/>
      <c r="AO55" s="89"/>
      <c r="AP55" s="89"/>
      <c r="AQ55" s="89"/>
      <c r="AR55" s="89"/>
      <c r="AS55" s="89"/>
      <c r="AT55" s="90"/>
    </row>
    <row r="56" spans="2:46" s="54" customFormat="1" ht="16.95" customHeight="1">
      <c r="B56" s="51"/>
      <c r="C56" s="126">
        <v>45314</v>
      </c>
      <c r="D56" s="127" t="s">
        <v>226</v>
      </c>
      <c r="E56" s="128">
        <v>0.54513888888888884</v>
      </c>
      <c r="F56" s="81" t="s">
        <v>127</v>
      </c>
      <c r="G56" s="80" t="s">
        <v>340</v>
      </c>
      <c r="H56" s="130">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2" t="s">
        <v>237</v>
      </c>
      <c r="X56" s="253">
        <v>81</v>
      </c>
      <c r="Y56" s="39"/>
      <c r="Z56" s="88"/>
      <c r="AA56" s="89"/>
      <c r="AB56" s="89"/>
      <c r="AC56" s="89"/>
      <c r="AD56" s="89"/>
      <c r="AE56" s="89"/>
      <c r="AF56" s="89"/>
      <c r="AG56" s="89"/>
      <c r="AH56" s="89"/>
      <c r="AI56" s="89"/>
      <c r="AJ56" s="119"/>
      <c r="AK56" s="119"/>
      <c r="AL56" s="89"/>
      <c r="AM56" s="89"/>
      <c r="AN56" s="89"/>
      <c r="AO56" s="89"/>
      <c r="AP56" s="89"/>
      <c r="AQ56" s="89"/>
      <c r="AR56" s="89"/>
      <c r="AS56" s="89"/>
      <c r="AT56" s="90"/>
    </row>
    <row r="57" spans="2:46" s="54" customFormat="1" ht="16.95" customHeight="1">
      <c r="B57" s="51"/>
      <c r="C57" s="126">
        <v>45314</v>
      </c>
      <c r="D57" s="127" t="s">
        <v>226</v>
      </c>
      <c r="E57" s="128">
        <v>0.6166666666666667</v>
      </c>
      <c r="F57" s="81" t="s">
        <v>127</v>
      </c>
      <c r="G57" s="80" t="s">
        <v>340</v>
      </c>
      <c r="H57" s="130">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2" t="s">
        <v>232</v>
      </c>
      <c r="X57" s="253">
        <v>11</v>
      </c>
      <c r="Y57" s="39"/>
      <c r="Z57" s="88"/>
      <c r="AA57" s="89"/>
      <c r="AB57" s="89"/>
      <c r="AC57" s="89"/>
      <c r="AD57" s="89"/>
      <c r="AE57" s="89"/>
      <c r="AF57" s="89"/>
      <c r="AG57" s="89"/>
      <c r="AH57" s="89"/>
      <c r="AI57" s="89"/>
      <c r="AJ57" s="119"/>
      <c r="AK57" s="119"/>
      <c r="AL57" s="89"/>
      <c r="AM57" s="89"/>
      <c r="AN57" s="89"/>
      <c r="AO57" s="89"/>
      <c r="AP57" s="89"/>
      <c r="AQ57" s="89"/>
      <c r="AR57" s="89"/>
      <c r="AS57" s="89"/>
      <c r="AT57" s="90"/>
    </row>
    <row r="58" spans="2:46" s="54" customFormat="1" ht="16.95" customHeight="1">
      <c r="B58" s="51"/>
      <c r="C58" s="126">
        <v>45314</v>
      </c>
      <c r="D58" s="127" t="s">
        <v>226</v>
      </c>
      <c r="E58" s="128">
        <v>0.61805555555555558</v>
      </c>
      <c r="F58" s="81" t="s">
        <v>127</v>
      </c>
      <c r="G58" s="80" t="s">
        <v>340</v>
      </c>
      <c r="H58" s="130">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2"/>
      <c r="X58" s="253">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6.95" customHeight="1">
      <c r="B59" s="51"/>
      <c r="C59" s="126">
        <v>45314</v>
      </c>
      <c r="D59" s="127" t="s">
        <v>226</v>
      </c>
      <c r="E59" s="128">
        <v>0.61805555555555558</v>
      </c>
      <c r="F59" s="81" t="s">
        <v>127</v>
      </c>
      <c r="G59" s="80" t="s">
        <v>340</v>
      </c>
      <c r="H59" s="130">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2"/>
      <c r="X59" s="253">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6.95" customHeight="1">
      <c r="B60" s="51"/>
      <c r="C60" s="126">
        <v>45314</v>
      </c>
      <c r="D60" s="127" t="s">
        <v>226</v>
      </c>
      <c r="E60" s="128">
        <v>0.61875000000000002</v>
      </c>
      <c r="F60" s="81" t="s">
        <v>127</v>
      </c>
      <c r="G60" s="80" t="s">
        <v>340</v>
      </c>
      <c r="H60" s="130">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2"/>
      <c r="X60" s="253">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6.95" customHeight="1">
      <c r="B61" s="51"/>
      <c r="C61" s="126">
        <v>45314</v>
      </c>
      <c r="D61" s="127" t="s">
        <v>226</v>
      </c>
      <c r="E61" s="128">
        <v>0.62152777777777779</v>
      </c>
      <c r="F61" s="81" t="s">
        <v>127</v>
      </c>
      <c r="G61" s="80" t="s">
        <v>340</v>
      </c>
      <c r="H61" s="130">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2"/>
      <c r="X61" s="253">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6.95" customHeight="1">
      <c r="B62" s="51"/>
      <c r="C62" s="126">
        <v>45314</v>
      </c>
      <c r="D62" s="127" t="s">
        <v>226</v>
      </c>
      <c r="E62" s="128">
        <v>0.62777777777777777</v>
      </c>
      <c r="F62" s="81" t="s">
        <v>127</v>
      </c>
      <c r="G62" s="80" t="s">
        <v>340</v>
      </c>
      <c r="H62" s="130">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2"/>
      <c r="X62" s="253">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6.95" customHeight="1">
      <c r="B63" s="51"/>
      <c r="C63" s="126">
        <v>45314</v>
      </c>
      <c r="D63" s="127" t="s">
        <v>226</v>
      </c>
      <c r="E63" s="128">
        <v>0.62916666666666665</v>
      </c>
      <c r="F63" s="81" t="s">
        <v>127</v>
      </c>
      <c r="G63" s="80" t="s">
        <v>340</v>
      </c>
      <c r="H63" s="130">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2"/>
      <c r="X63" s="253">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6.95" customHeight="1">
      <c r="B64" s="51"/>
      <c r="C64" s="126">
        <v>45314</v>
      </c>
      <c r="D64" s="127" t="s">
        <v>226</v>
      </c>
      <c r="E64" s="128">
        <v>0.63055555555555554</v>
      </c>
      <c r="F64" s="81" t="s">
        <v>127</v>
      </c>
      <c r="G64" s="80" t="s">
        <v>340</v>
      </c>
      <c r="H64" s="130">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2"/>
      <c r="X64" s="253">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6.95" customHeight="1">
      <c r="B65" s="51"/>
      <c r="C65" s="126">
        <v>45314</v>
      </c>
      <c r="D65" s="127" t="s">
        <v>226</v>
      </c>
      <c r="E65" s="128">
        <v>0.63541666666666663</v>
      </c>
      <c r="F65" s="81" t="s">
        <v>127</v>
      </c>
      <c r="G65" s="80" t="s">
        <v>340</v>
      </c>
      <c r="H65" s="130">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2" t="s">
        <v>229</v>
      </c>
      <c r="X65" s="253">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6.95" customHeight="1">
      <c r="B66" s="51"/>
      <c r="C66" s="126">
        <v>45314</v>
      </c>
      <c r="D66" s="127" t="s">
        <v>226</v>
      </c>
      <c r="E66" s="128">
        <v>0.6381944444444444</v>
      </c>
      <c r="F66" s="81" t="s">
        <v>127</v>
      </c>
      <c r="G66" s="80" t="s">
        <v>340</v>
      </c>
      <c r="H66" s="130">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2" t="s">
        <v>233</v>
      </c>
      <c r="X66" s="253">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6.95" customHeight="1">
      <c r="B67" s="51"/>
      <c r="C67" s="126">
        <v>45314</v>
      </c>
      <c r="D67" s="127" t="s">
        <v>226</v>
      </c>
      <c r="E67" s="128">
        <v>0.6381944444444444</v>
      </c>
      <c r="F67" s="81" t="s">
        <v>127</v>
      </c>
      <c r="G67" s="80" t="s">
        <v>340</v>
      </c>
      <c r="H67" s="130">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2"/>
      <c r="X67" s="253">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6.95" customHeight="1">
      <c r="B68" s="51"/>
      <c r="C68" s="126">
        <v>45314</v>
      </c>
      <c r="D68" s="127" t="s">
        <v>226</v>
      </c>
      <c r="E68" s="128">
        <v>0.64027777777777772</v>
      </c>
      <c r="F68" s="81" t="s">
        <v>127</v>
      </c>
      <c r="G68" s="80" t="s">
        <v>340</v>
      </c>
      <c r="H68" s="130">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2"/>
      <c r="X68" s="253">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6.95" customHeight="1">
      <c r="B69" s="51"/>
      <c r="C69" s="126">
        <v>45314</v>
      </c>
      <c r="D69" s="127" t="s">
        <v>226</v>
      </c>
      <c r="E69" s="128">
        <v>0.64097222222222228</v>
      </c>
      <c r="F69" s="81" t="s">
        <v>127</v>
      </c>
      <c r="G69" s="80" t="s">
        <v>340</v>
      </c>
      <c r="H69" s="130">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2"/>
      <c r="X69" s="253">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6.95" customHeight="1">
      <c r="B70" s="51"/>
      <c r="C70" s="126">
        <v>45314</v>
      </c>
      <c r="D70" s="127" t="s">
        <v>226</v>
      </c>
      <c r="E70" s="128">
        <v>0.64166666666666672</v>
      </c>
      <c r="F70" s="81" t="s">
        <v>127</v>
      </c>
      <c r="G70" s="80" t="s">
        <v>340</v>
      </c>
      <c r="H70" s="130">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2"/>
      <c r="X70" s="253">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6.95" customHeight="1">
      <c r="B71" s="51"/>
      <c r="C71" s="126">
        <v>45314</v>
      </c>
      <c r="D71" s="127" t="s">
        <v>226</v>
      </c>
      <c r="E71" s="128">
        <v>0.64652777777777781</v>
      </c>
      <c r="F71" s="81" t="s">
        <v>127</v>
      </c>
      <c r="G71" s="80" t="s">
        <v>340</v>
      </c>
      <c r="H71" s="130">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2"/>
      <c r="X71" s="253">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6.95" customHeight="1">
      <c r="B72" s="51"/>
      <c r="C72" s="126">
        <v>45314</v>
      </c>
      <c r="D72" s="127" t="s">
        <v>226</v>
      </c>
      <c r="E72" s="128">
        <v>0.64722222222222225</v>
      </c>
      <c r="F72" s="81" t="s">
        <v>127</v>
      </c>
      <c r="G72" s="80" t="s">
        <v>340</v>
      </c>
      <c r="H72" s="130">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2" t="s">
        <v>234</v>
      </c>
      <c r="X72" s="253">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6.95" customHeight="1">
      <c r="B73" s="51"/>
      <c r="C73" s="126">
        <v>45314</v>
      </c>
      <c r="D73" s="127" t="s">
        <v>226</v>
      </c>
      <c r="E73" s="128">
        <v>0.65694444444444444</v>
      </c>
      <c r="F73" s="81" t="s">
        <v>127</v>
      </c>
      <c r="G73" s="80" t="s">
        <v>340</v>
      </c>
      <c r="H73" s="130">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2" t="s">
        <v>235</v>
      </c>
      <c r="X73" s="253">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6.95" customHeight="1">
      <c r="B74" s="51"/>
      <c r="C74" s="126">
        <v>45314</v>
      </c>
      <c r="D74" s="127" t="s">
        <v>226</v>
      </c>
      <c r="E74" s="128">
        <v>0.65763888888888888</v>
      </c>
      <c r="F74" s="81" t="s">
        <v>127</v>
      </c>
      <c r="G74" s="80" t="s">
        <v>340</v>
      </c>
      <c r="H74" s="130">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2"/>
      <c r="X74" s="253">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6.95" customHeight="1">
      <c r="B75" s="51"/>
      <c r="C75" s="126">
        <v>45314</v>
      </c>
      <c r="D75" s="127" t="s">
        <v>226</v>
      </c>
      <c r="E75" s="128">
        <v>0.65902777777777777</v>
      </c>
      <c r="F75" s="81" t="s">
        <v>127</v>
      </c>
      <c r="G75" s="80" t="s">
        <v>340</v>
      </c>
      <c r="H75" s="130">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2"/>
      <c r="X75" s="253">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6.95" customHeight="1">
      <c r="B76" s="51"/>
      <c r="C76" s="126">
        <v>45314</v>
      </c>
      <c r="D76" s="127" t="s">
        <v>226</v>
      </c>
      <c r="E76" s="128">
        <v>0.65972222222222221</v>
      </c>
      <c r="F76" s="81" t="s">
        <v>127</v>
      </c>
      <c r="G76" s="80" t="s">
        <v>340</v>
      </c>
      <c r="H76" s="130">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2"/>
      <c r="X76" s="253">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6.95" customHeight="1">
      <c r="B77" s="51"/>
      <c r="C77" s="126">
        <v>45314</v>
      </c>
      <c r="D77" s="127" t="s">
        <v>226</v>
      </c>
      <c r="E77" s="128">
        <v>0.66111111111111109</v>
      </c>
      <c r="F77" s="81" t="s">
        <v>127</v>
      </c>
      <c r="G77" s="80" t="s">
        <v>340</v>
      </c>
      <c r="H77" s="130">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2"/>
      <c r="X77" s="253">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6.95" customHeight="1">
      <c r="B78" s="51"/>
      <c r="C78" s="126">
        <v>45314</v>
      </c>
      <c r="D78" s="127" t="s">
        <v>226</v>
      </c>
      <c r="E78" s="128">
        <v>0.66180555555555554</v>
      </c>
      <c r="F78" s="81" t="s">
        <v>127</v>
      </c>
      <c r="G78" s="80" t="s">
        <v>340</v>
      </c>
      <c r="H78" s="130">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2"/>
      <c r="X78" s="253">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6.95" customHeight="1">
      <c r="B79" s="51"/>
      <c r="C79" s="126">
        <v>45314</v>
      </c>
      <c r="D79" s="127" t="s">
        <v>226</v>
      </c>
      <c r="E79" s="128">
        <v>0.67152777777777772</v>
      </c>
      <c r="F79" s="81" t="s">
        <v>127</v>
      </c>
      <c r="G79" s="80" t="s">
        <v>340</v>
      </c>
      <c r="H79" s="130">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2" t="s">
        <v>236</v>
      </c>
      <c r="X79" s="253">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6.95" customHeight="1">
      <c r="B80" s="51"/>
      <c r="C80" s="126"/>
      <c r="D80" s="127"/>
      <c r="E80" s="128"/>
      <c r="F80" s="81"/>
      <c r="G80" s="80"/>
      <c r="H80" s="130"/>
      <c r="I80" s="80"/>
      <c r="J80" s="80"/>
      <c r="K80" s="80"/>
      <c r="L80" s="80"/>
      <c r="M80" s="80"/>
      <c r="N80" s="80"/>
      <c r="O80" s="80"/>
      <c r="P80" s="80"/>
      <c r="Q80" s="80"/>
      <c r="R80" s="81"/>
      <c r="S80" s="81"/>
      <c r="T80" s="81"/>
      <c r="U80" s="81"/>
      <c r="V80" s="81"/>
      <c r="W80" s="252"/>
      <c r="X80" s="253"/>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6.95" customHeight="1">
      <c r="B81" s="51"/>
      <c r="C81" s="126"/>
      <c r="D81" s="127"/>
      <c r="E81" s="128"/>
      <c r="F81" s="81"/>
      <c r="G81" s="80"/>
      <c r="H81" s="130"/>
      <c r="I81" s="80"/>
      <c r="J81" s="80"/>
      <c r="K81" s="80"/>
      <c r="L81" s="80"/>
      <c r="M81" s="80"/>
      <c r="N81" s="80"/>
      <c r="O81" s="80"/>
      <c r="P81" s="80"/>
      <c r="Q81" s="80"/>
      <c r="R81" s="81"/>
      <c r="S81" s="81"/>
      <c r="T81" s="81"/>
      <c r="U81" s="81"/>
      <c r="V81" s="81"/>
      <c r="W81" s="252"/>
      <c r="X81" s="253"/>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6.95" customHeight="1">
      <c r="B82" s="51"/>
      <c r="C82" s="126"/>
      <c r="D82" s="127"/>
      <c r="E82" s="128"/>
      <c r="F82" s="81"/>
      <c r="G82" s="80"/>
      <c r="H82" s="130"/>
      <c r="I82" s="80"/>
      <c r="J82" s="80"/>
      <c r="K82" s="80"/>
      <c r="L82" s="80"/>
      <c r="M82" s="80"/>
      <c r="N82" s="80"/>
      <c r="O82" s="80"/>
      <c r="P82" s="80"/>
      <c r="Q82" s="80"/>
      <c r="R82" s="81"/>
      <c r="S82" s="81"/>
      <c r="T82" s="81"/>
      <c r="U82" s="81"/>
      <c r="V82" s="81"/>
      <c r="W82" s="252"/>
      <c r="X82" s="253"/>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6.95" customHeight="1">
      <c r="B83" s="51"/>
      <c r="C83" s="126"/>
      <c r="D83" s="127"/>
      <c r="E83" s="128"/>
      <c r="F83" s="81"/>
      <c r="G83" s="80"/>
      <c r="H83" s="130"/>
      <c r="I83" s="80"/>
      <c r="J83" s="80"/>
      <c r="K83" s="80"/>
      <c r="L83" s="80"/>
      <c r="M83" s="80"/>
      <c r="N83" s="80"/>
      <c r="O83" s="80"/>
      <c r="P83" s="80"/>
      <c r="Q83" s="80"/>
      <c r="R83" s="81"/>
      <c r="S83" s="81"/>
      <c r="T83" s="81"/>
      <c r="U83" s="81"/>
      <c r="V83" s="81"/>
      <c r="W83" s="252"/>
      <c r="X83" s="253"/>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6.95" customHeight="1">
      <c r="B84" s="39"/>
      <c r="C84" s="39"/>
      <c r="D84" s="39"/>
      <c r="E84" s="39"/>
      <c r="F84" s="39"/>
      <c r="G84" s="39"/>
      <c r="H84" s="129"/>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formula1>"ブレーキ操作,アクセル操作,ステアリング操作,非常停止ボタン操作"</formula1>
    </dataValidation>
    <dataValidation type="list" allowBlank="1" showInputMessage="1" showErrorMessage="1" sqref="S8:S83">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formula1>"L4想定区間内,L4想定区間外,実証走行ルート外"</formula1>
    </dataValidation>
    <dataValidation type="list" allowBlank="1" showInputMessage="1" showErrorMessage="1" sqref="F9:F83">
      <formula1>"晴れ, 曇り, 降雨, 降雪, 堆雪, キリ"</formula1>
    </dataValidation>
    <dataValidation type="list" allowBlank="1" showInputMessage="1" showErrorMessage="1" sqref="I9:I83">
      <formula1>"良好, 逆光, 夕日, 西日, 夜"</formula1>
    </dataValidation>
    <dataValidation type="list" allowBlank="1" showInputMessage="1" showErrorMessage="1" sqref="J9:J83">
      <formula1>"乾燥, 湿潤, 凍結, 積雪"</formula1>
    </dataValidation>
    <dataValidation type="list" allowBlank="1" showInputMessage="1" sqref="K9:K83">
      <formula1>"交差点,交差点付近,単路,単路(トンネル),単路(橋),踏切,ロータリー"</formula1>
    </dataValidation>
    <dataValidation type="list" allowBlank="1" showInputMessage="1" sqref="L9:L83">
      <formula1>"右カーブ,左カーブ,直線, 坂道"</formula1>
    </dataValidation>
    <dataValidation type="list" allowBlank="1" showInputMessage="1" sqref="Q9:Q83">
      <formula1>"左折,直進,右折,合流,停止,出発"</formula1>
    </dataValidation>
    <dataValidation type="list" allowBlank="1" showInputMessage="1" showErrorMessage="1" sqref="P8 M9:P83">
      <formula1>"有,無"</formula1>
    </dataValidation>
    <dataValidation type="list" allowBlank="1" showInputMessage="1" sqref="T9:T83">
      <formula1>"小型車,大型車,自転車,バイク,歩行者"</formula1>
    </dataValidation>
    <dataValidation type="list" allowBlank="1" showInputMessage="1" sqref="U9">
      <formula1>"右折,左折,直進,合流,停止,出発,横断"</formula1>
    </dataValidation>
    <dataValidation type="date" operator="greaterThanOrEqual" allowBlank="1" showInputMessage="1" showErrorMessage="1" sqref="C9">
      <formula1>44927</formula1>
    </dataValidation>
    <dataValidation type="time" operator="greaterThanOrEqual" allowBlank="1" showInputMessage="1" showErrorMessage="1" sqref="E9">
      <formula1>0</formula1>
    </dataValidation>
    <dataValidation allowBlank="1" showInputMessage="1" sqref="U10:U83 V9:V83"/>
    <dataValidation type="custom" allowBlank="1" showDropDown="1" sqref="E10:E83">
      <formula1>AND(LT(E10, 1), ISDATE(E10))</formula1>
    </dataValidation>
    <dataValidation type="date" operator="greaterThanOrEqual" allowBlank="1" showErrorMessage="1" sqref="C10:C83">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T8"/>
  <sheetViews>
    <sheetView showGridLines="0" workbookViewId="0"/>
  </sheetViews>
  <sheetFormatPr defaultColWidth="8" defaultRowHeight="16.2"/>
  <cols>
    <col min="1" max="1" width="3.69921875" style="138" customWidth="1"/>
    <col min="2" max="2" width="10.59765625" style="138" customWidth="1"/>
    <col min="3" max="5" width="8" style="138"/>
    <col min="6" max="6" width="5.59765625" style="138" customWidth="1"/>
    <col min="7" max="7" width="10.59765625" style="138" customWidth="1"/>
    <col min="8" max="10" width="8" style="138"/>
    <col min="11" max="11" width="5.59765625" style="138" customWidth="1"/>
    <col min="12" max="12" width="10.59765625" style="138" customWidth="1"/>
    <col min="13" max="15" width="8" style="138"/>
    <col min="16" max="16" width="5.59765625" style="138" customWidth="1"/>
    <col min="17" max="17" width="8.69921875" style="138" customWidth="1"/>
    <col min="18" max="19" width="8" style="138"/>
    <col min="20" max="20" width="5.19921875" style="138" customWidth="1"/>
    <col min="21" max="16384" width="8" style="138"/>
  </cols>
  <sheetData>
    <row r="1" spans="2:20" ht="16.2" customHeight="1"/>
    <row r="2" spans="2:20" ht="16.2" customHeight="1">
      <c r="B2" s="53" t="s">
        <v>289</v>
      </c>
    </row>
    <row r="3" spans="2:20">
      <c r="B3" s="142" t="s">
        <v>256</v>
      </c>
    </row>
    <row r="4" spans="2:20" s="139" customFormat="1" ht="15">
      <c r="B4" s="141" t="s">
        <v>255</v>
      </c>
      <c r="C4" s="140"/>
      <c r="D4" s="140"/>
      <c r="E4" s="140"/>
      <c r="G4" s="141" t="s">
        <v>254</v>
      </c>
      <c r="H4" s="140"/>
      <c r="I4" s="140"/>
      <c r="J4" s="140"/>
      <c r="L4" s="141" t="s">
        <v>253</v>
      </c>
      <c r="M4" s="140"/>
      <c r="N4" s="140"/>
      <c r="O4" s="140"/>
      <c r="Q4" s="141" t="s">
        <v>252</v>
      </c>
      <c r="R4" s="140"/>
      <c r="S4" s="140"/>
      <c r="T4" s="140"/>
    </row>
    <row r="5" spans="2:20">
      <c r="L5" s="171"/>
      <c r="M5" s="171"/>
      <c r="N5" s="171"/>
      <c r="O5" s="171"/>
    </row>
    <row r="7" spans="2:20">
      <c r="Q7" s="138" t="s">
        <v>251</v>
      </c>
    </row>
    <row r="8" spans="2:20">
      <c r="Q8" s="138" t="s">
        <v>250</v>
      </c>
    </row>
  </sheetData>
  <phoneticPr fontId="3"/>
  <hyperlinks>
    <hyperlink ref="B3" r:id="rId1" location=":~:text=(6)%E3%80%8C%E5%8D%98%E8%B7%AF%EF%BC%88,%E3%81%A6%E3%81%84%E3%81%AA%E3%81%84%E5%A0%B4%E5%90%88%E3%82%92%E3%81%84%E3%81%86%E3%80%82%EF%BC%89" display="参考：ITARDA資料内「13.道路形状」の分類"/>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823163CBA9CB7B459C703000471BF1E5" ma:contentTypeVersion="14" ma:contentTypeDescription="Create a new document." ma:contentTypeScope="" ma:versionID="3dd8b87dfa7de7eb76f4165a1e7993ca">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03ff495a61b262e3dac2a9a7164428d9"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6C90EFF1-95B0-4099-B9E1-4A13C560F2C0}"/>
</file>

<file path=customXml/itemProps2.xml><?xml version="1.0" encoding="utf-8"?>
<ds:datastoreItem xmlns:ds="http://schemas.openxmlformats.org/officeDocument/2006/customXml" ds:itemID="{C9664CCF-8D3E-4930-B2AF-435D1C5979E5}"/>
</file>

<file path=customXml/itemProps3.xml><?xml version="1.0" encoding="utf-8"?>
<ds:datastoreItem xmlns:ds="http://schemas.openxmlformats.org/officeDocument/2006/customXml" ds:itemID="{44B64196-B25E-4E4D-AC15-814A11B7EBA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鈴木　勇汰</cp:lastModifiedBy>
  <cp:lastPrinted>2024-04-19T00:39:13Z</cp:lastPrinted>
  <dcterms:created xsi:type="dcterms:W3CDTF">2024-04-17T10:01:59Z</dcterms:created>
  <dcterms:modified xsi:type="dcterms:W3CDTF">2025-01-22T04:15:09Z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