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66925"/>
  <mc:AlternateContent xmlns:mc="http://schemas.openxmlformats.org/markup-compatibility/2006">
    <mc:Choice Requires="x15">
      <x15ac:absPath xmlns:x15ac="http://schemas.microsoft.com/office/spreadsheetml/2010/11/ac" url="J:\s1\03生活交通対策事業\06 各種バス関係事業\04 自動運転\R6\06_国交省補助金関係\03_報告書の提出\05_実証データ報告（10月27日）\"/>
    </mc:Choice>
  </mc:AlternateContent>
  <xr:revisionPtr revIDLastSave="0" documentId="13_ncr:1_{E18A3EC5-D3DE-4498-96E6-F2C5D98E9F29}" xr6:coauthVersionLast="47" xr6:coauthVersionMax="47" xr10:uidLastSave="{00000000-0000-0000-0000-000000000000}"/>
  <bookViews>
    <workbookView xWindow="31395" yWindow="765" windowWidth="19245" windowHeight="13395" tabRatio="635" activeTab="1"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便毎データ!$B$5:$Q$108</definedName>
    <definedName name="祝日" localSheetId="9">#REF!</definedName>
    <definedName name="祝日">#REF!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15" i="2" l="1"/>
  <c r="O13" i="2"/>
  <c r="O14" i="2"/>
  <c r="O15" i="2"/>
  <c r="O16" i="2"/>
  <c r="O17" i="2"/>
  <c r="O18" i="2"/>
  <c r="O19" i="2"/>
  <c r="O20" i="2"/>
  <c r="O21" i="2"/>
  <c r="O22" i="2"/>
  <c r="O23" i="2"/>
  <c r="O24" i="2"/>
  <c r="O25" i="2"/>
  <c r="O26" i="2"/>
  <c r="O27" i="2"/>
  <c r="O28" i="2"/>
  <c r="O29" i="2"/>
  <c r="O30" i="2"/>
  <c r="O31" i="2"/>
  <c r="O32" i="2"/>
  <c r="O33" i="2"/>
  <c r="O34" i="2"/>
  <c r="O35" i="2"/>
  <c r="O36" i="2"/>
  <c r="O37" i="2"/>
  <c r="O38" i="2"/>
  <c r="O39" i="2"/>
  <c r="O40" i="2"/>
  <c r="O41" i="2"/>
  <c r="O42" i="2"/>
  <c r="O43" i="2"/>
  <c r="O44" i="2"/>
  <c r="O45" i="2"/>
  <c r="O46" i="2"/>
  <c r="O12" i="2"/>
  <c r="L13" i="2"/>
  <c r="L14" i="2"/>
  <c r="L16" i="2"/>
  <c r="L17" i="2"/>
  <c r="L18" i="2"/>
  <c r="L19" i="2"/>
  <c r="L20" i="2"/>
  <c r="L21" i="2"/>
  <c r="L22" i="2"/>
  <c r="L23" i="2"/>
  <c r="L24" i="2"/>
  <c r="L25" i="2"/>
  <c r="L26" i="2"/>
  <c r="L27" i="2"/>
  <c r="L28" i="2"/>
  <c r="L29" i="2"/>
  <c r="L30" i="2"/>
  <c r="L31" i="2"/>
  <c r="L32" i="2"/>
  <c r="L33" i="2"/>
  <c r="L34" i="2"/>
  <c r="L35" i="2"/>
  <c r="L36" i="2"/>
  <c r="L37" i="2"/>
  <c r="L38" i="2"/>
  <c r="L39" i="2"/>
  <c r="L40" i="2"/>
  <c r="L41" i="2"/>
  <c r="L42" i="2"/>
  <c r="L43" i="2"/>
  <c r="L44" i="2"/>
  <c r="L45" i="2"/>
  <c r="L46" i="2"/>
  <c r="L12" i="2"/>
  <c r="D81" i="13" l="1"/>
  <c r="D82" i="13"/>
  <c r="D83" i="13"/>
  <c r="D84" i="13"/>
  <c r="D80" i="13"/>
  <c r="D79" i="13"/>
  <c r="D117" i="13"/>
  <c r="D116" i="13"/>
  <c r="D115" i="13"/>
  <c r="D114" i="13"/>
  <c r="D113" i="13"/>
  <c r="D112" i="13"/>
  <c r="D52" i="13"/>
  <c r="D53" i="13"/>
  <c r="D51" i="13"/>
  <c r="D50" i="13"/>
  <c r="D49" i="13"/>
  <c r="D48" i="13"/>
  <c r="D47" i="13"/>
  <c r="Q46" i="2"/>
  <c r="P46" i="2"/>
  <c r="Q45" i="2"/>
  <c r="P45" i="2"/>
  <c r="Q44" i="2"/>
  <c r="P44" i="2"/>
  <c r="Q43" i="2"/>
  <c r="P43" i="2"/>
  <c r="Q42" i="2"/>
  <c r="P42" i="2"/>
  <c r="Q41" i="2"/>
  <c r="P41" i="2"/>
  <c r="Q40" i="2"/>
  <c r="P40" i="2"/>
  <c r="Q39" i="2"/>
  <c r="P39" i="2"/>
  <c r="Q38" i="2"/>
  <c r="P38" i="2"/>
  <c r="Q37" i="2"/>
  <c r="P37" i="2"/>
  <c r="Q36" i="2"/>
  <c r="P36" i="2"/>
  <c r="Q35" i="2"/>
  <c r="P35" i="2"/>
  <c r="Q34" i="2"/>
  <c r="P34" i="2"/>
  <c r="Q33" i="2"/>
  <c r="P33" i="2"/>
  <c r="Q32" i="2"/>
  <c r="P32" i="2"/>
  <c r="Q31" i="2"/>
  <c r="P31" i="2"/>
  <c r="Q30" i="2"/>
  <c r="P30" i="2"/>
  <c r="Q29" i="2"/>
  <c r="P29" i="2"/>
  <c r="Q28" i="2"/>
  <c r="P28" i="2"/>
  <c r="Q27" i="2"/>
  <c r="P27" i="2"/>
  <c r="Q26" i="2"/>
  <c r="P26" i="2"/>
  <c r="Q25" i="2"/>
  <c r="P25" i="2"/>
  <c r="Q24" i="2"/>
  <c r="P24" i="2"/>
  <c r="Q23" i="2"/>
  <c r="P23" i="2"/>
  <c r="Q22" i="2"/>
  <c r="P22" i="2"/>
  <c r="Q21" i="2"/>
  <c r="P21" i="2"/>
  <c r="Q20" i="2"/>
  <c r="P20" i="2"/>
  <c r="Q19" i="2"/>
  <c r="P19" i="2"/>
  <c r="Q18" i="2"/>
  <c r="P18" i="2"/>
  <c r="Q17" i="2"/>
  <c r="P17" i="2"/>
  <c r="Q16" i="2"/>
  <c r="P16" i="2"/>
  <c r="Q15" i="2"/>
  <c r="P15" i="2"/>
  <c r="Q14" i="2"/>
  <c r="P14" i="2"/>
  <c r="Q13" i="2"/>
  <c r="P13" i="2"/>
  <c r="Q12" i="2"/>
  <c r="P12" i="2"/>
  <c r="D46" i="13" l="1"/>
  <c r="D45" i="13"/>
  <c r="D44" i="13"/>
  <c r="D43" i="13"/>
  <c r="D42" i="13"/>
  <c r="D41" i="13"/>
  <c r="D40" i="13"/>
  <c r="D39" i="13"/>
  <c r="D38" i="13"/>
  <c r="D37" i="13"/>
  <c r="D36" i="13"/>
  <c r="D35" i="13"/>
  <c r="D34" i="13"/>
  <c r="D33" i="13"/>
  <c r="D32" i="13"/>
  <c r="D31" i="13"/>
  <c r="D30" i="13"/>
  <c r="D28" i="13"/>
  <c r="D27" i="13"/>
  <c r="D26" i="13"/>
  <c r="D25" i="13"/>
  <c r="D24" i="13"/>
  <c r="D23" i="13"/>
  <c r="D22" i="13"/>
  <c r="D21" i="13"/>
  <c r="D20" i="13"/>
  <c r="D19" i="13"/>
  <c r="D18" i="13"/>
  <c r="D17" i="13"/>
  <c r="D16" i="13"/>
  <c r="D54" i="13"/>
  <c r="D55" i="13"/>
  <c r="D56" i="13"/>
  <c r="D57" i="13"/>
  <c r="D58" i="13"/>
  <c r="D59" i="13"/>
  <c r="D60" i="13"/>
  <c r="D61" i="13"/>
  <c r="D62" i="13"/>
  <c r="D63" i="13"/>
  <c r="D64" i="13"/>
  <c r="D15" i="13"/>
  <c r="D46" i="2"/>
  <c r="D45" i="2"/>
  <c r="D44" i="2"/>
  <c r="D43" i="2"/>
  <c r="D42" i="2"/>
  <c r="D41" i="2"/>
  <c r="D40" i="2"/>
  <c r="D39" i="2"/>
  <c r="D38" i="2"/>
  <c r="D37" i="2"/>
  <c r="D36" i="2"/>
  <c r="D35" i="2"/>
  <c r="D34" i="2"/>
  <c r="D33" i="2"/>
  <c r="D32" i="2"/>
  <c r="D31" i="2"/>
  <c r="D30" i="2"/>
  <c r="D29" i="2"/>
  <c r="D28" i="2"/>
  <c r="D27" i="2"/>
  <c r="D26" i="2"/>
  <c r="D25" i="2"/>
  <c r="D24" i="2"/>
  <c r="D23" i="2"/>
  <c r="D21" i="2"/>
  <c r="D20" i="2"/>
  <c r="D19" i="2"/>
  <c r="D18" i="2"/>
  <c r="D16" i="2"/>
  <c r="D15" i="2"/>
  <c r="D14" i="2"/>
  <c r="D13" i="2"/>
  <c r="D3" i="5"/>
  <c r="C3" i="5"/>
  <c r="B3" i="5"/>
  <c r="D3" i="4"/>
  <c r="C3" i="4"/>
  <c r="B3" i="4"/>
  <c r="D3" i="13"/>
  <c r="C3" i="13"/>
  <c r="B3" i="13"/>
  <c r="D3" i="2"/>
  <c r="C3" i="2"/>
  <c r="B3" i="2"/>
  <c r="E37" i="1" l="1"/>
  <c r="E25" i="1"/>
  <c r="E70" i="1"/>
  <c r="E81" i="1"/>
  <c r="E80" i="1"/>
  <c r="E75" i="1"/>
  <c r="E74" i="1"/>
  <c r="E69" i="1"/>
  <c r="E56" i="1"/>
  <c r="E64" i="1"/>
  <c r="D111" i="13"/>
  <c r="D110" i="13"/>
  <c r="D109" i="13"/>
  <c r="D108" i="13"/>
  <c r="D107" i="13"/>
  <c r="D106" i="13"/>
  <c r="D105" i="13"/>
  <c r="D104" i="13"/>
  <c r="D103" i="13"/>
  <c r="D102" i="13"/>
  <c r="D101" i="13"/>
  <c r="D100" i="13"/>
  <c r="D99" i="13"/>
  <c r="D98" i="13"/>
  <c r="D97" i="13"/>
  <c r="D96" i="13"/>
  <c r="D95" i="13"/>
  <c r="D94" i="13"/>
  <c r="D93" i="13"/>
  <c r="D92" i="13"/>
  <c r="D91" i="13"/>
  <c r="D90" i="13"/>
  <c r="D89" i="13"/>
  <c r="D88" i="13"/>
  <c r="D87" i="13"/>
  <c r="D86" i="13"/>
  <c r="D85" i="13"/>
  <c r="D78" i="13"/>
  <c r="D77" i="13"/>
  <c r="D76" i="13"/>
  <c r="D75" i="13"/>
  <c r="D74" i="13"/>
  <c r="D73" i="13"/>
  <c r="D72" i="13"/>
  <c r="D71" i="13"/>
  <c r="D70" i="13"/>
  <c r="D69" i="13"/>
  <c r="D68" i="13"/>
  <c r="D67" i="13"/>
  <c r="D66" i="13"/>
  <c r="D65" i="13"/>
  <c r="D29" i="13"/>
  <c r="D14"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7" i="2"/>
  <c r="D22"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4" i="2"/>
  <c r="D85" i="2"/>
  <c r="D86" i="2"/>
  <c r="D87" i="2"/>
  <c r="D88" i="2"/>
  <c r="D89" i="2"/>
  <c r="D90" i="2"/>
  <c r="D91" i="2"/>
  <c r="D92" i="2"/>
  <c r="D93" i="2"/>
  <c r="D94" i="2"/>
  <c r="D95" i="2"/>
  <c r="D96" i="2"/>
  <c r="D97" i="2"/>
  <c r="D98" i="2"/>
  <c r="D99" i="2"/>
  <c r="D100" i="2"/>
  <c r="D101" i="2"/>
  <c r="D102" i="2"/>
  <c r="D103" i="2"/>
  <c r="D104" i="2"/>
  <c r="D105" i="2"/>
  <c r="D106" i="2"/>
  <c r="D107" i="2"/>
  <c r="D108"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sharedStrings.xml><?xml version="1.0" encoding="utf-8"?>
<sst xmlns="http://schemas.openxmlformats.org/spreadsheetml/2006/main" count="5043" uniqueCount="488">
  <si>
    <t>実証データ</t>
    <rPh sb="0" eb="2">
      <t>ジッショウ</t>
    </rPh>
    <phoneticPr fontId="3"/>
  </si>
  <si>
    <t>ルート名</t>
    <rPh sb="3" eb="4">
      <t>メイ</t>
    </rPh>
    <phoneticPr fontId="3"/>
  </si>
  <si>
    <t>XXXX</t>
    <phoneticPr fontId="3"/>
  </si>
  <si>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</si>
  <si>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</si>
  <si>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</si>
  <si>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※黄色背景のセルに記載</t>
    <rPh sb="1" eb="3">
      <t>キイロ</t>
    </rPh>
    <rPh sb="3" eb="5">
      <t>ハイケイ</t>
    </rPh>
    <rPh sb="9" eb="11">
      <t>キサイ</t>
    </rPh>
    <phoneticPr fontId="3"/>
  </si>
  <si>
    <t>富山県</t>
    <rPh sb="0" eb="3">
      <t>トヤマケン</t>
    </rPh>
    <phoneticPr fontId="3"/>
  </si>
  <si>
    <t>富山市</t>
    <rPh sb="0" eb="3">
      <t>トヤマシ</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</si>
  <si>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</si>
  <si>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</si>
  <si>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</si>
  <si>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</si>
  <si>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</si>
  <si>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</si>
  <si>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</si>
  <si>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</si>
  <si>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</si>
  <si>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記入欄</t>
    <rPh sb="0" eb="2">
      <t>キニュウ</t>
    </rPh>
    <rPh sb="2" eb="3">
      <t>ラン</t>
    </rPh>
    <phoneticPr fontId="3"/>
  </si>
  <si>
    <t>備考 *特記事項がある場合に記載</t>
    <rPh sb="0" eb="2">
      <t>ビコウ</t>
    </rPh>
    <rPh sb="4" eb="8">
      <t>トッキジコウ</t>
    </rPh>
    <rPh sb="11" eb="13">
      <t>バアイ</t>
    </rPh>
    <rPh sb="14" eb="16">
      <t>キサイ</t>
    </rPh>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</si>
  <si>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</si>
  <si>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</si>
  <si>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</si>
  <si>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</si>
  <si>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</si>
  <si>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</si>
  <si>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数値</t>
    <rPh sb="0" eb="2">
      <t>スウチ</t>
    </rPh>
    <phoneticPr fontId="3"/>
  </si>
  <si>
    <t>「便毎データ」シート</t>
    <rPh sb="1" eb="3">
      <t>ビンゴト</t>
    </rPh>
    <phoneticPr fontId="3"/>
  </si>
  <si>
    <t>*</t>
  </si>
  <si>
    <t>必須</t>
    <rPh sb="0" eb="2">
      <t>ヒッス</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</si>
  <si>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</si>
  <si>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</si>
  <si>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実証走行ルート（L4想定区間内）手動運転走行距離</t>
    <rPh sb="16" eb="18">
      <t>シュドウ</t>
    </rPh>
    <rPh sb="18" eb="20">
      <t>ウンテン</t>
    </rPh>
    <rPh sb="20" eb="22">
      <t>ソウコウ</t>
    </rPh>
    <rPh sb="22" eb="24">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</si>
  <si>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</si>
  <si>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</si>
  <si>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</si>
  <si>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実証走行ルート（L4想定区間外）総走行距離</t>
    <rPh sb="14" eb="15">
      <t>ガイ</t>
    </rPh>
    <rPh sb="16" eb="21">
      <t>ソウソウコウキョリ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</si>
  <si>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</si>
  <si>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</si>
  <si>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</si>
  <si>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必須</t>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</si>
  <si>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</si>
  <si>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</si>
  <si>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走行環境</t>
    <rPh sb="0" eb="2">
      <t>ソウコウ</t>
    </rPh>
    <rPh sb="2" eb="4">
      <t>カンキョウ</t>
    </rPh>
    <phoneticPr fontId="3"/>
  </si>
  <si>
    <t>走行環境</t>
    <rPh sb="0" eb="4">
      <t>ソウコウカンキョウ</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</si>
  <si>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</si>
  <si>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</si>
  <si>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</si>
  <si>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</si>
  <si>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</si>
  <si>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h:mm</t>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</si>
  <si>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</si>
  <si>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</si>
  <si>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天気</t>
    <rPh sb="0" eb="2">
      <t>テンキ</t>
    </rPh>
    <phoneticPr fontId="3"/>
  </si>
  <si>
    <t>出発時の天気</t>
    <rPh sb="0" eb="2">
      <t>シュッパツ</t>
    </rPh>
    <rPh sb="2" eb="3">
      <t>ジ</t>
    </rPh>
    <rPh sb="4" eb="6">
      <t>テンキ</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</si>
  <si>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</si>
  <si>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</si>
  <si>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</si>
  <si>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L4想定区間</t>
    <rPh sb="2" eb="6">
      <t>ソウテイクカン</t>
    </rPh>
    <phoneticPr fontId="3"/>
  </si>
  <si>
    <t>信号有の交差点数</t>
    <rPh sb="0" eb="2">
      <t>シンゴウ</t>
    </rPh>
    <rPh sb="2" eb="3">
      <t>アリ</t>
    </rPh>
    <rPh sb="4" eb="7">
      <t>コウサテン</t>
    </rPh>
    <rPh sb="7" eb="8">
      <t>スウ</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</si>
  <si>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</si>
  <si>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信号無の交差点数</t>
    <rPh sb="0" eb="2">
      <t>シンゴウ</t>
    </rPh>
    <rPh sb="2" eb="3">
      <t>ナシ</t>
    </rPh>
    <rPh sb="4" eb="7">
      <t>コウサテン</t>
    </rPh>
    <rPh sb="7" eb="8">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</si>
  <si>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</si>
  <si>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路上駐車有無</t>
    <rPh sb="0" eb="2">
      <t>ロジョウ</t>
    </rPh>
    <rPh sb="2" eb="4">
      <t>チュウシャ</t>
    </rPh>
    <rPh sb="4" eb="6">
      <t>ウム</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</si>
  <si>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</si>
  <si>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有/無</t>
    <rPh sb="0" eb="1">
      <t>アリ</t>
    </rPh>
    <rPh sb="2" eb="3">
      <t>ム</t>
    </rPh>
    <phoneticPr fontId="3"/>
  </si>
  <si>
    <t>有</t>
  </si>
  <si>
    <t>自転車歩行者有無</t>
    <rPh sb="0" eb="3">
      <t>ジテンシャ</t>
    </rPh>
    <rPh sb="3" eb="6">
      <t>ホコウシャ</t>
    </rPh>
    <rPh sb="6" eb="8">
      <t>ウム</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</si>
  <si>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</si>
  <si>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横断歩道数</t>
    <rPh sb="0" eb="4">
      <t>オウダンホドウ</t>
    </rPh>
    <rPh sb="4" eb="5">
      <t>スウ</t>
    </rPh>
    <phoneticPr fontId="3"/>
  </si>
  <si>
    <t>実証走行ルート（L4想定区間内）に通過する横断歩道の数</t>
    <rPh sb="17" eb="19">
      <t>ツウカ</t>
    </rPh>
    <rPh sb="21" eb="25">
      <t>オウダンホドウ</t>
    </rPh>
    <rPh sb="26" eb="27">
      <t>カズ</t>
    </rPh>
    <phoneticPr fontId="3"/>
  </si>
  <si>
    <t>停留所数</t>
    <rPh sb="0" eb="4">
      <t>テイリュウジョスウ</t>
    </rPh>
    <phoneticPr fontId="3"/>
  </si>
  <si>
    <t>実証走行ルート（L4想定区間内）に存在する停留所の数</t>
    <rPh sb="17" eb="19">
      <t>ソンザイ</t>
    </rPh>
    <rPh sb="21" eb="24">
      <t>テイリュウジョ</t>
    </rPh>
    <rPh sb="25" eb="26">
      <t>カズ</t>
    </rPh>
    <phoneticPr fontId="3"/>
  </si>
  <si>
    <t>歩車分離有無</t>
    <rPh sb="0" eb="2">
      <t>ホシャ</t>
    </rPh>
    <rPh sb="2" eb="4">
      <t>ブンリ</t>
    </rPh>
    <rPh sb="4" eb="6">
      <t>ウム</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</si>
  <si>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</si>
  <si>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任意</t>
  </si>
  <si>
    <t>最小車線幅員（対面通行）</t>
    <rPh sb="0" eb="2">
      <t>サイショウ</t>
    </rPh>
    <rPh sb="2" eb="6">
      <t>シャセンフクイン</t>
    </rPh>
    <rPh sb="7" eb="11">
      <t>タイメンツウコウ</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</si>
  <si>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</si>
  <si>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3.175m</t>
    <phoneticPr fontId="3"/>
  </si>
  <si>
    <t>最小車線幅員（一方通行）</t>
    <rPh sb="0" eb="2">
      <t>サイショウ</t>
    </rPh>
    <rPh sb="2" eb="6">
      <t>シャセンフクイン</t>
    </rPh>
    <rPh sb="7" eb="11">
      <t>イッポウツウコウ</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</si>
  <si>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</si>
  <si>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無</t>
    <rPh sb="0" eb="1">
      <t>ナシ</t>
    </rPh>
    <phoneticPr fontId="3"/>
  </si>
  <si>
    <t>任意</t>
    <phoneticPr fontId="3"/>
  </si>
  <si>
    <t>縁石有無</t>
    <rPh sb="0" eb="2">
      <t>エンセキ</t>
    </rPh>
    <rPh sb="2" eb="4">
      <t>ウム</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</si>
  <si>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</si>
  <si>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路側帯有無</t>
    <rPh sb="0" eb="3">
      <t>ロソクタイ</t>
    </rPh>
    <rPh sb="3" eb="5">
      <t>ウム</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</si>
  <si>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</si>
  <si>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その他特徴</t>
    <rPh sb="2" eb="3">
      <t>タ</t>
    </rPh>
    <rPh sb="3" eb="5">
      <t>トクチョウ</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</si>
  <si>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</si>
  <si>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文字列</t>
    <rPh sb="0" eb="3">
      <t>モジレツ</t>
    </rPh>
    <phoneticPr fontId="3"/>
  </si>
  <si>
    <t>橋あり。走行経路上に商業施設があり車両の出入りが想定される</t>
    <rPh sb="0" eb="1">
      <t>ハシ</t>
    </rPh>
    <rPh sb="4" eb="8">
      <t>ソウコウケイロ</t>
    </rPh>
    <rPh sb="8" eb="9">
      <t>ジョウ</t>
    </rPh>
    <rPh sb="10" eb="14">
      <t>ショウギョウシセツ</t>
    </rPh>
    <rPh sb="17" eb="19">
      <t>シャリョウ</t>
    </rPh>
    <rPh sb="20" eb="22">
      <t>デイ</t>
    </rPh>
    <rPh sb="24" eb="26">
      <t>ソウテイ</t>
    </rPh>
    <phoneticPr fontId="3"/>
  </si>
  <si>
    <t>L4想定区間外</t>
    <rPh sb="6" eb="7">
      <t>ガイ</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</si>
  <si>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</si>
  <si>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</si>
  <si>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</si>
  <si>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</si>
  <si>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</si>
  <si>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</si>
  <si>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</si>
  <si>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</si>
  <si>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2.75m</t>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</si>
  <si>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</si>
  <si>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</si>
  <si>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</si>
  <si>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</si>
  <si>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陸橋があり</t>
    <rPh sb="0" eb="2">
      <t>リッキョウ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</si>
  <si>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</si>
  <si>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</si>
  <si>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</si>
  <si>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</si>
  <si>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「手動介入」シート</t>
    <rPh sb="1" eb="5">
      <t>シュドウカイニュウ</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</si>
  <si>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</si>
  <si>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</si>
  <si>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手動介入発生時の天気</t>
    <rPh sb="0" eb="2">
      <t>シュドウ</t>
    </rPh>
    <rPh sb="2" eb="4">
      <t>カイニュウ</t>
    </rPh>
    <rPh sb="4" eb="6">
      <t>ハッセイ</t>
    </rPh>
    <rPh sb="6" eb="7">
      <t>ジ</t>
    </rPh>
    <rPh sb="8" eb="10">
      <t>テンキ</t>
    </rPh>
    <phoneticPr fontId="3"/>
  </si>
  <si>
    <t>発生区間</t>
    <rPh sb="0" eb="2">
      <t>ハッセイ</t>
    </rPh>
    <rPh sb="2" eb="4">
      <t>クカン</t>
    </rPh>
    <phoneticPr fontId="3"/>
  </si>
  <si>
    <t>手動介入が発生した箇所がL4想定区間内か</t>
    <rPh sb="0" eb="2">
      <t>シュドウ</t>
    </rPh>
    <rPh sb="2" eb="4">
      <t>カイニュウ</t>
    </rPh>
    <rPh sb="5" eb="7">
      <t>ハッセイ</t>
    </rPh>
    <rPh sb="9" eb="11">
      <t>カショ</t>
    </rPh>
    <rPh sb="18" eb="19">
      <t>ナイ</t>
    </rPh>
    <phoneticPr fontId="3"/>
  </si>
  <si>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</si>
  <si>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</si>
  <si>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</si>
  <si>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視界</t>
    <rPh sb="0" eb="2">
      <t>シカイ</t>
    </rPh>
    <phoneticPr fontId="3"/>
  </si>
  <si>
    <t>手動介入発生時の視界</t>
    <rPh sb="0" eb="2">
      <t>シュドウ</t>
    </rPh>
    <rPh sb="2" eb="4">
      <t>カイニュウ</t>
    </rPh>
    <rPh sb="4" eb="6">
      <t>ハッセイ</t>
    </rPh>
    <rPh sb="6" eb="7">
      <t>ジ</t>
    </rPh>
    <rPh sb="8" eb="10">
      <t>シカイ</t>
    </rPh>
    <phoneticPr fontId="3"/>
  </si>
  <si>
    <t>良好/逆光/夕日/西日/夜</t>
    <phoneticPr fontId="3"/>
  </si>
  <si>
    <t>路面</t>
    <rPh sb="0" eb="2">
      <t>ロメン</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</si>
  <si>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</si>
  <si>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乾燥/湿潤/凍結/積雪</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</si>
  <si>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</si>
  <si>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</si>
  <si>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交差点/交差点付近/単路/単路(トンネル)/単路(橋)/ロータリー/踏切/その他</t>
    <rPh sb="34" eb="36">
      <t>フミキリ</t>
    </rPh>
    <rPh sb="39" eb="40">
      <t>タ</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</si>
  <si>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</si>
  <si>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</si>
  <si>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右カーブ/左カーブ/直線/坂道/その他</t>
    <rPh sb="13" eb="15">
      <t>サカミチ</t>
    </rPh>
    <rPh sb="18" eb="19">
      <t>タ</t>
    </rPh>
    <phoneticPr fontId="3"/>
  </si>
  <si>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</si>
  <si>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</si>
  <si>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有/無</t>
  </si>
  <si>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</si>
  <si>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</si>
  <si>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</si>
  <si>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</si>
  <si>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</si>
  <si>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</si>
  <si>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</si>
  <si>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</si>
  <si>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</si>
  <si>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</si>
  <si>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</si>
  <si>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ブレーキ操作/アクセル操作/ステアリング操作/非常停止ボタン操作（非常停止ボタンがある場合）</t>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</si>
  <si>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</si>
  <si>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</si>
  <si>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</si>
  <si>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</si>
  <si>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</si>
  <si>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</si>
  <si>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</si>
  <si>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</si>
  <si>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</si>
  <si>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</si>
  <si>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</si>
  <si>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</si>
  <si>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</si>
  <si>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発生箇所（ルート図内番号）</t>
    <rPh sb="0" eb="2">
      <t>ハッセイ</t>
    </rPh>
    <rPh sb="2" eb="4">
      <t>カショ</t>
    </rPh>
    <rPh sb="8" eb="10">
      <t>ズナイ</t>
    </rPh>
    <rPh sb="10" eb="12">
      <t>バンゴウ</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</si>
  <si>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</si>
  <si>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</si>
  <si>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</si>
  <si>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</si>
  <si>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保安員</t>
    <rPh sb="0" eb="3">
      <t>ホアンイン</t>
    </rPh>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</si>
  <si>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</si>
  <si>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</si>
  <si>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ー</t>
    <phoneticPr fontId="3"/>
  </si>
  <si>
    <t>事故・ヒヤリハット</t>
    <rPh sb="0" eb="2">
      <t>ジコ</t>
    </rPh>
    <phoneticPr fontId="3"/>
  </si>
  <si>
    <t>事故・ヒヤリハットが発生した日付</t>
    <rPh sb="10" eb="12">
      <t>ハッセイ</t>
    </rPh>
    <rPh sb="14" eb="16">
      <t>ヒヅケ</t>
    </rPh>
    <phoneticPr fontId="3"/>
  </si>
  <si>
    <t>「事故・ヒヤリハット」シート</t>
    <rPh sb="1" eb="3">
      <t>ジコ</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</si>
  <si>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</si>
  <si>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</si>
  <si>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</si>
  <si>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L4想定区間内/L4想定区間外/実証走行ルート外</t>
  </si>
  <si>
    <t>発生事象</t>
    <rPh sb="0" eb="2">
      <t>ハッセイ</t>
    </rPh>
    <rPh sb="2" eb="4">
      <t>ジショウ</t>
    </rPh>
    <phoneticPr fontId="3"/>
  </si>
  <si>
    <t>発生した事象の分類</t>
    <rPh sb="0" eb="2">
      <t>ハッセイ</t>
    </rPh>
    <rPh sb="4" eb="6">
      <t>ジショウ</t>
    </rPh>
    <rPh sb="7" eb="9">
      <t>ブンルイ</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</si>
  <si>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</si>
  <si>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</si>
  <si>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</si>
  <si>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</si>
  <si>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</si>
  <si>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</si>
  <si>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</si>
  <si>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</si>
  <si>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</si>
  <si>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交差点/交差点付近/単路/単路(トンネル)/単路(橋)/踏切</t>
    <phoneticPr fontId="3"/>
  </si>
  <si>
    <t>事故・ヒヤリハットが発生した箇所の道路線状</t>
    <rPh sb="10" eb="12">
      <t>ハッセイ</t>
    </rPh>
    <rPh sb="14" eb="16">
      <t>カショ</t>
    </rPh>
    <rPh sb="17" eb="21">
      <t>ドウロセンジョウ</t>
    </rPh>
    <phoneticPr fontId="3"/>
  </si>
  <si>
    <t>右カーブ/左カーブ/直線</t>
  </si>
  <si>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</si>
  <si>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</si>
  <si>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</si>
  <si>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</si>
  <si>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</si>
  <si>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</si>
  <si>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</si>
  <si>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</si>
  <si>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</si>
  <si>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</si>
  <si>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充電回数</t>
    <rPh sb="0" eb="4">
      <t>ジュウデンカイスウ</t>
    </rPh>
    <phoneticPr fontId="3"/>
  </si>
  <si>
    <t>1日あたりの充電回数</t>
    <rPh sb="1" eb="2">
      <t>ニチ</t>
    </rPh>
    <rPh sb="6" eb="10">
      <t>ジュウデンカイスウ</t>
    </rPh>
    <phoneticPr fontId="3"/>
  </si>
  <si>
    <t>１回程度</t>
    <rPh sb="1" eb="2">
      <t>カイ</t>
    </rPh>
    <rPh sb="2" eb="4">
      <t>テイド</t>
    </rPh>
    <phoneticPr fontId="3"/>
  </si>
  <si>
    <t>ダイヤの正確性</t>
    <rPh sb="4" eb="7">
      <t>セイカクセイ</t>
    </rPh>
    <phoneticPr fontId="3"/>
  </si>
  <si>
    <t>遅延が発生した日付</t>
    <rPh sb="0" eb="2">
      <t>チエン</t>
    </rPh>
    <rPh sb="3" eb="5">
      <t>ハッセイ</t>
    </rPh>
    <rPh sb="7" eb="9">
      <t>ヒヅケ</t>
    </rPh>
    <phoneticPr fontId="3"/>
  </si>
  <si>
    <t>h:mm</t>
  </si>
  <si>
    <t>「早着・遅延」シート</t>
    <rPh sb="1" eb="3">
      <t>ソウチャク</t>
    </rPh>
    <rPh sb="4" eb="6">
      <t>チエン</t>
    </rPh>
    <phoneticPr fontId="3"/>
  </si>
  <si>
    <t>発車予定時刻</t>
    <rPh sb="0" eb="2">
      <t>ハッシャ</t>
    </rPh>
    <rPh sb="2" eb="4">
      <t>ヨテイ</t>
    </rPh>
    <rPh sb="4" eb="6">
      <t>ジコク</t>
    </rPh>
    <phoneticPr fontId="3"/>
  </si>
  <si>
    <t>本来の発車予定時刻</t>
    <rPh sb="0" eb="2">
      <t>ホンライ</t>
    </rPh>
    <rPh sb="3" eb="5">
      <t>ハッシャ</t>
    </rPh>
    <rPh sb="5" eb="9">
      <t>ヨテイジコク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</si>
  <si>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</si>
  <si>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</si>
  <si>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</si>
  <si>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</si>
  <si>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</si>
  <si>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</si>
  <si>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早着・遅延要因分類</t>
    <rPh sb="0" eb="2">
      <t>ソウチャク</t>
    </rPh>
    <rPh sb="3" eb="5">
      <t>チエン</t>
    </rPh>
    <rPh sb="5" eb="7">
      <t>ヨウイン</t>
    </rPh>
    <rPh sb="7" eb="9">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</si>
  <si>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</si>
  <si>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</si>
  <si>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早着・遅延要因詳細</t>
    <rPh sb="0" eb="2">
      <t>ソウチャク</t>
    </rPh>
    <rPh sb="3" eb="5">
      <t>チエン</t>
    </rPh>
    <rPh sb="5" eb="7">
      <t>ヨウイン</t>
    </rPh>
    <rPh sb="7" eb="9">
      <t>ショウサイ</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</si>
  <si>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</si>
  <si>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</si>
  <si>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</si>
  <si>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</si>
  <si>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※晴れ、曇り、降雨、降雪、堆雪、キリ</t>
    <phoneticPr fontId="3"/>
  </si>
  <si>
    <t>項目No.</t>
    <rPh sb="0" eb="2">
      <t>コウモク</t>
    </rPh>
    <phoneticPr fontId="3"/>
  </si>
  <si>
    <t>-</t>
    <phoneticPr fontId="3"/>
  </si>
  <si>
    <t>曜日</t>
    <rPh sb="0" eb="2">
      <t>ヨウビ</t>
    </rPh>
    <phoneticPr fontId="3"/>
  </si>
  <si>
    <t>出発時刻</t>
    <rPh sb="0" eb="4">
      <t>シュッパツジコク</t>
    </rPh>
    <phoneticPr fontId="3"/>
  </si>
  <si>
    <t>乗車人数</t>
    <rPh sb="0" eb="2">
      <t>ジョウシャ</t>
    </rPh>
    <rPh sb="2" eb="3">
      <t>ジン</t>
    </rPh>
    <phoneticPr fontId="3"/>
  </si>
  <si>
    <t>気温</t>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</si>
  <si>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</si>
  <si>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</si>
  <si>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</si>
  <si>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</si>
  <si>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</si>
  <si>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</si>
  <si>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</si>
  <si>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</si>
  <si>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</si>
  <si>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晴れ</t>
  </si>
  <si>
    <t>記載欄↓</t>
    <rPh sb="0" eb="2">
      <t>キサイ</t>
    </rPh>
    <rPh sb="2" eb="3">
      <t>ラン</t>
    </rPh>
    <phoneticPr fontId="3"/>
  </si>
  <si>
    <t>曇り</t>
  </si>
  <si>
    <t>降雨</t>
  </si>
  <si>
    <t>Blank Sheet</t>
    <phoneticPr fontId="3"/>
  </si>
  <si>
    <t>※黄色背景のセルにご記載ください</t>
    <phoneticPr fontId="10"/>
  </si>
  <si>
    <t>※昨年度事例はこちら</t>
  </si>
  <si>
    <t>※選択肢の記入例はこちら</t>
    <rPh sb="1" eb="4">
      <t>センタクシ</t>
    </rPh>
    <rPh sb="5" eb="8">
      <t>キニュウレイ</t>
    </rPh>
    <phoneticPr fontId="10"/>
  </si>
  <si>
    <t>※L4想定区間内、L4想定区間外、実証走行ルート外</t>
    <rPh sb="7" eb="8">
      <t>ナイ</t>
    </rPh>
    <rPh sb="15" eb="16">
      <t>ガイ</t>
    </rPh>
    <rPh sb="17" eb="21">
      <t>ジッショウソウコウ</t>
    </rPh>
    <rPh sb="24" eb="25">
      <t>ガイ</t>
    </rPh>
    <phoneticPr fontId="3"/>
  </si>
  <si>
    <t>※良好、逆光、夕日、西日、夜</t>
    <phoneticPr fontId="3"/>
  </si>
  <si>
    <t>※乾燥、湿潤、凍結、積雪</t>
    <phoneticPr fontId="3"/>
  </si>
  <si>
    <t>※交差点、交差点付近、単路、単路（トンネル）、単路（橋）、ロータリー、踏切、その他</t>
    <phoneticPr fontId="10"/>
  </si>
  <si>
    <t>※右カーブ、左カーブ、直線、 坂道、その他</t>
    <rPh sb="15" eb="17">
      <t>サカミチ</t>
    </rPh>
    <phoneticPr fontId="10"/>
  </si>
  <si>
    <t>※有、無</t>
    <rPh sb="1" eb="2">
      <t>アリ</t>
    </rPh>
    <rPh sb="3" eb="4">
      <t>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</si>
  <si>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</si>
  <si>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</si>
  <si>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※ブレーキ操作、アクセル操作、ステアリング操作、非常停止ボタン操作（非常停止ボタンがある場合）</t>
    <phoneticPr fontId="10"/>
  </si>
  <si>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</si>
  <si>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※小型車、大型車、自転車、バイク、歩行者</t>
    <rPh sb="1" eb="4">
      <t>コガタシャ</t>
    </rPh>
    <rPh sb="5" eb="8">
      <t>オオガタシャ</t>
    </rPh>
    <rPh sb="9" eb="12">
      <t>ジテンシャ</t>
    </rPh>
    <rPh sb="17" eb="20">
      <t>ホコウシャ</t>
    </rPh>
    <phoneticPr fontId="3"/>
  </si>
  <si>
    <t>※右折、左折、直進、合流、停止、出発、横断</t>
    <phoneticPr fontId="3"/>
  </si>
  <si>
    <t>運行ルート図</t>
    <rPh sb="0" eb="2">
      <t>ウンコウ</t>
    </rPh>
    <rPh sb="5" eb="6">
      <t>ズ</t>
    </rPh>
    <phoneticPr fontId="3"/>
  </si>
  <si>
    <t>手動介入発生区間</t>
    <rPh sb="0" eb="4">
      <t>シュドウカイニュウ</t>
    </rPh>
    <rPh sb="4" eb="6">
      <t>ハッセイ</t>
    </rPh>
    <rPh sb="6" eb="8">
      <t>クカン</t>
    </rPh>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</si>
  <si>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</si>
  <si>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</si>
  <si>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</si>
  <si>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</si>
  <si>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歩車分離有無</t>
    <rPh sb="0" eb="2">
      <t>イチ</t>
    </rPh>
    <rPh sb="4" eb="6">
      <t>ホシャ</t>
    </rPh>
    <rPh sb="6" eb="8">
      <t>ブンリ</t>
    </rPh>
    <rPh sb="8" eb="10">
      <t>ウム</t>
    </rPh>
    <phoneticPr fontId="3"/>
  </si>
  <si>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</si>
  <si>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</si>
  <si>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</si>
  <si>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</si>
  <si>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</si>
  <si>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発生箇所
（ルート図内番号）</t>
    <rPh sb="0" eb="2">
      <t>ハッセイ</t>
    </rPh>
    <rPh sb="2" eb="4">
      <t>カショ</t>
    </rPh>
    <rPh sb="9" eb="10">
      <t>ズ</t>
    </rPh>
    <rPh sb="10" eb="11">
      <t>ナイ</t>
    </rPh>
    <rPh sb="11" eb="13">
      <t>バンゴウ</t>
    </rPh>
    <phoneticPr fontId="3"/>
  </si>
  <si>
    <t>L4想定区間内</t>
  </si>
  <si>
    <t>良好</t>
    <phoneticPr fontId="3"/>
  </si>
  <si>
    <t>乾燥</t>
  </si>
  <si>
    <t>単路</t>
  </si>
  <si>
    <t>右カーブ</t>
  </si>
  <si>
    <t>無</t>
  </si>
  <si>
    <t>左折</t>
  </si>
  <si>
    <t>ブレーキ操作</t>
  </si>
  <si>
    <t>路上駐車回避</t>
  </si>
  <si>
    <t>大型車</t>
  </si>
  <si>
    <t>右折</t>
  </si>
  <si>
    <t>システムが路上駐車を検知し停止後、手動による回避行動を指示</t>
    <phoneticPr fontId="3"/>
  </si>
  <si>
    <t>L4想定区間外</t>
  </si>
  <si>
    <t>良好</t>
  </si>
  <si>
    <t>湿潤</t>
  </si>
  <si>
    <t>直線</t>
  </si>
  <si>
    <t>直進</t>
  </si>
  <si>
    <t>アクセル操作</t>
  </si>
  <si>
    <t>小型車</t>
  </si>
  <si>
    <t>停止</t>
  </si>
  <si>
    <t>路上駐車している乗用車がいた為、手動で回避をした</t>
    <rPh sb="0" eb="2">
      <t>ロジョウ</t>
    </rPh>
    <rPh sb="2" eb="4">
      <t>チュウシャ</t>
    </rPh>
    <rPh sb="8" eb="11">
      <t>ジョウヨウシャ</t>
    </rPh>
    <rPh sb="14" eb="15">
      <t>タメ</t>
    </rPh>
    <rPh sb="16" eb="18">
      <t>シュドウ</t>
    </rPh>
    <rPh sb="19" eb="21">
      <t>カイヒ</t>
    </rPh>
    <phoneticPr fontId="3"/>
  </si>
  <si>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</si>
  <si>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ステアリング操作</t>
  </si>
  <si>
    <t>出発</t>
  </si>
  <si>
    <t>路上駐車車両がいたが、急に動き出し自車に接近した為、手動で回避をした</t>
    <rPh sb="0" eb="4">
      <t>ロジョウチュウシャ</t>
    </rPh>
    <rPh sb="4" eb="6">
      <t>シャリョウ</t>
    </rPh>
    <rPh sb="11" eb="12">
      <t>キュウ</t>
    </rPh>
    <rPh sb="13" eb="14">
      <t>ウゴ</t>
    </rPh>
    <rPh sb="15" eb="16">
      <t>ダ</t>
    </rPh>
    <rPh sb="17" eb="19">
      <t>ジシャ</t>
    </rPh>
    <rPh sb="20" eb="22">
      <t>セッキン</t>
    </rPh>
    <rPh sb="24" eb="25">
      <t>タメ</t>
    </rPh>
    <rPh sb="26" eb="28">
      <t>シュドウ</t>
    </rPh>
    <rPh sb="29" eb="31">
      <t>カイヒ</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</si>
  <si>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</si>
  <si>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路上駐車回避。検知し続け自車は停車状態だったため手動介入をした</t>
    <rPh sb="0" eb="4">
      <t>ロジョウチュウシャ</t>
    </rPh>
    <rPh sb="4" eb="6">
      <t>カイヒ</t>
    </rPh>
    <rPh sb="7" eb="9">
      <t>ケンチ</t>
    </rPh>
    <rPh sb="10" eb="11">
      <t>ツヅ</t>
    </rPh>
    <rPh sb="12" eb="14">
      <t>ジシャ</t>
    </rPh>
    <rPh sb="15" eb="17">
      <t>テイシャ</t>
    </rPh>
    <rPh sb="17" eb="19">
      <t>ジョウタイ</t>
    </rPh>
    <rPh sb="24" eb="28">
      <t>シュドウカイニュウ</t>
    </rPh>
    <phoneticPr fontId="3"/>
  </si>
  <si>
    <t>※記載例の運行ルート図は削除してください</t>
    <rPh sb="1" eb="3">
      <t>キサイ</t>
    </rPh>
    <rPh sb="3" eb="4">
      <t>レイ</t>
    </rPh>
    <rPh sb="5" eb="7">
      <t>ウンコウ</t>
    </rPh>
    <rPh sb="10" eb="11">
      <t>ズ</t>
    </rPh>
    <rPh sb="12" eb="14">
      <t>サクジョ</t>
    </rPh>
    <phoneticPr fontId="3"/>
  </si>
  <si>
    <t>交差点付近</t>
  </si>
  <si>
    <t>右左折時の周辺の交通参加者に対する危険回避</t>
  </si>
  <si>
    <t>対向車線を走行中の乗用車が自車に接近し検知してしまい手動で回避</t>
    <rPh sb="0" eb="2">
      <t>タイコウ</t>
    </rPh>
    <rPh sb="2" eb="4">
      <t>シャセン</t>
    </rPh>
    <rPh sb="5" eb="7">
      <t>ソウコウ</t>
    </rPh>
    <rPh sb="7" eb="8">
      <t>チュウ</t>
    </rPh>
    <rPh sb="9" eb="12">
      <t>ジョウヨウシャ</t>
    </rPh>
    <rPh sb="13" eb="15">
      <t>ジシャ</t>
    </rPh>
    <rPh sb="16" eb="18">
      <t>セッキン</t>
    </rPh>
    <rPh sb="19" eb="21">
      <t>ケンチ</t>
    </rPh>
    <rPh sb="26" eb="28">
      <t>シュドウ</t>
    </rPh>
    <rPh sb="29" eb="31">
      <t>カイヒ</t>
    </rPh>
    <phoneticPr fontId="3"/>
  </si>
  <si>
    <t>バス停付近にトラックが路上駐車しており手動で回避をした</t>
    <rPh sb="2" eb="5">
      <t>テイフキン</t>
    </rPh>
    <rPh sb="11" eb="15">
      <t>ロジョウチュウシャ</t>
    </rPh>
    <rPh sb="19" eb="21">
      <t>シュドウ</t>
    </rPh>
    <rPh sb="22" eb="24">
      <t>カイヒ</t>
    </rPh>
    <phoneticPr fontId="3"/>
  </si>
  <si>
    <t>路上駐車している小型車を回避する為手動介入をした</t>
    <rPh sb="0" eb="4">
      <t>ロジョウチュウシャ</t>
    </rPh>
    <rPh sb="8" eb="11">
      <t>コガタシャ</t>
    </rPh>
    <rPh sb="12" eb="14">
      <t>カイヒ</t>
    </rPh>
    <rPh sb="16" eb="17">
      <t>タメ</t>
    </rPh>
    <rPh sb="17" eb="21">
      <t>シュドウカイニュウ</t>
    </rPh>
    <phoneticPr fontId="3"/>
  </si>
  <si>
    <t>右折レーンへと進入する際に対向車線を走行している対向車を誤検知し急ブレーキがかかってしまい手動で回避をした</t>
    <rPh sb="0" eb="2">
      <t>ウセツ</t>
    </rPh>
    <rPh sb="7" eb="9">
      <t>シンニュウ</t>
    </rPh>
    <rPh sb="11" eb="12">
      <t>サイ</t>
    </rPh>
    <rPh sb="13" eb="17">
      <t>タイコウシャセン</t>
    </rPh>
    <rPh sb="18" eb="20">
      <t>ソウコウ</t>
    </rPh>
    <rPh sb="24" eb="27">
      <t>タイコウシャ</t>
    </rPh>
    <rPh sb="28" eb="31">
      <t>ゴケンチ</t>
    </rPh>
    <rPh sb="32" eb="33">
      <t>キュウ</t>
    </rPh>
    <rPh sb="45" eb="47">
      <t>シュドウ</t>
    </rPh>
    <rPh sb="48" eb="50">
      <t>カイヒ</t>
    </rPh>
    <phoneticPr fontId="3"/>
  </si>
  <si>
    <t>交差点</t>
  </si>
  <si>
    <t>直進時の周辺の交通参加者に対する危険回避</t>
  </si>
  <si>
    <t>自転車</t>
  </si>
  <si>
    <t>自転車を検知し手動で回避した</t>
    <rPh sb="0" eb="3">
      <t>ジテンシャ</t>
    </rPh>
    <rPh sb="4" eb="6">
      <t>ケンチ</t>
    </rPh>
    <rPh sb="7" eb="9">
      <t>シュドウ</t>
    </rPh>
    <rPh sb="10" eb="12">
      <t>カイヒ</t>
    </rPh>
    <phoneticPr fontId="3"/>
  </si>
  <si>
    <t>左カーブ</t>
  </si>
  <si>
    <t>歩行者</t>
  </si>
  <si>
    <t>歩行者が歩道を歩いていたが歩者分離されておらず道路幅も狭かった為自車へ接近した。安全の為介入。</t>
    <rPh sb="0" eb="3">
      <t>ホコウシャ</t>
    </rPh>
    <rPh sb="4" eb="6">
      <t>ホドウ</t>
    </rPh>
    <rPh sb="7" eb="8">
      <t>アル</t>
    </rPh>
    <rPh sb="13" eb="17">
      <t>ホシャブンリ</t>
    </rPh>
    <rPh sb="23" eb="26">
      <t>ドウロハバ</t>
    </rPh>
    <rPh sb="27" eb="28">
      <t>セマ</t>
    </rPh>
    <rPh sb="31" eb="32">
      <t>タメ</t>
    </rPh>
    <rPh sb="32" eb="34">
      <t>ジシャ</t>
    </rPh>
    <rPh sb="35" eb="37">
      <t>セッキン</t>
    </rPh>
    <rPh sb="40" eb="42">
      <t>アンゼン</t>
    </rPh>
    <rPh sb="43" eb="44">
      <t>タメ</t>
    </rPh>
    <rPh sb="44" eb="46">
      <t>カイニュウ</t>
    </rPh>
    <phoneticPr fontId="3"/>
  </si>
  <si>
    <t>歩行者を検知？</t>
    <rPh sb="0" eb="3">
      <t>ホコウシャ</t>
    </rPh>
    <rPh sb="4" eb="6">
      <t>ケンチ</t>
    </rPh>
    <phoneticPr fontId="3"/>
  </si>
  <si>
    <t>誤検知？</t>
    <rPh sb="0" eb="3">
      <t>ゴケンチ</t>
    </rPh>
    <phoneticPr fontId="3"/>
  </si>
  <si>
    <t>円滑に走行するための手動介入</t>
  </si>
  <si>
    <t>宮ケ島交差点で右折する際に対向車線のバスに譲られ手動で対応</t>
    <rPh sb="0" eb="6">
      <t>ミヤガシマコウサテン</t>
    </rPh>
    <rPh sb="7" eb="9">
      <t>ウセツ</t>
    </rPh>
    <rPh sb="11" eb="12">
      <t>サイ</t>
    </rPh>
    <rPh sb="13" eb="17">
      <t>タイコウシャセン</t>
    </rPh>
    <rPh sb="21" eb="22">
      <t>ユズ</t>
    </rPh>
    <rPh sb="24" eb="26">
      <t>シュドウ</t>
    </rPh>
    <rPh sb="27" eb="29">
      <t>タイオウ</t>
    </rPh>
    <phoneticPr fontId="3"/>
  </si>
  <si>
    <t>合流</t>
  </si>
  <si>
    <t>後続車が途切れずレーンチェンジが自動で行えないと判断した為、手動で対応をした</t>
    <rPh sb="0" eb="3">
      <t>コウゾクシャ</t>
    </rPh>
    <rPh sb="4" eb="6">
      <t>トギ</t>
    </rPh>
    <rPh sb="16" eb="18">
      <t>ジドウ</t>
    </rPh>
    <rPh sb="19" eb="20">
      <t>オコナ</t>
    </rPh>
    <rPh sb="24" eb="26">
      <t>ハンダン</t>
    </rPh>
    <rPh sb="28" eb="29">
      <t>タメ</t>
    </rPh>
    <rPh sb="30" eb="32">
      <t>シュドウ</t>
    </rPh>
    <rPh sb="33" eb="35">
      <t>タイオウ</t>
    </rPh>
    <phoneticPr fontId="3"/>
  </si>
  <si>
    <t>自動運行装置の作動不良時の安全確保</t>
  </si>
  <si>
    <t>レーンチェンジエラーにより車両の挙動に影響があったため、手動で対応</t>
    <rPh sb="13" eb="15">
      <t>シャリョウ</t>
    </rPh>
    <rPh sb="16" eb="18">
      <t>キョドウ</t>
    </rPh>
    <rPh sb="19" eb="21">
      <t>エイキョウ</t>
    </rPh>
    <rPh sb="28" eb="30">
      <t>シュドウ</t>
    </rPh>
    <rPh sb="31" eb="33">
      <t>タイオウ</t>
    </rPh>
    <phoneticPr fontId="3"/>
  </si>
  <si>
    <t>前方車両や障害物に対する危険回避</t>
  </si>
  <si>
    <t>スノーポールを誤検知</t>
    <rPh sb="7" eb="10">
      <t>ゴケンチ</t>
    </rPh>
    <phoneticPr fontId="3"/>
  </si>
  <si>
    <t>記者検知のため</t>
  </si>
  <si>
    <t>レーンチェンジ後（out of lane)後続車検知</t>
  </si>
  <si>
    <t>レーンチェンジできず介入</t>
  </si>
  <si>
    <t>バス停（小型車）路上駐車回避</t>
  </si>
  <si>
    <t>バス停に入る際、（out of lane)後続車が近かった</t>
  </si>
  <si>
    <t>路上駐車回避（小型車）</t>
  </si>
  <si>
    <t>歩行者回避</t>
  </si>
  <si>
    <t>西日</t>
  </si>
  <si>
    <t>信号検知できず（西日）</t>
  </si>
  <si>
    <t>右折車両の割り込み</t>
  </si>
  <si>
    <t>自転車検知　Runout 緊急停止表示したため。</t>
  </si>
  <si>
    <t>交差点取り残され</t>
  </si>
  <si>
    <t>路上駐車回避（小型者車）</t>
  </si>
  <si>
    <t>自転車回避</t>
  </si>
  <si>
    <t>レーンチェンジできずエラー</t>
  </si>
  <si>
    <t>工事用カラーコーン回避</t>
  </si>
  <si>
    <t>標識の支柱（ポール）誤検知</t>
  </si>
  <si>
    <t>対向車が寄っていたため</t>
  </si>
  <si>
    <t>道路に紙が落ちていた</t>
  </si>
  <si>
    <t>交差点に取り残される</t>
  </si>
  <si>
    <t>自転車検知回避</t>
  </si>
  <si>
    <t>右折待ち車両の近く</t>
  </si>
  <si>
    <t>信号（西日）</t>
  </si>
  <si>
    <t>取り残され</t>
  </si>
  <si>
    <t>対向車の検知遅れ</t>
  </si>
  <si>
    <t>バイク</t>
  </si>
  <si>
    <t>バイク検知遅れ</t>
  </si>
  <si>
    <t>トラック接近したため介入</t>
  </si>
  <si>
    <t>絽駐車回避</t>
  </si>
  <si>
    <t>対向車（トラック）回避</t>
  </si>
  <si>
    <t>対向車接近</t>
  </si>
  <si>
    <t>誤検知（街路樹とトラック検知）</t>
    <phoneticPr fontId="3"/>
  </si>
  <si>
    <t>標識を誤検知</t>
    <rPh sb="0" eb="2">
      <t>ヒョウシキ</t>
    </rPh>
    <rPh sb="3" eb="6">
      <t>ゴケンチ</t>
    </rPh>
    <phoneticPr fontId="3"/>
  </si>
  <si>
    <t>交差点取り残され</t>
    <phoneticPr fontId="3"/>
  </si>
  <si>
    <t>バス停付近のガソリンスタンドへ進入する車両がいた為</t>
    <rPh sb="2" eb="5">
      <t>テイフキン</t>
    </rPh>
    <rPh sb="15" eb="17">
      <t>シンニュウ</t>
    </rPh>
    <rPh sb="19" eb="21">
      <t>シャリョウ</t>
    </rPh>
    <rPh sb="24" eb="25">
      <t>タメ</t>
    </rPh>
    <phoneticPr fontId="3"/>
  </si>
  <si>
    <t>後続車両が自車に接近しシステム側で検知した</t>
    <rPh sb="0" eb="4">
      <t>コウゾクシャリョウ</t>
    </rPh>
    <rPh sb="5" eb="7">
      <t>ジシャ</t>
    </rPh>
    <rPh sb="8" eb="10">
      <t>セッキン</t>
    </rPh>
    <rPh sb="15" eb="16">
      <t>ガワ</t>
    </rPh>
    <rPh sb="17" eb="19">
      <t>ケンチ</t>
    </rPh>
    <phoneticPr fontId="3"/>
  </si>
  <si>
    <t>交差点での取り残され</t>
    <rPh sb="0" eb="3">
      <t>コウサテン</t>
    </rPh>
    <rPh sb="5" eb="6">
      <t>ト</t>
    </rPh>
    <rPh sb="7" eb="8">
      <t>ノコ</t>
    </rPh>
    <phoneticPr fontId="3"/>
  </si>
  <si>
    <t>交差点取り残され</t>
    <rPh sb="0" eb="4">
      <t>コウサテント</t>
    </rPh>
    <rPh sb="5" eb="6">
      <t>ノコ</t>
    </rPh>
    <phoneticPr fontId="3"/>
  </si>
  <si>
    <t>歩行者の回避</t>
  </si>
  <si>
    <t>右折待ち車両のため</t>
  </si>
  <si>
    <t>バス停正着時（減速）車両接近</t>
  </si>
  <si>
    <t>信号誤検知</t>
  </si>
  <si>
    <t>絽駐車の回避</t>
  </si>
  <si>
    <t>バス停付近での路上駐車を回避</t>
    <rPh sb="2" eb="5">
      <t>テイフキン</t>
    </rPh>
    <rPh sb="7" eb="11">
      <t>ロジョウチュウシャ</t>
    </rPh>
    <rPh sb="12" eb="14">
      <t>カイヒ</t>
    </rPh>
    <phoneticPr fontId="3"/>
  </si>
  <si>
    <t>となり車線トラックのミラーがはみ出していた。</t>
  </si>
  <si>
    <t>工事のため</t>
  </si>
  <si>
    <t>トラック接近</t>
  </si>
  <si>
    <t>交差点取り残され</t>
    <rPh sb="0" eb="3">
      <t>コウサテン</t>
    </rPh>
    <phoneticPr fontId="3"/>
  </si>
  <si>
    <t>対向車（直進）が遅く接近</t>
  </si>
  <si>
    <t>トラック接近、取り残され</t>
  </si>
  <si>
    <t>追い越し車両を検知</t>
  </si>
  <si>
    <t>対向車が速く介入</t>
  </si>
  <si>
    <t>自転車検知ができておらず（ヒヤリ）</t>
  </si>
  <si>
    <t>路上駐車回避。</t>
    <rPh sb="0" eb="4">
      <t>ロジョウチュウシャ</t>
    </rPh>
    <rPh sb="4" eb="6">
      <t>カイヒ</t>
    </rPh>
    <phoneticPr fontId="3"/>
  </si>
  <si>
    <t>信号検知できず（西日）</t>
    <phoneticPr fontId="3"/>
  </si>
  <si>
    <t>木</t>
    <phoneticPr fontId="3"/>
  </si>
  <si>
    <t>歩行者を回避</t>
    <rPh sb="0" eb="3">
      <t>ホコウシャ</t>
    </rPh>
    <rPh sb="4" eb="6">
      <t>カイヒ</t>
    </rPh>
    <phoneticPr fontId="3"/>
  </si>
  <si>
    <t>対向車接近</t>
    <rPh sb="0" eb="3">
      <t>タイコウシャ</t>
    </rPh>
    <rPh sb="3" eb="5">
      <t>セッキン</t>
    </rPh>
    <phoneticPr fontId="3"/>
  </si>
  <si>
    <t>単路(橋)</t>
  </si>
  <si>
    <t>歩行者誤検知</t>
    <rPh sb="0" eb="6">
      <t>ホコウシャゴケンチ</t>
    </rPh>
    <phoneticPr fontId="3"/>
  </si>
  <si>
    <t>対向車が接近した為回避</t>
    <rPh sb="0" eb="3">
      <t>タイコウシャ</t>
    </rPh>
    <rPh sb="4" eb="6">
      <t>セッキン</t>
    </rPh>
    <rPh sb="8" eb="9">
      <t>タメ</t>
    </rPh>
    <rPh sb="9" eb="11">
      <t>カイヒ</t>
    </rPh>
    <phoneticPr fontId="3"/>
  </si>
  <si>
    <t>交差点で対向車に譲られたため</t>
    <rPh sb="4" eb="7">
      <t>タイコウシャ</t>
    </rPh>
    <rPh sb="8" eb="9">
      <t>ユズ</t>
    </rPh>
    <phoneticPr fontId="3"/>
  </si>
  <si>
    <t>路上駐車回避</t>
    <rPh sb="0" eb="6">
      <t>ロジョウチュウシャカイヒ</t>
    </rPh>
    <phoneticPr fontId="3"/>
  </si>
  <si>
    <t>歩行者検知</t>
    <rPh sb="0" eb="3">
      <t>ホコウシャ</t>
    </rPh>
    <rPh sb="3" eb="5">
      <t>ケンチ</t>
    </rPh>
    <phoneticPr fontId="3"/>
  </si>
  <si>
    <t>レーンチェンジできず</t>
    <phoneticPr fontId="3"/>
  </si>
  <si>
    <t>金</t>
    <phoneticPr fontId="3"/>
  </si>
  <si>
    <t>トラックが接近した為</t>
    <rPh sb="5" eb="7">
      <t>セッキン</t>
    </rPh>
    <rPh sb="9" eb="10">
      <t>タメ</t>
    </rPh>
    <phoneticPr fontId="3"/>
  </si>
  <si>
    <t>矢印付信号を検知できず介入</t>
    <rPh sb="0" eb="3">
      <t>ヤジルシツキ</t>
    </rPh>
    <rPh sb="3" eb="5">
      <t>シンゴウ</t>
    </rPh>
    <rPh sb="6" eb="8">
      <t>ケンチ</t>
    </rPh>
    <rPh sb="11" eb="13">
      <t>カイニュウ</t>
    </rPh>
    <phoneticPr fontId="3"/>
  </si>
  <si>
    <t>対向車接近</t>
    <phoneticPr fontId="3"/>
  </si>
  <si>
    <t>右折先車両が近くて介入</t>
    <rPh sb="0" eb="5">
      <t>ウセツサキシャリョウ</t>
    </rPh>
    <rPh sb="6" eb="7">
      <t>チカ</t>
    </rPh>
    <rPh sb="9" eb="11">
      <t>カイニュウ</t>
    </rPh>
    <phoneticPr fontId="3"/>
  </si>
  <si>
    <t>右折先の車両が近くて介入</t>
    <rPh sb="0" eb="3">
      <t>ウセツサキ</t>
    </rPh>
    <rPh sb="4" eb="6">
      <t>シャリョウ</t>
    </rPh>
    <rPh sb="7" eb="8">
      <t>チカ</t>
    </rPh>
    <rPh sb="10" eb="12">
      <t>カイニュウ</t>
    </rPh>
    <phoneticPr fontId="3"/>
  </si>
  <si>
    <t>対向車が近くて介入</t>
    <rPh sb="0" eb="3">
      <t>タイコウシャ</t>
    </rPh>
    <rPh sb="4" eb="5">
      <t>チカ</t>
    </rPh>
    <rPh sb="7" eb="9">
      <t>カイニュウ</t>
    </rPh>
    <phoneticPr fontId="3"/>
  </si>
  <si>
    <t>信号誤検知</t>
    <phoneticPr fontId="3"/>
  </si>
  <si>
    <t>レーンチェンジできずに介入</t>
    <rPh sb="11" eb="13">
      <t>カイニュウ</t>
    </rPh>
    <phoneticPr fontId="3"/>
  </si>
  <si>
    <t>レーンチェンジエラー</t>
    <phoneticPr fontId="3"/>
  </si>
  <si>
    <t>直進</t>
    <phoneticPr fontId="3"/>
  </si>
  <si>
    <t>経路外からの車両を検知</t>
    <rPh sb="0" eb="3">
      <t>ケイロガイ</t>
    </rPh>
    <rPh sb="6" eb="8">
      <t>シャリョウ</t>
    </rPh>
    <rPh sb="9" eb="11">
      <t>ケンチ</t>
    </rPh>
    <phoneticPr fontId="3"/>
  </si>
  <si>
    <t>トラックが路上駐車</t>
    <rPh sb="5" eb="9">
      <t>ロジョウチュウシャ</t>
    </rPh>
    <phoneticPr fontId="3"/>
  </si>
  <si>
    <t>自転車が自車に接近</t>
    <rPh sb="0" eb="3">
      <t>ジテンシャ</t>
    </rPh>
    <rPh sb="4" eb="6">
      <t>ジシャ</t>
    </rPh>
    <rPh sb="7" eb="9">
      <t>セッキン</t>
    </rPh>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</si>
  <si>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</si>
  <si>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</si>
  <si>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※発生要因、道路形状の凡例はこちら</t>
    <rPh sb="1" eb="5">
      <t>ハッセイヨウイン</t>
    </rPh>
    <rPh sb="6" eb="10">
      <t>ドウロケイジョウ</t>
    </rPh>
    <rPh sb="11" eb="13">
      <t>ハンレイ</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</si>
  <si>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</si>
  <si>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</si>
  <si>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</si>
  <si>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</si>
  <si>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</si>
  <si>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</si>
  <si>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</si>
  <si>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車両的要因</t>
  </si>
  <si>
    <t>歩道を走行中の自転車を検知はしたが、自転車側で一旦、横断歩道から離れて再度接近した為、急ブレーキがかかってしまった</t>
    <rPh sb="0" eb="2">
      <t>ホドウ</t>
    </rPh>
    <rPh sb="3" eb="6">
      <t>ソウコウチュウ</t>
    </rPh>
    <rPh sb="7" eb="10">
      <t>ジテンシャ</t>
    </rPh>
    <rPh sb="11" eb="13">
      <t>ケンチ</t>
    </rPh>
    <rPh sb="18" eb="22">
      <t>ジテンシャガワ</t>
    </rPh>
    <rPh sb="23" eb="25">
      <t>イッタン</t>
    </rPh>
    <rPh sb="26" eb="30">
      <t>オウダンホドウ</t>
    </rPh>
    <rPh sb="32" eb="33">
      <t>ハナ</t>
    </rPh>
    <rPh sb="35" eb="37">
      <t>サイド</t>
    </rPh>
    <rPh sb="37" eb="39">
      <t>セッキン</t>
    </rPh>
    <rPh sb="41" eb="42">
      <t>タメ</t>
    </rPh>
    <rPh sb="43" eb="44">
      <t>キュウ</t>
    </rPh>
    <phoneticPr fontId="3"/>
  </si>
  <si>
    <t>早着・遅延</t>
    <rPh sb="0" eb="2">
      <t>ソウチャク</t>
    </rPh>
    <rPh sb="3" eb="5">
      <t>チエン</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</si>
  <si>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</si>
  <si>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</si>
  <si>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発車予定時刻</t>
    <rPh sb="0" eb="2">
      <t>ハッシャ</t>
    </rPh>
    <rPh sb="2" eb="6">
      <t>ヨテイジコク</t>
    </rPh>
    <phoneticPr fontId="3"/>
  </si>
  <si>
    <t>実値：出発時刻</t>
    <rPh sb="0" eb="2">
      <t>ジッチ</t>
    </rPh>
    <rPh sb="3" eb="5">
      <t>シュッパツ</t>
    </rPh>
    <rPh sb="5" eb="7">
      <t>ジコク</t>
    </rPh>
    <phoneticPr fontId="3"/>
  </si>
  <si>
    <t>遅延要因分類</t>
    <rPh sb="0" eb="2">
      <t>チエン</t>
    </rPh>
    <rPh sb="2" eb="4">
      <t>ヨウイン</t>
    </rPh>
    <rPh sb="4" eb="6">
      <t>ブンルイ</t>
    </rPh>
    <phoneticPr fontId="3"/>
  </si>
  <si>
    <t>早着・遅延要因詳細</t>
    <rPh sb="0" eb="2">
      <t>ソウチャク</t>
    </rPh>
    <phoneticPr fontId="3"/>
  </si>
  <si>
    <t>悪天候</t>
  </si>
  <si>
    <t>大雨による一時停車</t>
    <rPh sb="0" eb="2">
      <t>オオアメ</t>
    </rPh>
    <rPh sb="5" eb="7">
      <t>イチジ</t>
    </rPh>
    <rPh sb="7" eb="9">
      <t>テイシャ</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</si>
  <si>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</si>
  <si>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</si>
  <si>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</si>
  <si>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t>#</t>
    <phoneticPr fontId="3"/>
  </si>
  <si>
    <t>手動介入要因</t>
    <rPh sb="0" eb="6">
      <t>シュドウカイニュウヨウイン</t>
    </rPh>
    <phoneticPr fontId="3"/>
  </si>
  <si>
    <t>手動介入時の操作</t>
    <rPh sb="0" eb="5">
      <t>シュドウカイニュウジ</t>
    </rPh>
    <rPh sb="6" eb="8">
      <t>ソウサ</t>
    </rPh>
    <phoneticPr fontId="3"/>
  </si>
  <si>
    <t>事例</t>
    <rPh sb="0" eb="2">
      <t>ジレイ</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</si>
  <si>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</si>
  <si>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片側1車線の道路で、路上駐車車両がいて、対向車も接近していたため、ブレーキ操作を行った。</t>
    <phoneticPr fontId="3"/>
  </si>
  <si>
    <t>直進時の走行逸脱回避</t>
  </si>
  <si>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</si>
  <si>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</si>
  <si>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</si>
  <si>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</si>
  <si>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</si>
  <si>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</si>
  <si>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</si>
  <si>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</si>
  <si>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</si>
  <si>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</si>
  <si>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アクセル操作</t>
    <rPh sb="4" eb="6">
      <t>ソウサ</t>
    </rPh>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</si>
  <si>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</si>
  <si>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</si>
  <si>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</si>
  <si>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</si>
  <si>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</si>
  <si>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※晴れ、曇り、降雨、降雪、堆雪、キリ</t>
  </si>
  <si>
    <t>※交差点、交差点付近、単路、踏切、その他
※トンネルや橋の道路環境は単路（トンネル）、単路（橋）、ロータリー</t>
    <phoneticPr fontId="10"/>
  </si>
  <si>
    <t>※小型車、大型車、自転車、バイク、歩行者、その他</t>
    <rPh sb="1" eb="4">
      <t>コガタシャ</t>
    </rPh>
    <rPh sb="5" eb="8">
      <t>オオガタシャ</t>
    </rPh>
    <rPh sb="9" eb="12">
      <t>ジテンシャ</t>
    </rPh>
    <rPh sb="17" eb="20">
      <t>ホコウシャ</t>
    </rPh>
    <rPh sb="23" eb="24">
      <t>タ</t>
    </rPh>
    <phoneticPr fontId="3"/>
  </si>
  <si>
    <t>手動運転介入発生区間</t>
    <rPh sb="0" eb="10">
      <t>シュドウウンテンカイニュウハッセイクカン</t>
    </rPh>
    <phoneticPr fontId="3"/>
  </si>
  <si>
    <t>発生箇所（マップ番号）</t>
    <rPh sb="0" eb="2">
      <t>ハッセイ</t>
    </rPh>
    <rPh sb="2" eb="4">
      <t>カショ</t>
    </rPh>
    <rPh sb="8" eb="10">
      <t>バンゴウ</t>
    </rPh>
    <phoneticPr fontId="3"/>
  </si>
  <si>
    <t>火</t>
    <phoneticPr fontId="3"/>
  </si>
  <si>
    <t>他車両等の影響</t>
  </si>
  <si>
    <t>月</t>
  </si>
  <si>
    <t>大型車（トラック等）</t>
  </si>
  <si>
    <t>その他</t>
  </si>
  <si>
    <t>小型車（乗用車等）</t>
  </si>
  <si>
    <t>周囲の車両を検知して急減速（システムが）信号は青。交差点内から出るためにアクセルで加速し脱出</t>
    <rPh sb="0" eb="2">
      <t>シュウイ</t>
    </rPh>
    <phoneticPr fontId="3"/>
  </si>
  <si>
    <t>誤ってハンドルに触れ、手動に切り替わってしまった</t>
    <rPh sb="0" eb="1">
      <t>アヤマ</t>
    </rPh>
    <rPh sb="8" eb="9">
      <t>フ</t>
    </rPh>
    <rPh sb="11" eb="13">
      <t>シュドウ</t>
    </rPh>
    <rPh sb="14" eb="15">
      <t>キ</t>
    </rPh>
    <rPh sb="16" eb="17">
      <t>カ</t>
    </rPh>
    <phoneticPr fontId="3"/>
  </si>
  <si>
    <t>横断</t>
  </si>
  <si>
    <t>横断する歩行者が連続したため、横断歩道で待機</t>
    <rPh sb="0" eb="2">
      <t>オウダン</t>
    </rPh>
    <phoneticPr fontId="3"/>
  </si>
  <si>
    <t>木の隣で歩行者が横断待ち。センサーの検知が外れたため、手動介入</t>
    <rPh sb="2" eb="3">
      <t>トナリ</t>
    </rPh>
    <rPh sb="10" eb="11">
      <t>マ</t>
    </rPh>
    <rPh sb="27" eb="29">
      <t>シュドウ</t>
    </rPh>
    <rPh sb="29" eb="31">
      <t>カイニュウ</t>
    </rPh>
    <phoneticPr fontId="3"/>
  </si>
  <si>
    <t>火</t>
  </si>
  <si>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</si>
  <si>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対向車の検知が遅く、ブレーキ介入</t>
    <rPh sb="14" eb="16">
      <t>カイニュウ</t>
    </rPh>
    <phoneticPr fontId="3"/>
  </si>
  <si>
    <t>交通環境</t>
  </si>
  <si>
    <t>その他</t>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</si>
  <si>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</si>
  <si>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</si>
  <si>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運転士向け画面上では障害物検知は確認されなかったものの、走行中に停止したため、アクセル介入</t>
    <rPh sb="0" eb="4">
      <t>ウンテンシム</t>
    </rPh>
    <rPh sb="5" eb="7">
      <t>ガメン</t>
    </rPh>
    <rPh sb="16" eb="18">
      <t>カクニン</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</si>
  <si>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</si>
  <si>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</si>
  <si>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</si>
  <si>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ブレーキ操作</t>
    <phoneticPr fontId="3"/>
  </si>
  <si>
    <t>横断歩道付近で待機している歩行者を確認したことからブレーキ介入</t>
    <rPh sb="17" eb="19">
      <t>カクニン</t>
    </rPh>
    <rPh sb="29" eb="31">
      <t>カイニュウ</t>
    </rPh>
    <phoneticPr fontId="3"/>
  </si>
  <si>
    <t>事故発生要因・道路形状の分類</t>
    <rPh sb="0" eb="2">
      <t>ジコ</t>
    </rPh>
    <rPh sb="2" eb="6">
      <t>ハッセイヨウイン</t>
    </rPh>
    <rPh sb="7" eb="11">
      <t>ドウロケイジョウ</t>
    </rPh>
    <rPh sb="12" eb="14">
      <t>ブンルイ</t>
    </rPh>
    <phoneticPr fontId="3"/>
  </si>
  <si>
    <t>参考：ITARDA</t>
    <rPh sb="0" eb="2">
      <t>サンコウ</t>
    </rPh>
    <phoneticPr fontId="15"/>
  </si>
  <si>
    <t>人的要因</t>
    <rPh sb="0" eb="2">
      <t>ジンテキ</t>
    </rPh>
    <rPh sb="2" eb="4">
      <t>ヨウイン</t>
    </rPh>
    <phoneticPr fontId="15"/>
  </si>
  <si>
    <t>車両的要因（自動運転システム起因も含む）</t>
    <rPh sb="0" eb="5">
      <t>シャリョウテキヨウイン</t>
    </rPh>
    <rPh sb="6" eb="10">
      <t>ジドウウンテン</t>
    </rPh>
    <rPh sb="14" eb="16">
      <t>キイン</t>
    </rPh>
    <rPh sb="17" eb="18">
      <t>フク</t>
    </rPh>
    <phoneticPr fontId="15"/>
  </si>
  <si>
    <t>環境的要因</t>
    <rPh sb="0" eb="5">
      <t>カンキョウテキヨウイン</t>
    </rPh>
    <phoneticPr fontId="15"/>
  </si>
  <si>
    <t>道路形状</t>
    <rPh sb="0" eb="4">
      <t>ドウロケイジョウ</t>
    </rPh>
    <phoneticPr fontId="15"/>
  </si>
  <si>
    <t>※交差点付近：交差点の側端から30メートル以内（目安で可）の道路の部分</t>
    <rPh sb="1" eb="6">
      <t>コウサテンフキン</t>
    </rPh>
    <rPh sb="24" eb="26">
      <t>メヤス</t>
    </rPh>
    <rPh sb="27" eb="28">
      <t>カ</t>
    </rPh>
    <phoneticPr fontId="15"/>
  </si>
  <si>
    <t>※単路：「交差点」「交差点付近」「踏切」以外の道路の部分</t>
    <rPh sb="1" eb="2">
      <t>タン</t>
    </rPh>
    <rPh sb="2" eb="3">
      <t>ロ</t>
    </rPh>
    <phoneticPr fontId="15"/>
  </si>
  <si>
    <t>システムトラブル</t>
  </si>
  <si>
    <t>システムが立ち上がらずに対応をしていた。</t>
    <rPh sb="5" eb="6">
      <t>タ</t>
    </rPh>
    <rPh sb="7" eb="8">
      <t>ア</t>
    </rPh>
    <rPh sb="12" eb="14">
      <t>タイオウ</t>
    </rPh>
    <phoneticPr fontId="3"/>
  </si>
  <si>
    <t>162019</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</si>
</sst>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3">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
      <left style="hair">
        <color indexed="64"/>
      </left>
      <right/>
      <top style="hair">
        <color indexed="64"/>
      </top>
      <bottom/>
      <diagonal/>
    </border>
    <border>
      <left/>
      <right/>
      <top style="hair">
        <color indexed="64"/>
      </top>
      <bottom/>
      <diagonal/>
    </border>
    <border>
      <left style="hair">
        <color indexed="64"/>
      </left>
      <right style="thin">
        <color indexed="64"/>
      </right>
      <top style="hair">
        <color indexed="64"/>
      </top>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9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176" fontId="4" fillId="3" borderId="12" xfId="1" applyNumberFormat="1" applyFont="1" applyFill="1" applyBorder="1" applyAlignment="1" applyProtection="1">
      <alignment horizontal="left" vertical="center"/>
      <protection locked="0"/>
    </xf>
    <xf numFmtId="0" fontId="4" fillId="6" borderId="13" xfId="1" applyFont="1" applyFill="1" applyBorder="1" applyAlignment="1" applyProtection="1">
      <alignment horizontal="left" vertical="center"/>
      <protection locked="0"/>
    </xf>
    <xf numFmtId="177" fontId="4" fillId="3" borderId="13" xfId="1" applyNumberFormat="1" applyFont="1" applyFill="1" applyBorder="1" applyAlignment="1" applyProtection="1">
      <alignment horizontal="left" vertical="center"/>
      <protection locked="0"/>
    </xf>
    <xf numFmtId="0" fontId="4" fillId="3" borderId="50" xfId="1" applyFont="1" applyFill="1" applyBorder="1" applyAlignment="1" applyProtection="1">
      <alignment horizontal="left" vertical="center"/>
      <protection locked="0"/>
    </xf>
    <xf numFmtId="0" fontId="4" fillId="3" borderId="13" xfId="1" applyFont="1" applyFill="1" applyBorder="1" applyAlignment="1" applyProtection="1">
      <alignment horizontal="left" vertical="center" wrapText="1"/>
      <protection locked="0"/>
    </xf>
    <xf numFmtId="179" fontId="4" fillId="3" borderId="50" xfId="1" applyNumberFormat="1" applyFont="1" applyFill="1" applyBorder="1" applyAlignment="1" applyProtection="1">
      <alignment horizontal="left" vertical="center" wrapText="1"/>
      <protection locked="0"/>
    </xf>
    <xf numFmtId="0" fontId="4" fillId="3" borderId="50" xfId="1" applyFont="1" applyFill="1" applyBorder="1" applyAlignment="1" applyProtection="1">
      <alignment horizontal="left" vertical="center" wrapText="1"/>
      <protection locked="0"/>
    </xf>
    <xf numFmtId="0" fontId="4" fillId="3" borderId="51" xfId="1" applyFont="1" applyFill="1" applyBorder="1" applyAlignment="1" applyProtection="1">
      <alignment horizontal="left" vertical="center" wrapText="1"/>
      <protection locked="0"/>
    </xf>
    <xf numFmtId="0" fontId="4" fillId="3" borderId="13" xfId="1" applyFont="1" applyFill="1" applyBorder="1" applyAlignment="1" applyProtection="1">
      <alignment horizontal="left" vertical="center"/>
      <protection locked="0"/>
    </xf>
    <xf numFmtId="0" fontId="4" fillId="3" borderId="52" xfId="1" applyFont="1" applyFill="1" applyBorder="1" applyAlignment="1" applyProtection="1">
      <alignment horizontal="left" vertical="center" wrapText="1"/>
      <protection locked="0"/>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1" defaultTableStyle="TableStyleMedium2" defaultPivotStyle="PivotStyleLight16">
    <tableStyle name="Invisible" pivot="0" table="0" count="0" xr9:uid="{E56AD818-4620-436E-9D3C-E6A0F6BE0F86}"/>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3" Type="http://schemas.openxmlformats.org/officeDocument/2006/relationships/image" Target="../media/image9.jpeg"/><Relationship Id="rId2" Type="http://schemas.openxmlformats.org/officeDocument/2006/relationships/image" Target="../media/image8.jpeg"/><Relationship Id="rId1" Type="http://schemas.openxmlformats.org/officeDocument/2006/relationships/image" Target="../media/image7.jpeg"/><Relationship Id="rId6" Type="http://schemas.openxmlformats.org/officeDocument/2006/relationships/image" Target="../media/image12.jpeg"/><Relationship Id="rId5" Type="http://schemas.openxmlformats.org/officeDocument/2006/relationships/image" Target="../media/image11.jpeg"/><Relationship Id="rId4"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xdr:from>
      <xdr:col>25</xdr:col>
      <xdr:colOff>114301</xdr:colOff>
      <xdr:row>17</xdr:row>
      <xdr:rowOff>266701</xdr:rowOff>
    </xdr:from>
    <xdr:to>
      <xdr:col>35</xdr:col>
      <xdr:colOff>476251</xdr:colOff>
      <xdr:row>25</xdr:row>
      <xdr:rowOff>304801</xdr:rowOff>
    </xdr:to>
    <xdr:grpSp>
      <xdr:nvGrpSpPr>
        <xdr:cNvPr id="2" name="グループ化 1">
          <a:extLst>
            <a:ext uri="{FF2B5EF4-FFF2-40B4-BE49-F238E27FC236}">
              <a16:creationId xmlns:a16="http://schemas.microsoft.com/office/drawing/2014/main" id="{9C508DA8-81C3-4A16-BAF9-86D3D0733520}"/>
            </a:ext>
          </a:extLst>
        </xdr:cNvPr>
        <xdr:cNvGrpSpPr/>
      </xdr:nvGrpSpPr>
      <xdr:grpSpPr>
        <a:xfrm>
          <a:off x="36714114" y="8053389"/>
          <a:ext cx="5838825" cy="3205162"/>
          <a:chOff x="4579620" y="3505200"/>
          <a:chExt cx="7891779" cy="4621820"/>
        </a:xfrm>
      </xdr:grpSpPr>
      <xdr:pic>
        <xdr:nvPicPr>
          <xdr:cNvPr id="3" name="図 2">
            <a:extLst>
              <a:ext uri="{FF2B5EF4-FFF2-40B4-BE49-F238E27FC236}">
                <a16:creationId xmlns:a16="http://schemas.microsoft.com/office/drawing/2014/main" id="{6B5D2816-4A47-DFDE-8B2D-D6530441E7B9}"/>
              </a:ext>
            </a:extLst>
          </xdr:cNvPr>
          <xdr:cNvPicPr>
            <a:picLocks noChangeAspect="1"/>
          </xdr:cNvPicPr>
        </xdr:nvPicPr>
        <xdr:blipFill>
          <a:blip xmlns:r="http://schemas.openxmlformats.org/officeDocument/2006/relationships" r:embed="rId1"/>
          <a:stretch>
            <a:fillRect/>
          </a:stretch>
        </xdr:blipFill>
        <xdr:spPr>
          <a:xfrm>
            <a:off x="4579620" y="3505200"/>
            <a:ext cx="7891779" cy="4621820"/>
          </a:xfrm>
          <a:prstGeom prst="rect">
            <a:avLst/>
          </a:prstGeom>
        </xdr:spPr>
      </xdr:pic>
      <xdr:sp macro="" textlink="">
        <xdr:nvSpPr>
          <xdr:cNvPr id="4" name="フローチャート: 処理 3">
            <a:extLst>
              <a:ext uri="{FF2B5EF4-FFF2-40B4-BE49-F238E27FC236}">
                <a16:creationId xmlns:a16="http://schemas.microsoft.com/office/drawing/2014/main" id="{9D972820-EBA5-1785-FCF3-F2BF9C531B60}"/>
              </a:ext>
            </a:extLst>
          </xdr:cNvPr>
          <xdr:cNvSpPr/>
        </xdr:nvSpPr>
        <xdr:spPr>
          <a:xfrm rot="18790554">
            <a:off x="8258313" y="3758745"/>
            <a:ext cx="482440" cy="328216"/>
          </a:xfrm>
          <a:prstGeom prst="flowChartProcess">
            <a:avLst/>
          </a:prstGeom>
          <a:noFill/>
          <a:ln w="28575">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5" name="直線矢印コネクタ 4">
            <a:extLst>
              <a:ext uri="{FF2B5EF4-FFF2-40B4-BE49-F238E27FC236}">
                <a16:creationId xmlns:a16="http://schemas.microsoft.com/office/drawing/2014/main" id="{2C62A206-D8EF-75AA-DB76-C5FE900286B3}"/>
              </a:ext>
            </a:extLst>
          </xdr:cNvPr>
          <xdr:cNvCxnSpPr>
            <a:cxnSpLocks/>
            <a:endCxn id="4" idx="2"/>
          </xdr:cNvCxnSpPr>
        </xdr:nvCxnSpPr>
        <xdr:spPr>
          <a:xfrm flipH="1" flipV="1">
            <a:off x="8617820" y="4032857"/>
            <a:ext cx="1606084" cy="580478"/>
          </a:xfrm>
          <a:prstGeom prst="straightConnector1">
            <a:avLst/>
          </a:prstGeom>
          <a:ln w="28575">
            <a:solidFill>
              <a:srgbClr val="00B050"/>
            </a:solidFill>
            <a:tailEnd type="triangle"/>
          </a:ln>
        </xdr:spPr>
        <xdr:style>
          <a:lnRef idx="1">
            <a:schemeClr val="accent4"/>
          </a:lnRef>
          <a:fillRef idx="0">
            <a:schemeClr val="accent4"/>
          </a:fillRef>
          <a:effectRef idx="0">
            <a:schemeClr val="accent4"/>
          </a:effectRef>
          <a:fontRef idx="minor">
            <a:schemeClr val="tx1"/>
          </a:fontRef>
        </xdr:style>
      </xdr:cxnSp>
      <xdr:pic>
        <xdr:nvPicPr>
          <xdr:cNvPr id="6" name="図 5">
            <a:extLst>
              <a:ext uri="{FF2B5EF4-FFF2-40B4-BE49-F238E27FC236}">
                <a16:creationId xmlns:a16="http://schemas.microsoft.com/office/drawing/2014/main" id="{72C4E297-3FB9-FCB6-5F66-1040699C0CAD}"/>
              </a:ext>
            </a:extLst>
          </xdr:cNvPr>
          <xdr:cNvPicPr>
            <a:picLocks noChangeAspect="1"/>
          </xdr:cNvPicPr>
        </xdr:nvPicPr>
        <xdr:blipFill>
          <a:blip xmlns:r="http://schemas.openxmlformats.org/officeDocument/2006/relationships" r:embed="rId2" cstate="print">
            <a:duotone>
              <a:prstClr val="black"/>
              <a:schemeClr val="accent4">
                <a:tint val="45000"/>
                <a:satMod val="400000"/>
              </a:schemeClr>
            </a:duotone>
            <a:extLst>
              <a:ext uri="{28A0092B-C50C-407E-A947-70E740481C1C}">
                <a14:useLocalDpi xmlns:a14="http://schemas.microsoft.com/office/drawing/2010/main" val="0"/>
              </a:ext>
            </a:extLst>
          </a:blip>
          <a:stretch>
            <a:fillRect/>
          </a:stretch>
        </xdr:blipFill>
        <xdr:spPr>
          <a:xfrm>
            <a:off x="9988550" y="5307621"/>
            <a:ext cx="315997" cy="320339"/>
          </a:xfrm>
          <a:prstGeom prst="rect">
            <a:avLst/>
          </a:prstGeom>
        </xdr:spPr>
      </xdr:pic>
      <xdr:cxnSp macro="">
        <xdr:nvCxnSpPr>
          <xdr:cNvPr id="7" name="直線コネクタ 6">
            <a:extLst>
              <a:ext uri="{FF2B5EF4-FFF2-40B4-BE49-F238E27FC236}">
                <a16:creationId xmlns:a16="http://schemas.microsoft.com/office/drawing/2014/main" id="{46AAD8B6-CF97-7ED9-B111-1A54C506E495}"/>
              </a:ext>
            </a:extLst>
          </xdr:cNvPr>
          <xdr:cNvCxnSpPr/>
        </xdr:nvCxnSpPr>
        <xdr:spPr>
          <a:xfrm>
            <a:off x="8042960" y="4181326"/>
            <a:ext cx="238125" cy="1714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8" name="直線コネクタ 7">
            <a:extLst>
              <a:ext uri="{FF2B5EF4-FFF2-40B4-BE49-F238E27FC236}">
                <a16:creationId xmlns:a16="http://schemas.microsoft.com/office/drawing/2014/main" id="{00DC5E1B-04C2-0FE2-BB7A-34AC86D8A832}"/>
              </a:ext>
            </a:extLst>
          </xdr:cNvPr>
          <xdr:cNvCxnSpPr/>
        </xdr:nvCxnSpPr>
        <xdr:spPr>
          <a:xfrm>
            <a:off x="8110220" y="4050321"/>
            <a:ext cx="228600" cy="1841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sp macro="" textlink="">
        <xdr:nvSpPr>
          <xdr:cNvPr id="9" name="テキスト ボックス 8">
            <a:extLst>
              <a:ext uri="{FF2B5EF4-FFF2-40B4-BE49-F238E27FC236}">
                <a16:creationId xmlns:a16="http://schemas.microsoft.com/office/drawing/2014/main" id="{CD597C62-05C0-D5FB-3FD7-DDA88EDA749E}"/>
              </a:ext>
            </a:extLst>
          </xdr:cNvPr>
          <xdr:cNvSpPr txBox="1"/>
        </xdr:nvSpPr>
        <xdr:spPr>
          <a:xfrm>
            <a:off x="8357870" y="4126521"/>
            <a:ext cx="155428" cy="1081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2</a:t>
            </a:r>
            <a:endParaRPr kumimoji="1" lang="ja-JP" altLang="en-US" sz="900" b="1" i="0" u="sng">
              <a:solidFill>
                <a:schemeClr val="bg1"/>
              </a:solidFill>
            </a:endParaRPr>
          </a:p>
        </xdr:txBody>
      </xdr:sp>
      <xdr:cxnSp macro="">
        <xdr:nvCxnSpPr>
          <xdr:cNvPr id="10" name="直線コネクタ 9">
            <a:extLst>
              <a:ext uri="{FF2B5EF4-FFF2-40B4-BE49-F238E27FC236}">
                <a16:creationId xmlns:a16="http://schemas.microsoft.com/office/drawing/2014/main" id="{5F8DA5CC-8D03-F30A-528B-098AC1634E7C}"/>
              </a:ext>
            </a:extLst>
          </xdr:cNvPr>
          <xdr:cNvCxnSpPr/>
        </xdr:nvCxnSpPr>
        <xdr:spPr>
          <a:xfrm>
            <a:off x="8234045" y="3936021"/>
            <a:ext cx="219075" cy="19050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sp macro="" textlink="">
        <xdr:nvSpPr>
          <xdr:cNvPr id="11" name="テキスト ボックス 10">
            <a:extLst>
              <a:ext uri="{FF2B5EF4-FFF2-40B4-BE49-F238E27FC236}">
                <a16:creationId xmlns:a16="http://schemas.microsoft.com/office/drawing/2014/main" id="{9B839A26-6736-AC7C-BC43-E737DD8BFF51}"/>
              </a:ext>
            </a:extLst>
          </xdr:cNvPr>
          <xdr:cNvSpPr txBox="1"/>
        </xdr:nvSpPr>
        <xdr:spPr>
          <a:xfrm>
            <a:off x="8253095" y="4263046"/>
            <a:ext cx="155428"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a:t>
            </a:r>
            <a:endParaRPr kumimoji="1" lang="ja-JP" altLang="en-US" sz="900" b="1" i="0" u="sng">
              <a:solidFill>
                <a:schemeClr val="bg1"/>
              </a:solidFill>
            </a:endParaRPr>
          </a:p>
        </xdr:txBody>
      </xdr:sp>
      <xdr:cxnSp macro="">
        <xdr:nvCxnSpPr>
          <xdr:cNvPr id="12" name="直線コネクタ 11">
            <a:extLst>
              <a:ext uri="{FF2B5EF4-FFF2-40B4-BE49-F238E27FC236}">
                <a16:creationId xmlns:a16="http://schemas.microsoft.com/office/drawing/2014/main" id="{0C4E5BE8-BA1F-7822-2941-3AD03E4B76E5}"/>
              </a:ext>
            </a:extLst>
          </xdr:cNvPr>
          <xdr:cNvCxnSpPr/>
        </xdr:nvCxnSpPr>
        <xdr:spPr>
          <a:xfrm>
            <a:off x="7881620" y="4326546"/>
            <a:ext cx="238125" cy="1809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13" name="直線コネクタ 12">
            <a:extLst>
              <a:ext uri="{FF2B5EF4-FFF2-40B4-BE49-F238E27FC236}">
                <a16:creationId xmlns:a16="http://schemas.microsoft.com/office/drawing/2014/main" id="{36988164-77F4-6E87-4BE6-DDB194D7F47D}"/>
              </a:ext>
            </a:extLst>
          </xdr:cNvPr>
          <xdr:cNvCxnSpPr/>
        </xdr:nvCxnSpPr>
        <xdr:spPr>
          <a:xfrm>
            <a:off x="7753985" y="4463071"/>
            <a:ext cx="241935" cy="1714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14" name="直線コネクタ 13">
            <a:extLst>
              <a:ext uri="{FF2B5EF4-FFF2-40B4-BE49-F238E27FC236}">
                <a16:creationId xmlns:a16="http://schemas.microsoft.com/office/drawing/2014/main" id="{A0894776-16A1-217C-0A94-454962B2887D}"/>
              </a:ext>
            </a:extLst>
          </xdr:cNvPr>
          <xdr:cNvCxnSpPr/>
        </xdr:nvCxnSpPr>
        <xdr:spPr>
          <a:xfrm>
            <a:off x="7667674" y="4762351"/>
            <a:ext cx="232410" cy="16510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15" name="直線コネクタ 14">
            <a:extLst>
              <a:ext uri="{FF2B5EF4-FFF2-40B4-BE49-F238E27FC236}">
                <a16:creationId xmlns:a16="http://schemas.microsoft.com/office/drawing/2014/main" id="{86AC28E2-ECC7-1C1C-0485-B2F8CC0F1ECF}"/>
              </a:ext>
            </a:extLst>
          </xdr:cNvPr>
          <xdr:cNvCxnSpPr/>
        </xdr:nvCxnSpPr>
        <xdr:spPr>
          <a:xfrm>
            <a:off x="7474828" y="4834301"/>
            <a:ext cx="201198" cy="20544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16" name="直線コネクタ 15">
            <a:extLst>
              <a:ext uri="{FF2B5EF4-FFF2-40B4-BE49-F238E27FC236}">
                <a16:creationId xmlns:a16="http://schemas.microsoft.com/office/drawing/2014/main" id="{742AC0CE-6252-0CE6-7BB9-A0480480D453}"/>
              </a:ext>
            </a:extLst>
          </xdr:cNvPr>
          <xdr:cNvCxnSpPr/>
        </xdr:nvCxnSpPr>
        <xdr:spPr>
          <a:xfrm>
            <a:off x="7363460" y="4872646"/>
            <a:ext cx="133350" cy="26670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17" name="直線コネクタ 16">
            <a:extLst>
              <a:ext uri="{FF2B5EF4-FFF2-40B4-BE49-F238E27FC236}">
                <a16:creationId xmlns:a16="http://schemas.microsoft.com/office/drawing/2014/main" id="{BB95143E-CF1B-DBAA-E987-03E74B2DF663}"/>
              </a:ext>
            </a:extLst>
          </xdr:cNvPr>
          <xdr:cNvCxnSpPr/>
        </xdr:nvCxnSpPr>
        <xdr:spPr>
          <a:xfrm>
            <a:off x="7159625" y="4974246"/>
            <a:ext cx="146685" cy="26670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18" name="直線コネクタ 17">
            <a:extLst>
              <a:ext uri="{FF2B5EF4-FFF2-40B4-BE49-F238E27FC236}">
                <a16:creationId xmlns:a16="http://schemas.microsoft.com/office/drawing/2014/main" id="{14E31967-299B-B1CC-2F18-DDC0DC2D04D6}"/>
              </a:ext>
            </a:extLst>
          </xdr:cNvPr>
          <xdr:cNvCxnSpPr/>
        </xdr:nvCxnSpPr>
        <xdr:spPr>
          <a:xfrm>
            <a:off x="6940550" y="5139346"/>
            <a:ext cx="238125" cy="17780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19" name="直線コネクタ 18">
            <a:extLst>
              <a:ext uri="{FF2B5EF4-FFF2-40B4-BE49-F238E27FC236}">
                <a16:creationId xmlns:a16="http://schemas.microsoft.com/office/drawing/2014/main" id="{AE544062-FB9E-E1B7-6ABE-C2227CD090CA}"/>
              </a:ext>
            </a:extLst>
          </xdr:cNvPr>
          <xdr:cNvCxnSpPr/>
        </xdr:nvCxnSpPr>
        <xdr:spPr>
          <a:xfrm>
            <a:off x="6810717" y="5270693"/>
            <a:ext cx="235781" cy="1809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20" name="直線コネクタ 19">
            <a:extLst>
              <a:ext uri="{FF2B5EF4-FFF2-40B4-BE49-F238E27FC236}">
                <a16:creationId xmlns:a16="http://schemas.microsoft.com/office/drawing/2014/main" id="{65A824CE-781B-282E-2D9C-24FC715E2FC7}"/>
              </a:ext>
            </a:extLst>
          </xdr:cNvPr>
          <xdr:cNvCxnSpPr/>
        </xdr:nvCxnSpPr>
        <xdr:spPr>
          <a:xfrm>
            <a:off x="6673850" y="5377471"/>
            <a:ext cx="228600" cy="1809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21" name="直線コネクタ 20">
            <a:extLst>
              <a:ext uri="{FF2B5EF4-FFF2-40B4-BE49-F238E27FC236}">
                <a16:creationId xmlns:a16="http://schemas.microsoft.com/office/drawing/2014/main" id="{77A89D1E-A74C-BCE5-5B63-C954340652A4}"/>
              </a:ext>
            </a:extLst>
          </xdr:cNvPr>
          <xdr:cNvCxnSpPr/>
        </xdr:nvCxnSpPr>
        <xdr:spPr>
          <a:xfrm>
            <a:off x="6481885" y="5479071"/>
            <a:ext cx="375286" cy="26787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22" name="直線コネクタ 21">
            <a:extLst>
              <a:ext uri="{FF2B5EF4-FFF2-40B4-BE49-F238E27FC236}">
                <a16:creationId xmlns:a16="http://schemas.microsoft.com/office/drawing/2014/main" id="{9B9129EE-930D-B1CB-3D65-4003A2D3F3A6}"/>
              </a:ext>
            </a:extLst>
          </xdr:cNvPr>
          <xdr:cNvCxnSpPr/>
        </xdr:nvCxnSpPr>
        <xdr:spPr>
          <a:xfrm>
            <a:off x="6393815" y="5606071"/>
            <a:ext cx="241935" cy="1714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24" name="直線コネクタ 23">
            <a:extLst>
              <a:ext uri="{FF2B5EF4-FFF2-40B4-BE49-F238E27FC236}">
                <a16:creationId xmlns:a16="http://schemas.microsoft.com/office/drawing/2014/main" id="{303E9023-519A-BFEA-8192-627DEA6A56B0}"/>
              </a:ext>
            </a:extLst>
          </xdr:cNvPr>
          <xdr:cNvCxnSpPr/>
        </xdr:nvCxnSpPr>
        <xdr:spPr>
          <a:xfrm>
            <a:off x="6289040" y="5726721"/>
            <a:ext cx="232410" cy="1714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25" name="直線コネクタ 24">
            <a:extLst>
              <a:ext uri="{FF2B5EF4-FFF2-40B4-BE49-F238E27FC236}">
                <a16:creationId xmlns:a16="http://schemas.microsoft.com/office/drawing/2014/main" id="{74D9AF96-6AE9-AC33-1899-7EE0506D96C8}"/>
              </a:ext>
            </a:extLst>
          </xdr:cNvPr>
          <xdr:cNvCxnSpPr/>
        </xdr:nvCxnSpPr>
        <xdr:spPr>
          <a:xfrm>
            <a:off x="6233648" y="5924987"/>
            <a:ext cx="228600" cy="1746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26" name="直線コネクタ 25">
            <a:extLst>
              <a:ext uri="{FF2B5EF4-FFF2-40B4-BE49-F238E27FC236}">
                <a16:creationId xmlns:a16="http://schemas.microsoft.com/office/drawing/2014/main" id="{2D421155-ED1B-FE18-2828-DC371941A43E}"/>
              </a:ext>
            </a:extLst>
          </xdr:cNvPr>
          <xdr:cNvCxnSpPr/>
        </xdr:nvCxnSpPr>
        <xdr:spPr>
          <a:xfrm>
            <a:off x="5974715" y="6025171"/>
            <a:ext cx="238125" cy="17780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27" name="直線コネクタ 26">
            <a:extLst>
              <a:ext uri="{FF2B5EF4-FFF2-40B4-BE49-F238E27FC236}">
                <a16:creationId xmlns:a16="http://schemas.microsoft.com/office/drawing/2014/main" id="{1AC3A558-AE0E-FC50-BEE0-BF0CC002ED66}"/>
              </a:ext>
            </a:extLst>
          </xdr:cNvPr>
          <xdr:cNvCxnSpPr/>
        </xdr:nvCxnSpPr>
        <xdr:spPr>
          <a:xfrm>
            <a:off x="5869940" y="6145821"/>
            <a:ext cx="238125" cy="1746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28" name="直線コネクタ 27">
            <a:extLst>
              <a:ext uri="{FF2B5EF4-FFF2-40B4-BE49-F238E27FC236}">
                <a16:creationId xmlns:a16="http://schemas.microsoft.com/office/drawing/2014/main" id="{7DBCD122-DDD5-2911-E11E-0BE681301D93}"/>
              </a:ext>
            </a:extLst>
          </xdr:cNvPr>
          <xdr:cNvCxnSpPr/>
        </xdr:nvCxnSpPr>
        <xdr:spPr>
          <a:xfrm>
            <a:off x="5802971" y="6461318"/>
            <a:ext cx="239591" cy="1809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29" name="直線コネクタ 28">
            <a:extLst>
              <a:ext uri="{FF2B5EF4-FFF2-40B4-BE49-F238E27FC236}">
                <a16:creationId xmlns:a16="http://schemas.microsoft.com/office/drawing/2014/main" id="{5C801B1A-10B9-EA52-738F-05D50AE1883C}"/>
              </a:ext>
            </a:extLst>
          </xdr:cNvPr>
          <xdr:cNvCxnSpPr/>
        </xdr:nvCxnSpPr>
        <xdr:spPr>
          <a:xfrm>
            <a:off x="5682225" y="6606538"/>
            <a:ext cx="241935" cy="16510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0" name="直線コネクタ 29">
            <a:extLst>
              <a:ext uri="{FF2B5EF4-FFF2-40B4-BE49-F238E27FC236}">
                <a16:creationId xmlns:a16="http://schemas.microsoft.com/office/drawing/2014/main" id="{C6162B70-B063-DE3D-6C43-D7AB9AC5CEB3}"/>
              </a:ext>
            </a:extLst>
          </xdr:cNvPr>
          <xdr:cNvCxnSpPr/>
        </xdr:nvCxnSpPr>
        <xdr:spPr>
          <a:xfrm>
            <a:off x="5513705" y="6641121"/>
            <a:ext cx="228600" cy="1714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1" name="直線コネクタ 30">
            <a:extLst>
              <a:ext uri="{FF2B5EF4-FFF2-40B4-BE49-F238E27FC236}">
                <a16:creationId xmlns:a16="http://schemas.microsoft.com/office/drawing/2014/main" id="{4FA69930-4E8E-0EC5-8C59-3E2CE0EFF54C}"/>
              </a:ext>
            </a:extLst>
          </xdr:cNvPr>
          <xdr:cNvCxnSpPr/>
        </xdr:nvCxnSpPr>
        <xdr:spPr>
          <a:xfrm>
            <a:off x="5408930" y="6749071"/>
            <a:ext cx="228600" cy="1809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2" name="直線コネクタ 31">
            <a:extLst>
              <a:ext uri="{FF2B5EF4-FFF2-40B4-BE49-F238E27FC236}">
                <a16:creationId xmlns:a16="http://schemas.microsoft.com/office/drawing/2014/main" id="{4F524F15-8FD8-3796-C615-882EAC0DE783}"/>
              </a:ext>
            </a:extLst>
          </xdr:cNvPr>
          <xdr:cNvCxnSpPr/>
        </xdr:nvCxnSpPr>
        <xdr:spPr>
          <a:xfrm>
            <a:off x="5005070" y="7307871"/>
            <a:ext cx="241935" cy="1714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3" name="直線コネクタ 32">
            <a:extLst>
              <a:ext uri="{FF2B5EF4-FFF2-40B4-BE49-F238E27FC236}">
                <a16:creationId xmlns:a16="http://schemas.microsoft.com/office/drawing/2014/main" id="{D288ECBD-38C3-75BE-D538-96A98E21B0E9}"/>
              </a:ext>
            </a:extLst>
          </xdr:cNvPr>
          <xdr:cNvCxnSpPr/>
        </xdr:nvCxnSpPr>
        <xdr:spPr>
          <a:xfrm>
            <a:off x="4890770" y="7434871"/>
            <a:ext cx="238125" cy="1809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sp macro="" textlink="">
        <xdr:nvSpPr>
          <xdr:cNvPr id="34" name="フローチャート: 処理 33">
            <a:extLst>
              <a:ext uri="{FF2B5EF4-FFF2-40B4-BE49-F238E27FC236}">
                <a16:creationId xmlns:a16="http://schemas.microsoft.com/office/drawing/2014/main" id="{E855B8FA-2C21-30C3-FF03-8AA35507104D}"/>
              </a:ext>
            </a:extLst>
          </xdr:cNvPr>
          <xdr:cNvSpPr/>
        </xdr:nvSpPr>
        <xdr:spPr>
          <a:xfrm rot="18466298">
            <a:off x="4640303" y="7644063"/>
            <a:ext cx="482440" cy="324406"/>
          </a:xfrm>
          <a:prstGeom prst="flowChartProcess">
            <a:avLst/>
          </a:prstGeom>
          <a:noFill/>
          <a:ln w="28575">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35" name="直線矢印コネクタ 34">
            <a:extLst>
              <a:ext uri="{FF2B5EF4-FFF2-40B4-BE49-F238E27FC236}">
                <a16:creationId xmlns:a16="http://schemas.microsoft.com/office/drawing/2014/main" id="{F01AE387-2FB3-BFAD-9659-0AF46FBB9872}"/>
              </a:ext>
            </a:extLst>
          </xdr:cNvPr>
          <xdr:cNvCxnSpPr/>
        </xdr:nvCxnSpPr>
        <xdr:spPr>
          <a:xfrm flipH="1">
            <a:off x="4716389" y="4965307"/>
            <a:ext cx="95836" cy="2709447"/>
          </a:xfrm>
          <a:prstGeom prst="straightConnector1">
            <a:avLst/>
          </a:prstGeom>
          <a:ln w="28575">
            <a:solidFill>
              <a:srgbClr val="00B050"/>
            </a:solidFill>
            <a:tailEnd type="triangle"/>
          </a:ln>
        </xdr:spPr>
        <xdr:style>
          <a:lnRef idx="1">
            <a:schemeClr val="accent4"/>
          </a:lnRef>
          <a:fillRef idx="0">
            <a:schemeClr val="accent4"/>
          </a:fillRef>
          <a:effectRef idx="0">
            <a:schemeClr val="accent4"/>
          </a:effectRef>
          <a:fontRef idx="minor">
            <a:schemeClr val="tx1"/>
          </a:fontRef>
        </xdr:style>
      </xdr:cxnSp>
      <xdr:cxnSp macro="">
        <xdr:nvCxnSpPr>
          <xdr:cNvPr id="36" name="直線コネクタ 35">
            <a:extLst>
              <a:ext uri="{FF2B5EF4-FFF2-40B4-BE49-F238E27FC236}">
                <a16:creationId xmlns:a16="http://schemas.microsoft.com/office/drawing/2014/main" id="{B08A6B35-991E-A81A-025E-F06399F0A9B3}"/>
              </a:ext>
            </a:extLst>
          </xdr:cNvPr>
          <xdr:cNvCxnSpPr/>
        </xdr:nvCxnSpPr>
        <xdr:spPr>
          <a:xfrm>
            <a:off x="5367899" y="7554935"/>
            <a:ext cx="66675" cy="2984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7" name="直線コネクタ 36">
            <a:extLst>
              <a:ext uri="{FF2B5EF4-FFF2-40B4-BE49-F238E27FC236}">
                <a16:creationId xmlns:a16="http://schemas.microsoft.com/office/drawing/2014/main" id="{CB06FEF1-6664-3135-38B0-175E802BE696}"/>
              </a:ext>
            </a:extLst>
          </xdr:cNvPr>
          <xdr:cNvCxnSpPr/>
        </xdr:nvCxnSpPr>
        <xdr:spPr>
          <a:xfrm>
            <a:off x="5562503" y="7508482"/>
            <a:ext cx="66675" cy="2952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8" name="直線コネクタ 37">
            <a:extLst>
              <a:ext uri="{FF2B5EF4-FFF2-40B4-BE49-F238E27FC236}">
                <a16:creationId xmlns:a16="http://schemas.microsoft.com/office/drawing/2014/main" id="{5517DD58-368A-B16A-B673-822AB6960CF1}"/>
              </a:ext>
            </a:extLst>
          </xdr:cNvPr>
          <xdr:cNvCxnSpPr/>
        </xdr:nvCxnSpPr>
        <xdr:spPr>
          <a:xfrm>
            <a:off x="5860415" y="7565046"/>
            <a:ext cx="66675" cy="2889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9" name="直線コネクタ 38">
            <a:extLst>
              <a:ext uri="{FF2B5EF4-FFF2-40B4-BE49-F238E27FC236}">
                <a16:creationId xmlns:a16="http://schemas.microsoft.com/office/drawing/2014/main" id="{46A373B6-D5B0-88F1-9D6E-6ED7B1022EA0}"/>
              </a:ext>
            </a:extLst>
          </xdr:cNvPr>
          <xdr:cNvCxnSpPr/>
        </xdr:nvCxnSpPr>
        <xdr:spPr>
          <a:xfrm>
            <a:off x="6041390" y="7536471"/>
            <a:ext cx="66675" cy="2952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0" name="直線コネクタ 39">
            <a:extLst>
              <a:ext uri="{FF2B5EF4-FFF2-40B4-BE49-F238E27FC236}">
                <a16:creationId xmlns:a16="http://schemas.microsoft.com/office/drawing/2014/main" id="{D5C654B0-5AF6-97A0-CC93-B2DE73991374}"/>
              </a:ext>
            </a:extLst>
          </xdr:cNvPr>
          <xdr:cNvCxnSpPr/>
        </xdr:nvCxnSpPr>
        <xdr:spPr>
          <a:xfrm>
            <a:off x="6232476" y="7470627"/>
            <a:ext cx="57150" cy="3016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1" name="直線コネクタ 40">
            <a:extLst>
              <a:ext uri="{FF2B5EF4-FFF2-40B4-BE49-F238E27FC236}">
                <a16:creationId xmlns:a16="http://schemas.microsoft.com/office/drawing/2014/main" id="{6B6AF911-75F1-7B16-C9C5-74F8F2D65006}"/>
              </a:ext>
            </a:extLst>
          </xdr:cNvPr>
          <xdr:cNvCxnSpPr/>
        </xdr:nvCxnSpPr>
        <xdr:spPr>
          <a:xfrm flipH="1">
            <a:off x="6470601" y="7386660"/>
            <a:ext cx="9525" cy="2762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2" name="直線コネクタ 41">
            <a:extLst>
              <a:ext uri="{FF2B5EF4-FFF2-40B4-BE49-F238E27FC236}">
                <a16:creationId xmlns:a16="http://schemas.microsoft.com/office/drawing/2014/main" id="{44DFE859-744A-B314-98BF-985057ECC8B1}"/>
              </a:ext>
            </a:extLst>
          </xdr:cNvPr>
          <xdr:cNvCxnSpPr/>
        </xdr:nvCxnSpPr>
        <xdr:spPr>
          <a:xfrm flipH="1">
            <a:off x="6788150" y="7498371"/>
            <a:ext cx="9525" cy="2762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3" name="直線コネクタ 42">
            <a:extLst>
              <a:ext uri="{FF2B5EF4-FFF2-40B4-BE49-F238E27FC236}">
                <a16:creationId xmlns:a16="http://schemas.microsoft.com/office/drawing/2014/main" id="{E1EC2716-4507-6046-C673-B7B1D49CFF30}"/>
              </a:ext>
            </a:extLst>
          </xdr:cNvPr>
          <xdr:cNvCxnSpPr/>
        </xdr:nvCxnSpPr>
        <xdr:spPr>
          <a:xfrm>
            <a:off x="7016750" y="7463446"/>
            <a:ext cx="38100" cy="3016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4" name="直線コネクタ 43">
            <a:extLst>
              <a:ext uri="{FF2B5EF4-FFF2-40B4-BE49-F238E27FC236}">
                <a16:creationId xmlns:a16="http://schemas.microsoft.com/office/drawing/2014/main" id="{02C22961-8056-ADB9-9D03-EF47C84B3B36}"/>
              </a:ext>
            </a:extLst>
          </xdr:cNvPr>
          <xdr:cNvCxnSpPr/>
        </xdr:nvCxnSpPr>
        <xdr:spPr>
          <a:xfrm>
            <a:off x="7217361" y="7326042"/>
            <a:ext cx="38100" cy="29991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5" name="直線コネクタ 44">
            <a:extLst>
              <a:ext uri="{FF2B5EF4-FFF2-40B4-BE49-F238E27FC236}">
                <a16:creationId xmlns:a16="http://schemas.microsoft.com/office/drawing/2014/main" id="{76142EA6-9ED6-9E5D-D130-28A830C8A204}"/>
              </a:ext>
            </a:extLst>
          </xdr:cNvPr>
          <xdr:cNvCxnSpPr/>
        </xdr:nvCxnSpPr>
        <xdr:spPr>
          <a:xfrm>
            <a:off x="7458710" y="7434871"/>
            <a:ext cx="38100" cy="3016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6" name="直線コネクタ 45">
            <a:extLst>
              <a:ext uri="{FF2B5EF4-FFF2-40B4-BE49-F238E27FC236}">
                <a16:creationId xmlns:a16="http://schemas.microsoft.com/office/drawing/2014/main" id="{FF4CE7A7-975C-8A50-62ED-20FF0247E361}"/>
              </a:ext>
            </a:extLst>
          </xdr:cNvPr>
          <xdr:cNvCxnSpPr/>
        </xdr:nvCxnSpPr>
        <xdr:spPr>
          <a:xfrm flipH="1">
            <a:off x="8574747" y="7286037"/>
            <a:ext cx="24765" cy="26860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7" name="直線コネクタ 46">
            <a:extLst>
              <a:ext uri="{FF2B5EF4-FFF2-40B4-BE49-F238E27FC236}">
                <a16:creationId xmlns:a16="http://schemas.microsoft.com/office/drawing/2014/main" id="{A6A21A4F-D9AE-9CA6-4DFE-C5AA52BA30F5}"/>
              </a:ext>
            </a:extLst>
          </xdr:cNvPr>
          <xdr:cNvCxnSpPr/>
        </xdr:nvCxnSpPr>
        <xdr:spPr>
          <a:xfrm flipH="1">
            <a:off x="8758945" y="7294976"/>
            <a:ext cx="13335" cy="27813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8" name="直線コネクタ 47">
            <a:extLst>
              <a:ext uri="{FF2B5EF4-FFF2-40B4-BE49-F238E27FC236}">
                <a16:creationId xmlns:a16="http://schemas.microsoft.com/office/drawing/2014/main" id="{1188155E-17DF-FC06-C834-391BCC7969D4}"/>
              </a:ext>
            </a:extLst>
          </xdr:cNvPr>
          <xdr:cNvCxnSpPr/>
        </xdr:nvCxnSpPr>
        <xdr:spPr>
          <a:xfrm>
            <a:off x="9602558" y="7396836"/>
            <a:ext cx="28903" cy="258226"/>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9" name="直線コネクタ 48">
            <a:extLst>
              <a:ext uri="{FF2B5EF4-FFF2-40B4-BE49-F238E27FC236}">
                <a16:creationId xmlns:a16="http://schemas.microsoft.com/office/drawing/2014/main" id="{52D0E172-732E-BE7C-834F-837B242B50C3}"/>
              </a:ext>
            </a:extLst>
          </xdr:cNvPr>
          <xdr:cNvCxnSpPr/>
        </xdr:nvCxnSpPr>
        <xdr:spPr>
          <a:xfrm>
            <a:off x="9842128" y="7373561"/>
            <a:ext cx="51763" cy="24589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0" name="直線コネクタ 49">
            <a:extLst>
              <a:ext uri="{FF2B5EF4-FFF2-40B4-BE49-F238E27FC236}">
                <a16:creationId xmlns:a16="http://schemas.microsoft.com/office/drawing/2014/main" id="{8DFC8CA4-16B4-A993-8F09-93A1E3929D5B}"/>
              </a:ext>
            </a:extLst>
          </xdr:cNvPr>
          <xdr:cNvCxnSpPr/>
        </xdr:nvCxnSpPr>
        <xdr:spPr>
          <a:xfrm>
            <a:off x="9977318" y="7347285"/>
            <a:ext cx="51763" cy="24594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1" name="直線コネクタ 50">
            <a:extLst>
              <a:ext uri="{FF2B5EF4-FFF2-40B4-BE49-F238E27FC236}">
                <a16:creationId xmlns:a16="http://schemas.microsoft.com/office/drawing/2014/main" id="{A35F0A46-A866-E5E9-6B96-58CCE898A00B}"/>
              </a:ext>
            </a:extLst>
          </xdr:cNvPr>
          <xdr:cNvCxnSpPr/>
        </xdr:nvCxnSpPr>
        <xdr:spPr>
          <a:xfrm flipV="1">
            <a:off x="10053451" y="7119079"/>
            <a:ext cx="242197" cy="3494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2" name="直線コネクタ 51">
            <a:extLst>
              <a:ext uri="{FF2B5EF4-FFF2-40B4-BE49-F238E27FC236}">
                <a16:creationId xmlns:a16="http://schemas.microsoft.com/office/drawing/2014/main" id="{915F7502-40AA-67A5-CAD7-AA74510DAFA6}"/>
              </a:ext>
            </a:extLst>
          </xdr:cNvPr>
          <xdr:cNvCxnSpPr/>
        </xdr:nvCxnSpPr>
        <xdr:spPr>
          <a:xfrm flipV="1">
            <a:off x="10023365" y="7009530"/>
            <a:ext cx="238387" cy="4129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3" name="直線コネクタ 52">
            <a:extLst>
              <a:ext uri="{FF2B5EF4-FFF2-40B4-BE49-F238E27FC236}">
                <a16:creationId xmlns:a16="http://schemas.microsoft.com/office/drawing/2014/main" id="{0196444F-B714-D02E-E4D9-EB2F2464C79E}"/>
              </a:ext>
            </a:extLst>
          </xdr:cNvPr>
          <xdr:cNvCxnSpPr/>
        </xdr:nvCxnSpPr>
        <xdr:spPr>
          <a:xfrm flipV="1">
            <a:off x="9995184" y="6830504"/>
            <a:ext cx="242197" cy="3304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4" name="直線コネクタ 53">
            <a:extLst>
              <a:ext uri="{FF2B5EF4-FFF2-40B4-BE49-F238E27FC236}">
                <a16:creationId xmlns:a16="http://schemas.microsoft.com/office/drawing/2014/main" id="{4A1ACCDE-5858-8C1A-A38B-A1A2A69E3333}"/>
              </a:ext>
            </a:extLst>
          </xdr:cNvPr>
          <xdr:cNvCxnSpPr/>
        </xdr:nvCxnSpPr>
        <xdr:spPr>
          <a:xfrm flipV="1">
            <a:off x="9984805" y="6691965"/>
            <a:ext cx="242197" cy="2537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5" name="直線コネクタ 54">
            <a:extLst>
              <a:ext uri="{FF2B5EF4-FFF2-40B4-BE49-F238E27FC236}">
                <a16:creationId xmlns:a16="http://schemas.microsoft.com/office/drawing/2014/main" id="{58F84B32-741C-9D7E-BFAF-A691A2107A1D}"/>
              </a:ext>
            </a:extLst>
          </xdr:cNvPr>
          <xdr:cNvCxnSpPr/>
        </xdr:nvCxnSpPr>
        <xdr:spPr>
          <a:xfrm flipV="1">
            <a:off x="9948150" y="6518632"/>
            <a:ext cx="242197" cy="3304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6" name="直線コネクタ 55">
            <a:extLst>
              <a:ext uri="{FF2B5EF4-FFF2-40B4-BE49-F238E27FC236}">
                <a16:creationId xmlns:a16="http://schemas.microsoft.com/office/drawing/2014/main" id="{29EEF1B7-748E-EFF9-8B20-41C1F371681B}"/>
              </a:ext>
            </a:extLst>
          </xdr:cNvPr>
          <xdr:cNvCxnSpPr/>
        </xdr:nvCxnSpPr>
        <xdr:spPr>
          <a:xfrm flipV="1">
            <a:off x="9951960" y="6419287"/>
            <a:ext cx="234577" cy="3113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7" name="直線コネクタ 56">
            <a:extLst>
              <a:ext uri="{FF2B5EF4-FFF2-40B4-BE49-F238E27FC236}">
                <a16:creationId xmlns:a16="http://schemas.microsoft.com/office/drawing/2014/main" id="{6EAA7622-7772-06FB-01BD-3A2C31DFA154}"/>
              </a:ext>
            </a:extLst>
          </xdr:cNvPr>
          <xdr:cNvCxnSpPr/>
        </xdr:nvCxnSpPr>
        <xdr:spPr>
          <a:xfrm>
            <a:off x="9992229" y="6200211"/>
            <a:ext cx="193456" cy="20869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8" name="直線コネクタ 57">
            <a:extLst>
              <a:ext uri="{FF2B5EF4-FFF2-40B4-BE49-F238E27FC236}">
                <a16:creationId xmlns:a16="http://schemas.microsoft.com/office/drawing/2014/main" id="{CFF5DBEF-287E-F587-98D3-45571AB7473E}"/>
              </a:ext>
            </a:extLst>
          </xdr:cNvPr>
          <xdr:cNvCxnSpPr/>
        </xdr:nvCxnSpPr>
        <xdr:spPr>
          <a:xfrm>
            <a:off x="10166110" y="6146017"/>
            <a:ext cx="28903" cy="25927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9" name="直線コネクタ 58">
            <a:extLst>
              <a:ext uri="{FF2B5EF4-FFF2-40B4-BE49-F238E27FC236}">
                <a16:creationId xmlns:a16="http://schemas.microsoft.com/office/drawing/2014/main" id="{D58C3F3B-DA39-446F-CDF0-E3490737C59C}"/>
              </a:ext>
            </a:extLst>
          </xdr:cNvPr>
          <xdr:cNvCxnSpPr/>
        </xdr:nvCxnSpPr>
        <xdr:spPr>
          <a:xfrm>
            <a:off x="10341568" y="6134784"/>
            <a:ext cx="26998" cy="261183"/>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0" name="直線コネクタ 59">
            <a:extLst>
              <a:ext uri="{FF2B5EF4-FFF2-40B4-BE49-F238E27FC236}">
                <a16:creationId xmlns:a16="http://schemas.microsoft.com/office/drawing/2014/main" id="{34139672-E996-C51B-18C7-17031D97B7A3}"/>
              </a:ext>
            </a:extLst>
          </xdr:cNvPr>
          <xdr:cNvCxnSpPr/>
        </xdr:nvCxnSpPr>
        <xdr:spPr>
          <a:xfrm>
            <a:off x="10466904" y="6128215"/>
            <a:ext cx="26998" cy="24784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1" name="直線コネクタ 60">
            <a:extLst>
              <a:ext uri="{FF2B5EF4-FFF2-40B4-BE49-F238E27FC236}">
                <a16:creationId xmlns:a16="http://schemas.microsoft.com/office/drawing/2014/main" id="{F04A7674-BCFB-3F73-4224-44C6F5190C83}"/>
              </a:ext>
            </a:extLst>
          </xdr:cNvPr>
          <xdr:cNvCxnSpPr/>
        </xdr:nvCxnSpPr>
        <xdr:spPr>
          <a:xfrm>
            <a:off x="10840481" y="6073977"/>
            <a:ext cx="26998" cy="26562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2" name="直線コネクタ 61">
            <a:extLst>
              <a:ext uri="{FF2B5EF4-FFF2-40B4-BE49-F238E27FC236}">
                <a16:creationId xmlns:a16="http://schemas.microsoft.com/office/drawing/2014/main" id="{DD080D9A-346E-A07E-D389-4BADF7E5256F}"/>
              </a:ext>
            </a:extLst>
          </xdr:cNvPr>
          <xdr:cNvCxnSpPr/>
        </xdr:nvCxnSpPr>
        <xdr:spPr>
          <a:xfrm>
            <a:off x="10962532" y="6056175"/>
            <a:ext cx="26998" cy="25165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3" name="直線コネクタ 62">
            <a:extLst>
              <a:ext uri="{FF2B5EF4-FFF2-40B4-BE49-F238E27FC236}">
                <a16:creationId xmlns:a16="http://schemas.microsoft.com/office/drawing/2014/main" id="{1C766F23-A796-B359-5D80-AE1FD72D0876}"/>
              </a:ext>
            </a:extLst>
          </xdr:cNvPr>
          <xdr:cNvCxnSpPr/>
        </xdr:nvCxnSpPr>
        <xdr:spPr>
          <a:xfrm>
            <a:off x="11189161" y="6026089"/>
            <a:ext cx="28903" cy="25927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4" name="直線コネクタ 63">
            <a:extLst>
              <a:ext uri="{FF2B5EF4-FFF2-40B4-BE49-F238E27FC236}">
                <a16:creationId xmlns:a16="http://schemas.microsoft.com/office/drawing/2014/main" id="{CA137CF8-2AD2-ECAB-1605-E0C418E04EE0}"/>
              </a:ext>
            </a:extLst>
          </xdr:cNvPr>
          <xdr:cNvCxnSpPr/>
        </xdr:nvCxnSpPr>
        <xdr:spPr>
          <a:xfrm>
            <a:off x="11383471" y="6006382"/>
            <a:ext cx="25093" cy="26308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5" name="直線コネクタ 64">
            <a:extLst>
              <a:ext uri="{FF2B5EF4-FFF2-40B4-BE49-F238E27FC236}">
                <a16:creationId xmlns:a16="http://schemas.microsoft.com/office/drawing/2014/main" id="{17D66A0C-46C4-E8FC-F9D9-CFAC297038F7}"/>
              </a:ext>
            </a:extLst>
          </xdr:cNvPr>
          <xdr:cNvCxnSpPr/>
        </xdr:nvCxnSpPr>
        <xdr:spPr>
          <a:xfrm>
            <a:off x="11383471" y="6014856"/>
            <a:ext cx="139523" cy="16840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6" name="直線コネクタ 65">
            <a:extLst>
              <a:ext uri="{FF2B5EF4-FFF2-40B4-BE49-F238E27FC236}">
                <a16:creationId xmlns:a16="http://schemas.microsoft.com/office/drawing/2014/main" id="{DBED3CB0-EF2B-394E-81CD-8A5338842E91}"/>
              </a:ext>
            </a:extLst>
          </xdr:cNvPr>
          <xdr:cNvCxnSpPr/>
        </xdr:nvCxnSpPr>
        <xdr:spPr>
          <a:xfrm>
            <a:off x="11481873" y="5954467"/>
            <a:ext cx="118241" cy="15548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7" name="直線コネクタ 66">
            <a:extLst>
              <a:ext uri="{FF2B5EF4-FFF2-40B4-BE49-F238E27FC236}">
                <a16:creationId xmlns:a16="http://schemas.microsoft.com/office/drawing/2014/main" id="{E8C2DE90-FE52-57B2-5CBB-2B4DC2EC05AB}"/>
              </a:ext>
            </a:extLst>
          </xdr:cNvPr>
          <xdr:cNvCxnSpPr/>
        </xdr:nvCxnSpPr>
        <xdr:spPr>
          <a:xfrm>
            <a:off x="11561752" y="5898106"/>
            <a:ext cx="110621" cy="13580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8" name="直線コネクタ 67">
            <a:extLst>
              <a:ext uri="{FF2B5EF4-FFF2-40B4-BE49-F238E27FC236}">
                <a16:creationId xmlns:a16="http://schemas.microsoft.com/office/drawing/2014/main" id="{F2613E61-E28B-89E4-5AD1-07B51AC71EB7}"/>
              </a:ext>
            </a:extLst>
          </xdr:cNvPr>
          <xdr:cNvCxnSpPr/>
        </xdr:nvCxnSpPr>
        <xdr:spPr>
          <a:xfrm flipH="1">
            <a:off x="11675396" y="5841305"/>
            <a:ext cx="41908" cy="18031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9" name="直線コネクタ 68">
            <a:extLst>
              <a:ext uri="{FF2B5EF4-FFF2-40B4-BE49-F238E27FC236}">
                <a16:creationId xmlns:a16="http://schemas.microsoft.com/office/drawing/2014/main" id="{D98061F4-F328-FE05-E2A2-ACDC1C4CC303}"/>
              </a:ext>
            </a:extLst>
          </xdr:cNvPr>
          <xdr:cNvCxnSpPr/>
        </xdr:nvCxnSpPr>
        <xdr:spPr>
          <a:xfrm flipH="1">
            <a:off x="11765523" y="6081138"/>
            <a:ext cx="190696" cy="15953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0" name="直線コネクタ 69">
            <a:extLst>
              <a:ext uri="{FF2B5EF4-FFF2-40B4-BE49-F238E27FC236}">
                <a16:creationId xmlns:a16="http://schemas.microsoft.com/office/drawing/2014/main" id="{70627430-9AA0-1E50-97D8-F41DEBCEB5DE}"/>
              </a:ext>
            </a:extLst>
          </xdr:cNvPr>
          <xdr:cNvCxnSpPr/>
        </xdr:nvCxnSpPr>
        <xdr:spPr>
          <a:xfrm>
            <a:off x="11778398" y="6236297"/>
            <a:ext cx="235036" cy="3783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1" name="直線コネクタ 70">
            <a:extLst>
              <a:ext uri="{FF2B5EF4-FFF2-40B4-BE49-F238E27FC236}">
                <a16:creationId xmlns:a16="http://schemas.microsoft.com/office/drawing/2014/main" id="{1EC91DF8-C1C3-B6F3-A4E2-AA98DC74A390}"/>
              </a:ext>
            </a:extLst>
          </xdr:cNvPr>
          <xdr:cNvCxnSpPr/>
        </xdr:nvCxnSpPr>
        <xdr:spPr>
          <a:xfrm>
            <a:off x="11426958" y="6480794"/>
            <a:ext cx="233131" cy="3783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2" name="直線コネクタ 71">
            <a:extLst>
              <a:ext uri="{FF2B5EF4-FFF2-40B4-BE49-F238E27FC236}">
                <a16:creationId xmlns:a16="http://schemas.microsoft.com/office/drawing/2014/main" id="{4798E62B-6A69-6169-C80A-139E667048FA}"/>
              </a:ext>
            </a:extLst>
          </xdr:cNvPr>
          <xdr:cNvCxnSpPr/>
        </xdr:nvCxnSpPr>
        <xdr:spPr>
          <a:xfrm flipV="1">
            <a:off x="11533373" y="6602101"/>
            <a:ext cx="173553" cy="8901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3" name="直線コネクタ 72">
            <a:extLst>
              <a:ext uri="{FF2B5EF4-FFF2-40B4-BE49-F238E27FC236}">
                <a16:creationId xmlns:a16="http://schemas.microsoft.com/office/drawing/2014/main" id="{DCCE51C7-904E-343C-3B8E-684FE22968DA}"/>
              </a:ext>
            </a:extLst>
          </xdr:cNvPr>
          <xdr:cNvCxnSpPr/>
        </xdr:nvCxnSpPr>
        <xdr:spPr>
          <a:xfrm flipV="1">
            <a:off x="11596304" y="6708869"/>
            <a:ext cx="168364" cy="915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4" name="直線コネクタ 73">
            <a:extLst>
              <a:ext uri="{FF2B5EF4-FFF2-40B4-BE49-F238E27FC236}">
                <a16:creationId xmlns:a16="http://schemas.microsoft.com/office/drawing/2014/main" id="{90FC86BB-8B3C-CBAD-48ED-2E1F1C1D8D8A}"/>
              </a:ext>
            </a:extLst>
          </xdr:cNvPr>
          <xdr:cNvCxnSpPr/>
        </xdr:nvCxnSpPr>
        <xdr:spPr>
          <a:xfrm flipV="1">
            <a:off x="11764406" y="6916174"/>
            <a:ext cx="277441" cy="6780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5" name="直線コネクタ 74">
            <a:extLst>
              <a:ext uri="{FF2B5EF4-FFF2-40B4-BE49-F238E27FC236}">
                <a16:creationId xmlns:a16="http://schemas.microsoft.com/office/drawing/2014/main" id="{173D139B-6CBA-272F-FF76-1BF23361F802}"/>
              </a:ext>
            </a:extLst>
          </xdr:cNvPr>
          <xdr:cNvCxnSpPr/>
        </xdr:nvCxnSpPr>
        <xdr:spPr>
          <a:xfrm>
            <a:off x="11481675" y="7028164"/>
            <a:ext cx="76069" cy="288773"/>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6" name="直線コネクタ 75">
            <a:extLst>
              <a:ext uri="{FF2B5EF4-FFF2-40B4-BE49-F238E27FC236}">
                <a16:creationId xmlns:a16="http://schemas.microsoft.com/office/drawing/2014/main" id="{B2E5A423-AB17-3A90-1B71-12E014A9B695}"/>
              </a:ext>
            </a:extLst>
          </xdr:cNvPr>
          <xdr:cNvCxnSpPr/>
        </xdr:nvCxnSpPr>
        <xdr:spPr>
          <a:xfrm>
            <a:off x="11322756" y="7067578"/>
            <a:ext cx="76069" cy="29448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7" name="直線コネクタ 76">
            <a:extLst>
              <a:ext uri="{FF2B5EF4-FFF2-40B4-BE49-F238E27FC236}">
                <a16:creationId xmlns:a16="http://schemas.microsoft.com/office/drawing/2014/main" id="{7A74E92D-D56D-69C9-F784-9751B62441D3}"/>
              </a:ext>
            </a:extLst>
          </xdr:cNvPr>
          <xdr:cNvCxnSpPr/>
        </xdr:nvCxnSpPr>
        <xdr:spPr>
          <a:xfrm>
            <a:off x="11173010" y="7135466"/>
            <a:ext cx="79879" cy="296349"/>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8" name="直線コネクタ 77">
            <a:extLst>
              <a:ext uri="{FF2B5EF4-FFF2-40B4-BE49-F238E27FC236}">
                <a16:creationId xmlns:a16="http://schemas.microsoft.com/office/drawing/2014/main" id="{6288191E-9EA2-C4AB-C55A-8219B55038FC}"/>
              </a:ext>
            </a:extLst>
          </xdr:cNvPr>
          <xdr:cNvCxnSpPr/>
        </xdr:nvCxnSpPr>
        <xdr:spPr>
          <a:xfrm>
            <a:off x="11041030" y="7159501"/>
            <a:ext cx="67069" cy="28686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9" name="直線コネクタ 78">
            <a:extLst>
              <a:ext uri="{FF2B5EF4-FFF2-40B4-BE49-F238E27FC236}">
                <a16:creationId xmlns:a16="http://schemas.microsoft.com/office/drawing/2014/main" id="{FDB23A83-2746-D4AF-6BEB-10A7F9D986AC}"/>
              </a:ext>
            </a:extLst>
          </xdr:cNvPr>
          <xdr:cNvCxnSpPr/>
        </xdr:nvCxnSpPr>
        <xdr:spPr>
          <a:xfrm>
            <a:off x="10942495" y="7185777"/>
            <a:ext cx="58924" cy="28686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80" name="直線コネクタ 79">
            <a:extLst>
              <a:ext uri="{FF2B5EF4-FFF2-40B4-BE49-F238E27FC236}">
                <a16:creationId xmlns:a16="http://schemas.microsoft.com/office/drawing/2014/main" id="{4806196A-D563-4EF5-D249-36DF489E0C12}"/>
              </a:ext>
            </a:extLst>
          </xdr:cNvPr>
          <xdr:cNvCxnSpPr/>
        </xdr:nvCxnSpPr>
        <xdr:spPr>
          <a:xfrm>
            <a:off x="10812429" y="7202988"/>
            <a:ext cx="57019" cy="30274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81" name="直線コネクタ 80">
            <a:extLst>
              <a:ext uri="{FF2B5EF4-FFF2-40B4-BE49-F238E27FC236}">
                <a16:creationId xmlns:a16="http://schemas.microsoft.com/office/drawing/2014/main" id="{9BBAA189-74F8-4D0E-7A64-C13F90D093E0}"/>
              </a:ext>
            </a:extLst>
          </xdr:cNvPr>
          <xdr:cNvCxnSpPr/>
        </xdr:nvCxnSpPr>
        <xdr:spPr>
          <a:xfrm>
            <a:off x="10546649" y="7219475"/>
            <a:ext cx="49399" cy="29512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82" name="直線コネクタ 81">
            <a:extLst>
              <a:ext uri="{FF2B5EF4-FFF2-40B4-BE49-F238E27FC236}">
                <a16:creationId xmlns:a16="http://schemas.microsoft.com/office/drawing/2014/main" id="{6AB349A9-6434-AF49-504F-938DC035C438}"/>
              </a:ext>
            </a:extLst>
          </xdr:cNvPr>
          <xdr:cNvCxnSpPr/>
        </xdr:nvCxnSpPr>
        <xdr:spPr>
          <a:xfrm>
            <a:off x="10404365" y="7271808"/>
            <a:ext cx="59450" cy="29067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sp macro="" textlink="">
        <xdr:nvSpPr>
          <xdr:cNvPr id="83" name="テキスト ボックス 82">
            <a:extLst>
              <a:ext uri="{FF2B5EF4-FFF2-40B4-BE49-F238E27FC236}">
                <a16:creationId xmlns:a16="http://schemas.microsoft.com/office/drawing/2014/main" id="{D72FC63C-40F3-F252-3B65-3F48495EFE9D}"/>
              </a:ext>
            </a:extLst>
          </xdr:cNvPr>
          <xdr:cNvSpPr txBox="1"/>
        </xdr:nvSpPr>
        <xdr:spPr>
          <a:xfrm>
            <a:off x="8135577" y="4422606"/>
            <a:ext cx="166333"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4</a:t>
            </a:r>
            <a:endParaRPr kumimoji="1" lang="ja-JP" altLang="en-US" sz="900" b="1" i="0" u="sng">
              <a:solidFill>
                <a:schemeClr val="bg1"/>
              </a:solidFill>
            </a:endParaRPr>
          </a:p>
        </xdr:txBody>
      </xdr:sp>
      <xdr:sp macro="" textlink="">
        <xdr:nvSpPr>
          <xdr:cNvPr id="84" name="テキスト ボックス 83">
            <a:extLst>
              <a:ext uri="{FF2B5EF4-FFF2-40B4-BE49-F238E27FC236}">
                <a16:creationId xmlns:a16="http://schemas.microsoft.com/office/drawing/2014/main" id="{1FEF919D-7E31-53C4-5673-BB6F93A338F3}"/>
              </a:ext>
            </a:extLst>
          </xdr:cNvPr>
          <xdr:cNvSpPr txBox="1"/>
        </xdr:nvSpPr>
        <xdr:spPr>
          <a:xfrm>
            <a:off x="8014576" y="4583852"/>
            <a:ext cx="15109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a:t>
            </a:r>
            <a:endParaRPr kumimoji="1" lang="ja-JP" altLang="en-US" sz="900" b="1" i="0" u="sng">
              <a:solidFill>
                <a:schemeClr val="bg1"/>
              </a:solidFill>
            </a:endParaRPr>
          </a:p>
        </xdr:txBody>
      </xdr:sp>
      <xdr:sp macro="" textlink="">
        <xdr:nvSpPr>
          <xdr:cNvPr id="85" name="テキスト ボックス 84">
            <a:extLst>
              <a:ext uri="{FF2B5EF4-FFF2-40B4-BE49-F238E27FC236}">
                <a16:creationId xmlns:a16="http://schemas.microsoft.com/office/drawing/2014/main" id="{4FED190E-A12F-A2AA-8FF3-3D8028A86EDB}"/>
              </a:ext>
            </a:extLst>
          </xdr:cNvPr>
          <xdr:cNvSpPr txBox="1"/>
        </xdr:nvSpPr>
        <xdr:spPr>
          <a:xfrm>
            <a:off x="7824076" y="4753331"/>
            <a:ext cx="154903" cy="11451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a:t>
            </a:r>
            <a:endParaRPr kumimoji="1" lang="ja-JP" altLang="en-US" sz="900" b="1" i="0" u="sng">
              <a:solidFill>
                <a:schemeClr val="bg1"/>
              </a:solidFill>
            </a:endParaRPr>
          </a:p>
        </xdr:txBody>
      </xdr:sp>
      <xdr:sp macro="" textlink="">
        <xdr:nvSpPr>
          <xdr:cNvPr id="86" name="テキスト ボックス 85">
            <a:extLst>
              <a:ext uri="{FF2B5EF4-FFF2-40B4-BE49-F238E27FC236}">
                <a16:creationId xmlns:a16="http://schemas.microsoft.com/office/drawing/2014/main" id="{6212A548-01D9-DDE6-EB97-A79AC323EC1C}"/>
              </a:ext>
            </a:extLst>
          </xdr:cNvPr>
          <xdr:cNvSpPr txBox="1"/>
        </xdr:nvSpPr>
        <xdr:spPr>
          <a:xfrm>
            <a:off x="7694076" y="4903322"/>
            <a:ext cx="151619"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a:t>
            </a:r>
            <a:endParaRPr kumimoji="1" lang="ja-JP" altLang="en-US" sz="900" b="1" i="0" u="sng">
              <a:solidFill>
                <a:schemeClr val="bg1"/>
              </a:solidFill>
            </a:endParaRPr>
          </a:p>
        </xdr:txBody>
      </xdr:sp>
      <xdr:sp macro="" textlink="">
        <xdr:nvSpPr>
          <xdr:cNvPr id="87" name="テキスト ボックス 86">
            <a:extLst>
              <a:ext uri="{FF2B5EF4-FFF2-40B4-BE49-F238E27FC236}">
                <a16:creationId xmlns:a16="http://schemas.microsoft.com/office/drawing/2014/main" id="{B9BB6FBD-B48E-8D46-EFE3-5CCF107F8EF1}"/>
              </a:ext>
            </a:extLst>
          </xdr:cNvPr>
          <xdr:cNvSpPr txBox="1"/>
        </xdr:nvSpPr>
        <xdr:spPr>
          <a:xfrm>
            <a:off x="7547654" y="5077706"/>
            <a:ext cx="168238" cy="10685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a:t>
            </a:r>
            <a:endParaRPr kumimoji="1" lang="ja-JP" altLang="en-US" sz="900" b="1" i="0" u="sng">
              <a:solidFill>
                <a:schemeClr val="bg1"/>
              </a:solidFill>
            </a:endParaRPr>
          </a:p>
        </xdr:txBody>
      </xdr:sp>
      <xdr:sp macro="" textlink="">
        <xdr:nvSpPr>
          <xdr:cNvPr id="88" name="テキスト ボックス 87">
            <a:extLst>
              <a:ext uri="{FF2B5EF4-FFF2-40B4-BE49-F238E27FC236}">
                <a16:creationId xmlns:a16="http://schemas.microsoft.com/office/drawing/2014/main" id="{0939C538-B3E3-2702-F7CC-92B924D5FCE7}"/>
              </a:ext>
            </a:extLst>
          </xdr:cNvPr>
          <xdr:cNvSpPr txBox="1"/>
        </xdr:nvSpPr>
        <xdr:spPr>
          <a:xfrm>
            <a:off x="7347826" y="5152680"/>
            <a:ext cx="154903" cy="11324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9</a:t>
            </a:r>
            <a:endParaRPr kumimoji="1" lang="ja-JP" altLang="en-US" sz="900" b="1" i="0" u="sng">
              <a:solidFill>
                <a:schemeClr val="bg1"/>
              </a:solidFill>
            </a:endParaRPr>
          </a:p>
        </xdr:txBody>
      </xdr:sp>
      <xdr:sp macro="" textlink="">
        <xdr:nvSpPr>
          <xdr:cNvPr id="89" name="テキスト ボックス 88">
            <a:extLst>
              <a:ext uri="{FF2B5EF4-FFF2-40B4-BE49-F238E27FC236}">
                <a16:creationId xmlns:a16="http://schemas.microsoft.com/office/drawing/2014/main" id="{0FA5C211-677C-6856-127A-7125D73674E8}"/>
              </a:ext>
            </a:extLst>
          </xdr:cNvPr>
          <xdr:cNvSpPr txBox="1"/>
        </xdr:nvSpPr>
        <xdr:spPr>
          <a:xfrm>
            <a:off x="7175128" y="5259470"/>
            <a:ext cx="152998" cy="9732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a:t>
            </a:r>
            <a:endParaRPr kumimoji="1" lang="ja-JP" altLang="en-US" sz="900" b="1" i="0" u="sng">
              <a:solidFill>
                <a:schemeClr val="bg1"/>
              </a:solidFill>
            </a:endParaRPr>
          </a:p>
        </xdr:txBody>
      </xdr:sp>
      <xdr:sp macro="" textlink="">
        <xdr:nvSpPr>
          <xdr:cNvPr id="90" name="テキスト ボックス 89">
            <a:extLst>
              <a:ext uri="{FF2B5EF4-FFF2-40B4-BE49-F238E27FC236}">
                <a16:creationId xmlns:a16="http://schemas.microsoft.com/office/drawing/2014/main" id="{83ECE037-B435-C7CA-815A-265D2B61CC5C}"/>
              </a:ext>
            </a:extLst>
          </xdr:cNvPr>
          <xdr:cNvSpPr txBox="1"/>
        </xdr:nvSpPr>
        <xdr:spPr>
          <a:xfrm>
            <a:off x="7056886" y="5365383"/>
            <a:ext cx="164428"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a:t>
            </a:r>
            <a:endParaRPr kumimoji="1" lang="ja-JP" altLang="en-US" sz="900" b="1" i="0" u="sng">
              <a:solidFill>
                <a:schemeClr val="bg1"/>
              </a:solidFill>
            </a:endParaRPr>
          </a:p>
        </xdr:txBody>
      </xdr:sp>
      <xdr:sp macro="" textlink="">
        <xdr:nvSpPr>
          <xdr:cNvPr id="91" name="テキスト ボックス 90">
            <a:extLst>
              <a:ext uri="{FF2B5EF4-FFF2-40B4-BE49-F238E27FC236}">
                <a16:creationId xmlns:a16="http://schemas.microsoft.com/office/drawing/2014/main" id="{2B8B8C40-DD2F-0CA0-344C-D2561B7FDE8A}"/>
              </a:ext>
            </a:extLst>
          </xdr:cNvPr>
          <xdr:cNvSpPr txBox="1"/>
        </xdr:nvSpPr>
        <xdr:spPr>
          <a:xfrm>
            <a:off x="6905275" y="5499302"/>
            <a:ext cx="16495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12</a:t>
            </a:r>
            <a:endParaRPr kumimoji="1" lang="ja-JP" altLang="en-US" sz="900" b="1" i="0" u="sng">
              <a:solidFill>
                <a:schemeClr val="bg1"/>
              </a:solidFill>
            </a:endParaRPr>
          </a:p>
        </xdr:txBody>
      </xdr:sp>
      <xdr:sp macro="" textlink="">
        <xdr:nvSpPr>
          <xdr:cNvPr id="92" name="テキスト ボックス 91">
            <a:extLst>
              <a:ext uri="{FF2B5EF4-FFF2-40B4-BE49-F238E27FC236}">
                <a16:creationId xmlns:a16="http://schemas.microsoft.com/office/drawing/2014/main" id="{78B58CC8-E9AB-F4E9-04D9-F29B7E36FB49}"/>
              </a:ext>
            </a:extLst>
          </xdr:cNvPr>
          <xdr:cNvSpPr txBox="1"/>
        </xdr:nvSpPr>
        <xdr:spPr>
          <a:xfrm>
            <a:off x="6775801" y="5623017"/>
            <a:ext cx="166333"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13</a:t>
            </a:r>
            <a:endParaRPr kumimoji="1" lang="ja-JP" altLang="en-US" sz="900" b="1" i="0" u="sng">
              <a:solidFill>
                <a:schemeClr val="bg1"/>
              </a:solidFill>
            </a:endParaRPr>
          </a:p>
        </xdr:txBody>
      </xdr:sp>
      <xdr:sp macro="" textlink="">
        <xdr:nvSpPr>
          <xdr:cNvPr id="93" name="テキスト ボックス 92">
            <a:extLst>
              <a:ext uri="{FF2B5EF4-FFF2-40B4-BE49-F238E27FC236}">
                <a16:creationId xmlns:a16="http://schemas.microsoft.com/office/drawing/2014/main" id="{B086206C-40DA-D5D6-6BE3-081231F1EDC7}"/>
              </a:ext>
            </a:extLst>
          </xdr:cNvPr>
          <xdr:cNvSpPr txBox="1"/>
        </xdr:nvSpPr>
        <xdr:spPr>
          <a:xfrm>
            <a:off x="6666032" y="5727048"/>
            <a:ext cx="16252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14</a:t>
            </a:r>
            <a:endParaRPr kumimoji="1" lang="ja-JP" altLang="en-US" sz="900" b="1" i="0" u="sng">
              <a:solidFill>
                <a:schemeClr val="bg1"/>
              </a:solidFill>
            </a:endParaRPr>
          </a:p>
        </xdr:txBody>
      </xdr:sp>
      <xdr:sp macro="" textlink="">
        <xdr:nvSpPr>
          <xdr:cNvPr id="94" name="テキスト ボックス 93">
            <a:extLst>
              <a:ext uri="{FF2B5EF4-FFF2-40B4-BE49-F238E27FC236}">
                <a16:creationId xmlns:a16="http://schemas.microsoft.com/office/drawing/2014/main" id="{72CF499E-EBF1-F66A-30BC-34A4521527D9}"/>
              </a:ext>
            </a:extLst>
          </xdr:cNvPr>
          <xdr:cNvSpPr txBox="1"/>
        </xdr:nvSpPr>
        <xdr:spPr>
          <a:xfrm>
            <a:off x="6539317" y="5822582"/>
            <a:ext cx="162523"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15</a:t>
            </a:r>
            <a:endParaRPr kumimoji="1" lang="ja-JP" altLang="en-US" sz="900" b="1" i="0" u="sng">
              <a:solidFill>
                <a:schemeClr val="bg1"/>
              </a:solidFill>
            </a:endParaRPr>
          </a:p>
        </xdr:txBody>
      </xdr:sp>
      <xdr:sp macro="" textlink="">
        <xdr:nvSpPr>
          <xdr:cNvPr id="95" name="テキスト ボックス 94">
            <a:extLst>
              <a:ext uri="{FF2B5EF4-FFF2-40B4-BE49-F238E27FC236}">
                <a16:creationId xmlns:a16="http://schemas.microsoft.com/office/drawing/2014/main" id="{49A7E124-B85C-F0F6-6595-D64DA937C7B2}"/>
              </a:ext>
            </a:extLst>
          </xdr:cNvPr>
          <xdr:cNvSpPr txBox="1"/>
        </xdr:nvSpPr>
        <xdr:spPr>
          <a:xfrm>
            <a:off x="6410697" y="5952889"/>
            <a:ext cx="16633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16</a:t>
            </a:r>
            <a:endParaRPr kumimoji="1" lang="ja-JP" altLang="en-US" sz="900" b="1" i="0" u="sng">
              <a:solidFill>
                <a:schemeClr val="bg1"/>
              </a:solidFill>
            </a:endParaRPr>
          </a:p>
        </xdr:txBody>
      </xdr:sp>
      <xdr:sp macro="" textlink="">
        <xdr:nvSpPr>
          <xdr:cNvPr id="96" name="テキスト ボックス 95">
            <a:extLst>
              <a:ext uri="{FF2B5EF4-FFF2-40B4-BE49-F238E27FC236}">
                <a16:creationId xmlns:a16="http://schemas.microsoft.com/office/drawing/2014/main" id="{97E3E591-F1F6-CAE9-9B72-C4C490DFFF1C}"/>
              </a:ext>
            </a:extLst>
          </xdr:cNvPr>
          <xdr:cNvSpPr txBox="1"/>
        </xdr:nvSpPr>
        <xdr:spPr>
          <a:xfrm>
            <a:off x="6135324" y="6221756"/>
            <a:ext cx="152998" cy="10685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18</a:t>
            </a:r>
            <a:endParaRPr kumimoji="1" lang="ja-JP" altLang="en-US" sz="900" b="1" i="0" u="sng">
              <a:solidFill>
                <a:schemeClr val="bg1"/>
              </a:solidFill>
            </a:endParaRPr>
          </a:p>
        </xdr:txBody>
      </xdr:sp>
      <xdr:sp macro="" textlink="">
        <xdr:nvSpPr>
          <xdr:cNvPr id="97" name="テキスト ボックス 96">
            <a:extLst>
              <a:ext uri="{FF2B5EF4-FFF2-40B4-BE49-F238E27FC236}">
                <a16:creationId xmlns:a16="http://schemas.microsoft.com/office/drawing/2014/main" id="{37A725C7-5908-0646-37FD-E27882522C9B}"/>
              </a:ext>
            </a:extLst>
          </xdr:cNvPr>
          <xdr:cNvSpPr txBox="1"/>
        </xdr:nvSpPr>
        <xdr:spPr>
          <a:xfrm>
            <a:off x="5961772" y="6399710"/>
            <a:ext cx="152998" cy="10494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19</a:t>
            </a:r>
            <a:endParaRPr kumimoji="1" lang="ja-JP" altLang="en-US" sz="900" b="1" i="0" u="sng">
              <a:solidFill>
                <a:schemeClr val="bg1"/>
              </a:solidFill>
            </a:endParaRPr>
          </a:p>
        </xdr:txBody>
      </xdr:sp>
      <xdr:sp macro="" textlink="">
        <xdr:nvSpPr>
          <xdr:cNvPr id="98" name="テキスト ボックス 97">
            <a:extLst>
              <a:ext uri="{FF2B5EF4-FFF2-40B4-BE49-F238E27FC236}">
                <a16:creationId xmlns:a16="http://schemas.microsoft.com/office/drawing/2014/main" id="{F3744B6F-E71E-04B6-63AA-5222BEE5F039}"/>
              </a:ext>
            </a:extLst>
          </xdr:cNvPr>
          <xdr:cNvSpPr txBox="1"/>
        </xdr:nvSpPr>
        <xdr:spPr>
          <a:xfrm>
            <a:off x="5770221" y="6758595"/>
            <a:ext cx="166333"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21</a:t>
            </a:r>
            <a:endParaRPr kumimoji="1" lang="ja-JP" altLang="en-US" sz="900" b="1" i="0" u="sng">
              <a:solidFill>
                <a:schemeClr val="bg1"/>
              </a:solidFill>
            </a:endParaRPr>
          </a:p>
        </xdr:txBody>
      </xdr:sp>
      <xdr:sp macro="" textlink="">
        <xdr:nvSpPr>
          <xdr:cNvPr id="99" name="テキスト ボックス 98">
            <a:extLst>
              <a:ext uri="{FF2B5EF4-FFF2-40B4-BE49-F238E27FC236}">
                <a16:creationId xmlns:a16="http://schemas.microsoft.com/office/drawing/2014/main" id="{9C6F4FD3-E7A1-29BD-B45F-30C9C510E8D4}"/>
              </a:ext>
            </a:extLst>
          </xdr:cNvPr>
          <xdr:cNvSpPr txBox="1"/>
        </xdr:nvSpPr>
        <xdr:spPr>
          <a:xfrm>
            <a:off x="5655265" y="6867290"/>
            <a:ext cx="15352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22</a:t>
            </a:r>
            <a:endParaRPr kumimoji="1" lang="ja-JP" altLang="en-US" sz="900" b="1" i="0" u="sng">
              <a:solidFill>
                <a:schemeClr val="bg1"/>
              </a:solidFill>
            </a:endParaRPr>
          </a:p>
        </xdr:txBody>
      </xdr:sp>
      <xdr:sp macro="" textlink="">
        <xdr:nvSpPr>
          <xdr:cNvPr id="100" name="テキスト ボックス 99">
            <a:extLst>
              <a:ext uri="{FF2B5EF4-FFF2-40B4-BE49-F238E27FC236}">
                <a16:creationId xmlns:a16="http://schemas.microsoft.com/office/drawing/2014/main" id="{190A309C-3E2F-68D4-3C9E-5F8F34AF43D5}"/>
              </a:ext>
            </a:extLst>
          </xdr:cNvPr>
          <xdr:cNvSpPr txBox="1"/>
        </xdr:nvSpPr>
        <xdr:spPr>
          <a:xfrm>
            <a:off x="5447817" y="7115597"/>
            <a:ext cx="154903" cy="10685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23</a:t>
            </a:r>
            <a:endParaRPr kumimoji="1" lang="ja-JP" altLang="en-US" sz="900" b="1" i="0" u="sng">
              <a:solidFill>
                <a:schemeClr val="bg1"/>
              </a:solidFill>
            </a:endParaRPr>
          </a:p>
        </xdr:txBody>
      </xdr:sp>
      <xdr:sp macro="" textlink="">
        <xdr:nvSpPr>
          <xdr:cNvPr id="101" name="テキスト ボックス 100">
            <a:extLst>
              <a:ext uri="{FF2B5EF4-FFF2-40B4-BE49-F238E27FC236}">
                <a16:creationId xmlns:a16="http://schemas.microsoft.com/office/drawing/2014/main" id="{8DF18E4B-9661-32E5-BC1F-AAC57F90AD07}"/>
              </a:ext>
            </a:extLst>
          </xdr:cNvPr>
          <xdr:cNvSpPr txBox="1"/>
        </xdr:nvSpPr>
        <xdr:spPr>
          <a:xfrm>
            <a:off x="5139076" y="7509013"/>
            <a:ext cx="156808"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24</a:t>
            </a:r>
            <a:endParaRPr kumimoji="1" lang="ja-JP" altLang="en-US" sz="900" b="1" i="0" u="sng">
              <a:solidFill>
                <a:schemeClr val="bg1"/>
              </a:solidFill>
            </a:endParaRPr>
          </a:p>
        </xdr:txBody>
      </xdr:sp>
      <xdr:sp macro="" textlink="">
        <xdr:nvSpPr>
          <xdr:cNvPr id="102" name="テキスト ボックス 101">
            <a:extLst>
              <a:ext uri="{FF2B5EF4-FFF2-40B4-BE49-F238E27FC236}">
                <a16:creationId xmlns:a16="http://schemas.microsoft.com/office/drawing/2014/main" id="{B591743E-ED05-D1CF-4BBC-0CE35C351190}"/>
              </a:ext>
            </a:extLst>
          </xdr:cNvPr>
          <xdr:cNvSpPr txBox="1"/>
        </xdr:nvSpPr>
        <xdr:spPr>
          <a:xfrm>
            <a:off x="5433825" y="7590599"/>
            <a:ext cx="152998" cy="12082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32</a:t>
            </a:r>
            <a:endParaRPr kumimoji="1" lang="ja-JP" altLang="en-US" sz="900" b="1" i="0" u="sng">
              <a:solidFill>
                <a:schemeClr val="bg1"/>
              </a:solidFill>
            </a:endParaRPr>
          </a:p>
        </xdr:txBody>
      </xdr:sp>
      <xdr:sp macro="" textlink="">
        <xdr:nvSpPr>
          <xdr:cNvPr id="103" name="テキスト ボックス 102">
            <a:extLst>
              <a:ext uri="{FF2B5EF4-FFF2-40B4-BE49-F238E27FC236}">
                <a16:creationId xmlns:a16="http://schemas.microsoft.com/office/drawing/2014/main" id="{FC347B33-0F0D-654A-1BF4-B3CC962EF407}"/>
              </a:ext>
            </a:extLst>
          </xdr:cNvPr>
          <xdr:cNvSpPr txBox="1"/>
        </xdr:nvSpPr>
        <xdr:spPr>
          <a:xfrm>
            <a:off x="5677928" y="7542711"/>
            <a:ext cx="138283" cy="11828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33</a:t>
            </a:r>
            <a:endParaRPr kumimoji="1" lang="ja-JP" altLang="en-US" sz="900" b="1" i="0" u="sng">
              <a:solidFill>
                <a:schemeClr val="bg1"/>
              </a:solidFill>
            </a:endParaRPr>
          </a:p>
        </xdr:txBody>
      </xdr:sp>
      <xdr:sp macro="" textlink="">
        <xdr:nvSpPr>
          <xdr:cNvPr id="104" name="テキスト ボックス 103">
            <a:extLst>
              <a:ext uri="{FF2B5EF4-FFF2-40B4-BE49-F238E27FC236}">
                <a16:creationId xmlns:a16="http://schemas.microsoft.com/office/drawing/2014/main" id="{3DDA7E17-2A6F-25A8-F2B8-7FB2D700E054}"/>
              </a:ext>
            </a:extLst>
          </xdr:cNvPr>
          <xdr:cNvSpPr txBox="1"/>
        </xdr:nvSpPr>
        <xdr:spPr>
          <a:xfrm>
            <a:off x="5885901" y="7505202"/>
            <a:ext cx="145378" cy="10304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34</a:t>
            </a:r>
            <a:endParaRPr kumimoji="1" lang="ja-JP" altLang="en-US" sz="900" b="1" i="0" u="sng">
              <a:solidFill>
                <a:schemeClr val="bg1"/>
              </a:solidFill>
            </a:endParaRPr>
          </a:p>
        </xdr:txBody>
      </xdr:sp>
      <xdr:sp macro="" textlink="">
        <xdr:nvSpPr>
          <xdr:cNvPr id="105" name="テキスト ボックス 104">
            <a:extLst>
              <a:ext uri="{FF2B5EF4-FFF2-40B4-BE49-F238E27FC236}">
                <a16:creationId xmlns:a16="http://schemas.microsoft.com/office/drawing/2014/main" id="{1D7BD356-1A41-1B3F-BF39-5E2135EDE6B3}"/>
              </a:ext>
            </a:extLst>
          </xdr:cNvPr>
          <xdr:cNvSpPr txBox="1"/>
        </xdr:nvSpPr>
        <xdr:spPr>
          <a:xfrm>
            <a:off x="6267755" y="7435921"/>
            <a:ext cx="153524"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36</a:t>
            </a:r>
            <a:endParaRPr kumimoji="1" lang="ja-JP" altLang="en-US" sz="900" b="1" i="0" u="sng">
              <a:solidFill>
                <a:schemeClr val="bg1"/>
              </a:solidFill>
            </a:endParaRPr>
          </a:p>
        </xdr:txBody>
      </xdr:sp>
      <xdr:sp macro="" textlink="">
        <xdr:nvSpPr>
          <xdr:cNvPr id="106" name="テキスト ボックス 105">
            <a:extLst>
              <a:ext uri="{FF2B5EF4-FFF2-40B4-BE49-F238E27FC236}">
                <a16:creationId xmlns:a16="http://schemas.microsoft.com/office/drawing/2014/main" id="{4845A6BE-B446-7C55-3711-6C777D4084B4}"/>
              </a:ext>
            </a:extLst>
          </xdr:cNvPr>
          <xdr:cNvSpPr txBox="1"/>
        </xdr:nvSpPr>
        <xdr:spPr>
          <a:xfrm>
            <a:off x="6824738" y="7466007"/>
            <a:ext cx="152998"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38</a:t>
            </a:r>
            <a:endParaRPr kumimoji="1" lang="ja-JP" altLang="en-US" sz="900" b="1" i="0" u="sng">
              <a:solidFill>
                <a:schemeClr val="bg1"/>
              </a:solidFill>
            </a:endParaRPr>
          </a:p>
        </xdr:txBody>
      </xdr:sp>
      <xdr:sp macro="" textlink="">
        <xdr:nvSpPr>
          <xdr:cNvPr id="107" name="テキスト ボックス 106">
            <a:extLst>
              <a:ext uri="{FF2B5EF4-FFF2-40B4-BE49-F238E27FC236}">
                <a16:creationId xmlns:a16="http://schemas.microsoft.com/office/drawing/2014/main" id="{612DB969-5EB4-13ED-1727-78AD0A20C0E2}"/>
              </a:ext>
            </a:extLst>
          </xdr:cNvPr>
          <xdr:cNvSpPr txBox="1"/>
        </xdr:nvSpPr>
        <xdr:spPr>
          <a:xfrm>
            <a:off x="7057936" y="7435921"/>
            <a:ext cx="156808"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39</a:t>
            </a:r>
            <a:endParaRPr kumimoji="1" lang="ja-JP" altLang="en-US" sz="900" b="1" i="0" u="sng">
              <a:solidFill>
                <a:schemeClr val="bg1"/>
              </a:solidFill>
            </a:endParaRPr>
          </a:p>
        </xdr:txBody>
      </xdr:sp>
      <xdr:sp macro="" textlink="">
        <xdr:nvSpPr>
          <xdr:cNvPr id="108" name="テキスト ボックス 107">
            <a:extLst>
              <a:ext uri="{FF2B5EF4-FFF2-40B4-BE49-F238E27FC236}">
                <a16:creationId xmlns:a16="http://schemas.microsoft.com/office/drawing/2014/main" id="{5D876ADB-B425-A69C-8EBE-FFED8ADD79A9}"/>
              </a:ext>
            </a:extLst>
          </xdr:cNvPr>
          <xdr:cNvSpPr txBox="1"/>
        </xdr:nvSpPr>
        <xdr:spPr>
          <a:xfrm>
            <a:off x="7285090" y="7426593"/>
            <a:ext cx="152998"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40</a:t>
            </a:r>
            <a:endParaRPr kumimoji="1" lang="ja-JP" altLang="en-US" sz="900" b="1" i="0" u="sng">
              <a:solidFill>
                <a:schemeClr val="bg1"/>
              </a:solidFill>
            </a:endParaRPr>
          </a:p>
        </xdr:txBody>
      </xdr:sp>
      <xdr:sp macro="" textlink="">
        <xdr:nvSpPr>
          <xdr:cNvPr id="109" name="テキスト ボックス 108">
            <a:extLst>
              <a:ext uri="{FF2B5EF4-FFF2-40B4-BE49-F238E27FC236}">
                <a16:creationId xmlns:a16="http://schemas.microsoft.com/office/drawing/2014/main" id="{901AAA84-6AFC-0C89-EB2B-1E34ABB62F81}"/>
              </a:ext>
            </a:extLst>
          </xdr:cNvPr>
          <xdr:cNvSpPr txBox="1"/>
        </xdr:nvSpPr>
        <xdr:spPr>
          <a:xfrm>
            <a:off x="7842073" y="7353524"/>
            <a:ext cx="160618"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41</a:t>
            </a:r>
            <a:endParaRPr kumimoji="1" lang="ja-JP" altLang="en-US" sz="900" b="1" i="0" u="sng">
              <a:solidFill>
                <a:schemeClr val="bg1"/>
              </a:solidFill>
            </a:endParaRPr>
          </a:p>
        </xdr:txBody>
      </xdr:sp>
      <xdr:sp macro="" textlink="">
        <xdr:nvSpPr>
          <xdr:cNvPr id="110" name="テキスト ボックス 109">
            <a:extLst>
              <a:ext uri="{FF2B5EF4-FFF2-40B4-BE49-F238E27FC236}">
                <a16:creationId xmlns:a16="http://schemas.microsoft.com/office/drawing/2014/main" id="{7C4C3561-B452-ACCB-93F6-6CC05D3856A1}"/>
              </a:ext>
            </a:extLst>
          </xdr:cNvPr>
          <xdr:cNvSpPr txBox="1"/>
        </xdr:nvSpPr>
        <xdr:spPr>
          <a:xfrm>
            <a:off x="8609262" y="7348861"/>
            <a:ext cx="152998"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42</a:t>
            </a:r>
            <a:endParaRPr kumimoji="1" lang="ja-JP" altLang="en-US" sz="900" b="1" i="0" u="sng">
              <a:solidFill>
                <a:schemeClr val="bg1"/>
              </a:solidFill>
            </a:endParaRPr>
          </a:p>
        </xdr:txBody>
      </xdr:sp>
      <xdr:sp macro="" textlink="">
        <xdr:nvSpPr>
          <xdr:cNvPr id="111" name="テキスト ボックス 110">
            <a:extLst>
              <a:ext uri="{FF2B5EF4-FFF2-40B4-BE49-F238E27FC236}">
                <a16:creationId xmlns:a16="http://schemas.microsoft.com/office/drawing/2014/main" id="{32D06E88-040E-0AEC-1BC4-7181BFD88473}"/>
              </a:ext>
            </a:extLst>
          </xdr:cNvPr>
          <xdr:cNvSpPr txBox="1"/>
        </xdr:nvSpPr>
        <xdr:spPr>
          <a:xfrm>
            <a:off x="9123703" y="7364759"/>
            <a:ext cx="156808" cy="11701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43</a:t>
            </a:r>
            <a:endParaRPr kumimoji="1" lang="ja-JP" altLang="en-US" sz="900" b="1" i="0" u="sng">
              <a:solidFill>
                <a:schemeClr val="bg1"/>
              </a:solidFill>
            </a:endParaRPr>
          </a:p>
        </xdr:txBody>
      </xdr:sp>
      <xdr:sp macro="" textlink="">
        <xdr:nvSpPr>
          <xdr:cNvPr id="112" name="テキスト ボックス 111">
            <a:extLst>
              <a:ext uri="{FF2B5EF4-FFF2-40B4-BE49-F238E27FC236}">
                <a16:creationId xmlns:a16="http://schemas.microsoft.com/office/drawing/2014/main" id="{42F6EA9F-B9B5-DF5A-1686-E8E5DBC4E635}"/>
              </a:ext>
            </a:extLst>
          </xdr:cNvPr>
          <xdr:cNvSpPr txBox="1"/>
        </xdr:nvSpPr>
        <xdr:spPr>
          <a:xfrm>
            <a:off x="9644926" y="7325542"/>
            <a:ext cx="14971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44</a:t>
            </a:r>
            <a:endParaRPr kumimoji="1" lang="ja-JP" altLang="en-US" sz="900" b="1" i="0" u="sng">
              <a:solidFill>
                <a:schemeClr val="bg1"/>
              </a:solidFill>
            </a:endParaRPr>
          </a:p>
        </xdr:txBody>
      </xdr:sp>
      <xdr:sp macro="" textlink="">
        <xdr:nvSpPr>
          <xdr:cNvPr id="113" name="テキスト ボックス 112">
            <a:extLst>
              <a:ext uri="{FF2B5EF4-FFF2-40B4-BE49-F238E27FC236}">
                <a16:creationId xmlns:a16="http://schemas.microsoft.com/office/drawing/2014/main" id="{66E95B1E-B616-25B6-B6B5-0651C98B657C}"/>
              </a:ext>
            </a:extLst>
          </xdr:cNvPr>
          <xdr:cNvSpPr txBox="1"/>
        </xdr:nvSpPr>
        <xdr:spPr>
          <a:xfrm>
            <a:off x="9834900" y="7305835"/>
            <a:ext cx="152998"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45</a:t>
            </a:r>
            <a:endParaRPr kumimoji="1" lang="ja-JP" altLang="en-US" sz="900" b="1" i="0" u="sng">
              <a:solidFill>
                <a:schemeClr val="bg1"/>
              </a:solidFill>
            </a:endParaRPr>
          </a:p>
        </xdr:txBody>
      </xdr:sp>
      <xdr:sp macro="" textlink="">
        <xdr:nvSpPr>
          <xdr:cNvPr id="114" name="フローチャート: 処理 113">
            <a:extLst>
              <a:ext uri="{FF2B5EF4-FFF2-40B4-BE49-F238E27FC236}">
                <a16:creationId xmlns:a16="http://schemas.microsoft.com/office/drawing/2014/main" id="{8E3804FE-AA6C-6F49-2A6E-013B806AE2A9}"/>
              </a:ext>
            </a:extLst>
          </xdr:cNvPr>
          <xdr:cNvSpPr/>
        </xdr:nvSpPr>
        <xdr:spPr>
          <a:xfrm rot="15574002">
            <a:off x="9955400" y="7237664"/>
            <a:ext cx="471009" cy="335836"/>
          </a:xfrm>
          <a:prstGeom prst="flowChartProcess">
            <a:avLst/>
          </a:prstGeom>
          <a:noFill/>
          <a:ln w="28575">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15" name="直線矢印コネクタ 114">
            <a:extLst>
              <a:ext uri="{FF2B5EF4-FFF2-40B4-BE49-F238E27FC236}">
                <a16:creationId xmlns:a16="http://schemas.microsoft.com/office/drawing/2014/main" id="{B4987F2D-8223-1EEB-A52F-0F7D1694FE1B}"/>
              </a:ext>
            </a:extLst>
          </xdr:cNvPr>
          <xdr:cNvCxnSpPr>
            <a:stCxn id="177" idx="3"/>
          </xdr:cNvCxnSpPr>
        </xdr:nvCxnSpPr>
        <xdr:spPr>
          <a:xfrm>
            <a:off x="9396534" y="6147881"/>
            <a:ext cx="537797" cy="1118959"/>
          </a:xfrm>
          <a:prstGeom prst="straightConnector1">
            <a:avLst/>
          </a:prstGeom>
          <a:ln w="28575">
            <a:solidFill>
              <a:srgbClr val="00B050"/>
            </a:solidFill>
            <a:tailEnd type="triangle"/>
          </a:ln>
        </xdr:spPr>
        <xdr:style>
          <a:lnRef idx="1">
            <a:schemeClr val="accent4"/>
          </a:lnRef>
          <a:fillRef idx="0">
            <a:schemeClr val="accent4"/>
          </a:fillRef>
          <a:effectRef idx="0">
            <a:schemeClr val="accent4"/>
          </a:effectRef>
          <a:fontRef idx="minor">
            <a:schemeClr val="tx1"/>
          </a:fontRef>
        </xdr:style>
      </xdr:cxnSp>
      <xdr:sp macro="" textlink="">
        <xdr:nvSpPr>
          <xdr:cNvPr id="116" name="テキスト ボックス 115">
            <a:extLst>
              <a:ext uri="{FF2B5EF4-FFF2-40B4-BE49-F238E27FC236}">
                <a16:creationId xmlns:a16="http://schemas.microsoft.com/office/drawing/2014/main" id="{448B772C-685D-EECE-D54C-77D8BE5C329F}"/>
              </a:ext>
            </a:extLst>
          </xdr:cNvPr>
          <xdr:cNvSpPr txBox="1"/>
        </xdr:nvSpPr>
        <xdr:spPr>
          <a:xfrm>
            <a:off x="9931221" y="7038462"/>
            <a:ext cx="145378" cy="10983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50</a:t>
            </a:r>
            <a:endParaRPr kumimoji="1" lang="ja-JP" altLang="en-US" sz="900" b="1" i="0" u="sng">
              <a:solidFill>
                <a:schemeClr val="bg1"/>
              </a:solidFill>
            </a:endParaRPr>
          </a:p>
        </xdr:txBody>
      </xdr:sp>
      <xdr:sp macro="" textlink="">
        <xdr:nvSpPr>
          <xdr:cNvPr id="117" name="テキスト ボックス 116">
            <a:extLst>
              <a:ext uri="{FF2B5EF4-FFF2-40B4-BE49-F238E27FC236}">
                <a16:creationId xmlns:a16="http://schemas.microsoft.com/office/drawing/2014/main" id="{51289DE5-FA5A-E455-4175-8ECFE9B2900E}"/>
              </a:ext>
            </a:extLst>
          </xdr:cNvPr>
          <xdr:cNvSpPr txBox="1"/>
        </xdr:nvSpPr>
        <xdr:spPr>
          <a:xfrm>
            <a:off x="9913051" y="6899691"/>
            <a:ext cx="149188" cy="10494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51</a:t>
            </a:r>
            <a:endParaRPr kumimoji="1" lang="ja-JP" altLang="en-US" sz="900" b="1" i="0" u="sng">
              <a:solidFill>
                <a:schemeClr val="bg1"/>
              </a:solidFill>
            </a:endParaRPr>
          </a:p>
        </xdr:txBody>
      </xdr:sp>
      <xdr:sp macro="" textlink="">
        <xdr:nvSpPr>
          <xdr:cNvPr id="118" name="テキスト ボックス 117">
            <a:extLst>
              <a:ext uri="{FF2B5EF4-FFF2-40B4-BE49-F238E27FC236}">
                <a16:creationId xmlns:a16="http://schemas.microsoft.com/office/drawing/2014/main" id="{78064609-28DC-191D-B8F9-8A62BC0E129E}"/>
              </a:ext>
            </a:extLst>
          </xdr:cNvPr>
          <xdr:cNvSpPr txBox="1"/>
        </xdr:nvSpPr>
        <xdr:spPr>
          <a:xfrm>
            <a:off x="9891070" y="6713685"/>
            <a:ext cx="147283" cy="11808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52</a:t>
            </a:r>
            <a:endParaRPr kumimoji="1" lang="ja-JP" altLang="en-US" sz="900" b="1" i="0" u="sng">
              <a:solidFill>
                <a:schemeClr val="bg1"/>
              </a:solidFill>
            </a:endParaRPr>
          </a:p>
        </xdr:txBody>
      </xdr:sp>
      <xdr:sp macro="" textlink="">
        <xdr:nvSpPr>
          <xdr:cNvPr id="119" name="テキスト ボックス 118">
            <a:extLst>
              <a:ext uri="{FF2B5EF4-FFF2-40B4-BE49-F238E27FC236}">
                <a16:creationId xmlns:a16="http://schemas.microsoft.com/office/drawing/2014/main" id="{873AC224-FC0F-FA1C-17FC-2AD71106266F}"/>
              </a:ext>
            </a:extLst>
          </xdr:cNvPr>
          <xdr:cNvSpPr txBox="1"/>
        </xdr:nvSpPr>
        <xdr:spPr>
          <a:xfrm>
            <a:off x="9826186" y="6404901"/>
            <a:ext cx="152998"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54</a:t>
            </a:r>
            <a:endParaRPr kumimoji="1" lang="ja-JP" altLang="en-US" sz="900" b="1" i="0" u="sng">
              <a:solidFill>
                <a:schemeClr val="bg1"/>
              </a:solidFill>
            </a:endParaRPr>
          </a:p>
        </xdr:txBody>
      </xdr:sp>
      <xdr:sp macro="" textlink="">
        <xdr:nvSpPr>
          <xdr:cNvPr id="120" name="テキスト ボックス 119">
            <a:extLst>
              <a:ext uri="{FF2B5EF4-FFF2-40B4-BE49-F238E27FC236}">
                <a16:creationId xmlns:a16="http://schemas.microsoft.com/office/drawing/2014/main" id="{64DB0A66-1AAE-9E85-00EC-FE1E56DF1B1F}"/>
              </a:ext>
            </a:extLst>
          </xdr:cNvPr>
          <xdr:cNvSpPr txBox="1"/>
        </xdr:nvSpPr>
        <xdr:spPr>
          <a:xfrm>
            <a:off x="9402542" y="6568220"/>
            <a:ext cx="597272" cy="139234"/>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ja-JP" altLang="en-US" sz="900" b="1" i="0" u="sng">
                <a:solidFill>
                  <a:schemeClr val="bg1"/>
                </a:solidFill>
              </a:rPr>
              <a:t>バス停：</a:t>
            </a:r>
            <a:r>
              <a:rPr kumimoji="1" lang="en-US" altLang="ja-JP" sz="900" b="1" i="0" u="sng">
                <a:solidFill>
                  <a:schemeClr val="bg1"/>
                </a:solidFill>
              </a:rPr>
              <a:t>53</a:t>
            </a:r>
            <a:endParaRPr kumimoji="1" lang="ja-JP" altLang="en-US" sz="900" b="1" i="0" u="sng">
              <a:solidFill>
                <a:schemeClr val="bg1"/>
              </a:solidFill>
            </a:endParaRPr>
          </a:p>
        </xdr:txBody>
      </xdr:sp>
      <xdr:sp macro="" textlink="">
        <xdr:nvSpPr>
          <xdr:cNvPr id="121" name="テキスト ボックス 120">
            <a:extLst>
              <a:ext uri="{FF2B5EF4-FFF2-40B4-BE49-F238E27FC236}">
                <a16:creationId xmlns:a16="http://schemas.microsoft.com/office/drawing/2014/main" id="{09613B3B-563F-DF4A-D6D2-A6E27ED717DA}"/>
              </a:ext>
            </a:extLst>
          </xdr:cNvPr>
          <xdr:cNvSpPr txBox="1"/>
        </xdr:nvSpPr>
        <xdr:spPr>
          <a:xfrm rot="1412318">
            <a:off x="9375141" y="6110058"/>
            <a:ext cx="639653" cy="141434"/>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ja-JP" altLang="en-US" sz="900" b="1" i="0" u="sng">
                <a:solidFill>
                  <a:schemeClr val="bg1"/>
                </a:solidFill>
              </a:rPr>
              <a:t>バス停：</a:t>
            </a:r>
            <a:r>
              <a:rPr kumimoji="1" lang="en-US" altLang="ja-JP" sz="900" b="1" i="0" u="sng">
                <a:solidFill>
                  <a:schemeClr val="bg1"/>
                </a:solidFill>
              </a:rPr>
              <a:t>55</a:t>
            </a:r>
            <a:endParaRPr kumimoji="1" lang="ja-JP" altLang="en-US" sz="900" b="1" i="0" u="sng">
              <a:solidFill>
                <a:schemeClr val="bg1"/>
              </a:solidFill>
            </a:endParaRPr>
          </a:p>
        </xdr:txBody>
      </xdr:sp>
      <xdr:sp macro="" textlink="">
        <xdr:nvSpPr>
          <xdr:cNvPr id="122" name="テキスト ボックス 121">
            <a:extLst>
              <a:ext uri="{FF2B5EF4-FFF2-40B4-BE49-F238E27FC236}">
                <a16:creationId xmlns:a16="http://schemas.microsoft.com/office/drawing/2014/main" id="{C88163DE-77B1-AF28-884D-9BBF4A5FABA8}"/>
              </a:ext>
            </a:extLst>
          </xdr:cNvPr>
          <xdr:cNvSpPr txBox="1"/>
        </xdr:nvSpPr>
        <xdr:spPr>
          <a:xfrm>
            <a:off x="9986207" y="6025463"/>
            <a:ext cx="143473" cy="11808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56</a:t>
            </a:r>
            <a:endParaRPr kumimoji="1" lang="ja-JP" altLang="en-US" sz="900" b="1" i="0" u="sng">
              <a:solidFill>
                <a:schemeClr val="bg1"/>
              </a:solidFill>
            </a:endParaRPr>
          </a:p>
        </xdr:txBody>
      </xdr:sp>
      <xdr:sp macro="" textlink="">
        <xdr:nvSpPr>
          <xdr:cNvPr id="123" name="テキスト ボックス 122">
            <a:extLst>
              <a:ext uri="{FF2B5EF4-FFF2-40B4-BE49-F238E27FC236}">
                <a16:creationId xmlns:a16="http://schemas.microsoft.com/office/drawing/2014/main" id="{DD2DF60A-D08F-018A-8910-784A0C3E060B}"/>
              </a:ext>
            </a:extLst>
          </xdr:cNvPr>
          <xdr:cNvSpPr txBox="1"/>
        </xdr:nvSpPr>
        <xdr:spPr>
          <a:xfrm>
            <a:off x="10207920" y="6056675"/>
            <a:ext cx="143473" cy="11808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57</a:t>
            </a:r>
            <a:endParaRPr kumimoji="1" lang="ja-JP" altLang="en-US" sz="900" b="1" i="0" u="sng">
              <a:solidFill>
                <a:schemeClr val="bg1"/>
              </a:solidFill>
            </a:endParaRPr>
          </a:p>
        </xdr:txBody>
      </xdr:sp>
      <xdr:sp macro="" textlink="">
        <xdr:nvSpPr>
          <xdr:cNvPr id="124" name="テキスト ボックス 123">
            <a:extLst>
              <a:ext uri="{FF2B5EF4-FFF2-40B4-BE49-F238E27FC236}">
                <a16:creationId xmlns:a16="http://schemas.microsoft.com/office/drawing/2014/main" id="{81B37BE0-A922-C10B-784F-4102722025AB}"/>
              </a:ext>
            </a:extLst>
          </xdr:cNvPr>
          <xdr:cNvSpPr txBox="1"/>
        </xdr:nvSpPr>
        <xdr:spPr>
          <a:xfrm>
            <a:off x="10366766" y="6052721"/>
            <a:ext cx="137758" cy="11808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58</a:t>
            </a:r>
            <a:endParaRPr kumimoji="1" lang="ja-JP" altLang="en-US" sz="900" b="1" i="0" u="sng">
              <a:solidFill>
                <a:schemeClr val="bg1"/>
              </a:solidFill>
            </a:endParaRPr>
          </a:p>
        </xdr:txBody>
      </xdr:sp>
      <xdr:sp macro="" textlink="">
        <xdr:nvSpPr>
          <xdr:cNvPr id="125" name="テキスト ボックス 124">
            <a:extLst>
              <a:ext uri="{FF2B5EF4-FFF2-40B4-BE49-F238E27FC236}">
                <a16:creationId xmlns:a16="http://schemas.microsoft.com/office/drawing/2014/main" id="{BD0038AF-CBFC-8BC4-6182-3E13BFBFD39E}"/>
              </a:ext>
            </a:extLst>
          </xdr:cNvPr>
          <xdr:cNvSpPr txBox="1"/>
        </xdr:nvSpPr>
        <xdr:spPr>
          <a:xfrm>
            <a:off x="10619984" y="6041583"/>
            <a:ext cx="128233" cy="11618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59</a:t>
            </a:r>
            <a:endParaRPr kumimoji="1" lang="ja-JP" altLang="en-US" sz="900" b="1" i="0" u="sng">
              <a:solidFill>
                <a:schemeClr val="bg1"/>
              </a:solidFill>
            </a:endParaRPr>
          </a:p>
        </xdr:txBody>
      </xdr:sp>
      <xdr:sp macro="" textlink="">
        <xdr:nvSpPr>
          <xdr:cNvPr id="126" name="テキスト ボックス 125">
            <a:extLst>
              <a:ext uri="{FF2B5EF4-FFF2-40B4-BE49-F238E27FC236}">
                <a16:creationId xmlns:a16="http://schemas.microsoft.com/office/drawing/2014/main" id="{E87E8897-9696-8F11-7E30-9B2A481A7E42}"/>
              </a:ext>
            </a:extLst>
          </xdr:cNvPr>
          <xdr:cNvSpPr txBox="1"/>
        </xdr:nvSpPr>
        <xdr:spPr>
          <a:xfrm>
            <a:off x="10859868" y="5991368"/>
            <a:ext cx="124423" cy="11701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60</a:t>
            </a:r>
            <a:endParaRPr kumimoji="1" lang="ja-JP" altLang="en-US" sz="900" b="1" i="0" u="sng">
              <a:solidFill>
                <a:schemeClr val="bg1"/>
              </a:solidFill>
            </a:endParaRPr>
          </a:p>
        </xdr:txBody>
      </xdr:sp>
      <xdr:sp macro="" textlink="">
        <xdr:nvSpPr>
          <xdr:cNvPr id="127" name="テキスト ボックス 126">
            <a:extLst>
              <a:ext uri="{FF2B5EF4-FFF2-40B4-BE49-F238E27FC236}">
                <a16:creationId xmlns:a16="http://schemas.microsoft.com/office/drawing/2014/main" id="{6FAA8F4D-A360-A5D0-736E-8D86FFBC07AB}"/>
              </a:ext>
            </a:extLst>
          </xdr:cNvPr>
          <xdr:cNvSpPr txBox="1"/>
        </xdr:nvSpPr>
        <xdr:spPr>
          <a:xfrm>
            <a:off x="11022671" y="6281614"/>
            <a:ext cx="122518" cy="11237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61</a:t>
            </a:r>
            <a:endParaRPr kumimoji="1" lang="ja-JP" altLang="en-US" sz="900" b="1" i="0" u="sng">
              <a:solidFill>
                <a:schemeClr val="bg1"/>
              </a:solidFill>
            </a:endParaRPr>
          </a:p>
        </xdr:txBody>
      </xdr:sp>
      <xdr:cxnSp macro="">
        <xdr:nvCxnSpPr>
          <xdr:cNvPr id="128" name="直線コネクタ 127">
            <a:extLst>
              <a:ext uri="{FF2B5EF4-FFF2-40B4-BE49-F238E27FC236}">
                <a16:creationId xmlns:a16="http://schemas.microsoft.com/office/drawing/2014/main" id="{5C14A486-ECE0-2A1E-632A-265DDE0579E3}"/>
              </a:ext>
            </a:extLst>
          </xdr:cNvPr>
          <xdr:cNvCxnSpPr/>
        </xdr:nvCxnSpPr>
        <xdr:spPr>
          <a:xfrm>
            <a:off x="11077373" y="6045079"/>
            <a:ext cx="23188" cy="257373"/>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sp macro="" textlink="">
        <xdr:nvSpPr>
          <xdr:cNvPr id="129" name="テキスト ボックス 128">
            <a:extLst>
              <a:ext uri="{FF2B5EF4-FFF2-40B4-BE49-F238E27FC236}">
                <a16:creationId xmlns:a16="http://schemas.microsoft.com/office/drawing/2014/main" id="{4396784C-86ED-1836-D04B-9CE6F7AAB2E7}"/>
              </a:ext>
            </a:extLst>
          </xdr:cNvPr>
          <xdr:cNvSpPr txBox="1"/>
        </xdr:nvSpPr>
        <xdr:spPr>
          <a:xfrm>
            <a:off x="11117921" y="5933341"/>
            <a:ext cx="126328" cy="9542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62</a:t>
            </a:r>
            <a:endParaRPr kumimoji="1" lang="ja-JP" altLang="en-US" sz="900" b="1" i="0" u="sng">
              <a:solidFill>
                <a:schemeClr val="bg1"/>
              </a:solidFill>
            </a:endParaRPr>
          </a:p>
        </xdr:txBody>
      </xdr:sp>
      <xdr:sp macro="" textlink="">
        <xdr:nvSpPr>
          <xdr:cNvPr id="130" name="テキスト ボックス 129">
            <a:extLst>
              <a:ext uri="{FF2B5EF4-FFF2-40B4-BE49-F238E27FC236}">
                <a16:creationId xmlns:a16="http://schemas.microsoft.com/office/drawing/2014/main" id="{D707ABEB-92E1-BF1C-C037-C5B5BD9F8F25}"/>
              </a:ext>
            </a:extLst>
          </xdr:cNvPr>
          <xdr:cNvSpPr txBox="1"/>
        </xdr:nvSpPr>
        <xdr:spPr>
          <a:xfrm>
            <a:off x="11253617" y="6014180"/>
            <a:ext cx="120613" cy="1047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63</a:t>
            </a:r>
            <a:endParaRPr kumimoji="1" lang="ja-JP" altLang="en-US" sz="900" b="1" i="0" u="sng">
              <a:solidFill>
                <a:schemeClr val="bg1"/>
              </a:solidFill>
            </a:endParaRPr>
          </a:p>
        </xdr:txBody>
      </xdr:sp>
      <xdr:sp macro="" textlink="">
        <xdr:nvSpPr>
          <xdr:cNvPr id="131" name="テキスト ボックス 130">
            <a:extLst>
              <a:ext uri="{FF2B5EF4-FFF2-40B4-BE49-F238E27FC236}">
                <a16:creationId xmlns:a16="http://schemas.microsoft.com/office/drawing/2014/main" id="{B070B184-81A6-8CD8-D5CA-EDCF8069027D}"/>
              </a:ext>
            </a:extLst>
          </xdr:cNvPr>
          <xdr:cNvSpPr txBox="1"/>
        </xdr:nvSpPr>
        <xdr:spPr>
          <a:xfrm>
            <a:off x="11431366" y="6187439"/>
            <a:ext cx="12061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64</a:t>
            </a:r>
            <a:endParaRPr kumimoji="1" lang="ja-JP" altLang="en-US" sz="900" b="1" i="0" u="sng">
              <a:solidFill>
                <a:schemeClr val="bg1"/>
              </a:solidFill>
            </a:endParaRPr>
          </a:p>
        </xdr:txBody>
      </xdr:sp>
      <xdr:sp macro="" textlink="">
        <xdr:nvSpPr>
          <xdr:cNvPr id="132" name="テキスト ボックス 131">
            <a:extLst>
              <a:ext uri="{FF2B5EF4-FFF2-40B4-BE49-F238E27FC236}">
                <a16:creationId xmlns:a16="http://schemas.microsoft.com/office/drawing/2014/main" id="{E963E7A6-9155-0396-B5E7-B1E44B1F8033}"/>
              </a:ext>
            </a:extLst>
          </xdr:cNvPr>
          <xdr:cNvSpPr txBox="1"/>
        </xdr:nvSpPr>
        <xdr:spPr>
          <a:xfrm>
            <a:off x="11368941" y="5882052"/>
            <a:ext cx="122518" cy="11173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65</a:t>
            </a:r>
            <a:endParaRPr kumimoji="1" lang="ja-JP" altLang="en-US" sz="900" b="1" i="0" u="sng">
              <a:solidFill>
                <a:schemeClr val="bg1"/>
              </a:solidFill>
            </a:endParaRPr>
          </a:p>
        </xdr:txBody>
      </xdr:sp>
      <xdr:sp macro="" textlink="">
        <xdr:nvSpPr>
          <xdr:cNvPr id="133" name="テキスト ボックス 132">
            <a:extLst>
              <a:ext uri="{FF2B5EF4-FFF2-40B4-BE49-F238E27FC236}">
                <a16:creationId xmlns:a16="http://schemas.microsoft.com/office/drawing/2014/main" id="{5722C2DC-25CA-4396-C728-E76EE2876A3C}"/>
              </a:ext>
            </a:extLst>
          </xdr:cNvPr>
          <xdr:cNvSpPr txBox="1"/>
        </xdr:nvSpPr>
        <xdr:spPr>
          <a:xfrm>
            <a:off x="11599593" y="6045687"/>
            <a:ext cx="128233" cy="11808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66</a:t>
            </a:r>
            <a:endParaRPr kumimoji="1" lang="ja-JP" altLang="en-US" sz="900" b="1" i="0" u="sng">
              <a:solidFill>
                <a:schemeClr val="bg1"/>
              </a:solidFill>
            </a:endParaRPr>
          </a:p>
        </xdr:txBody>
      </xdr:sp>
      <xdr:sp macro="" textlink="">
        <xdr:nvSpPr>
          <xdr:cNvPr id="134" name="テキスト ボックス 133">
            <a:extLst>
              <a:ext uri="{FF2B5EF4-FFF2-40B4-BE49-F238E27FC236}">
                <a16:creationId xmlns:a16="http://schemas.microsoft.com/office/drawing/2014/main" id="{C6616EA5-A0B2-5D5A-0438-799E9810D9B0}"/>
              </a:ext>
            </a:extLst>
          </xdr:cNvPr>
          <xdr:cNvSpPr txBox="1"/>
        </xdr:nvSpPr>
        <xdr:spPr>
          <a:xfrm>
            <a:off x="11605015" y="5757934"/>
            <a:ext cx="13585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67</a:t>
            </a:r>
            <a:endParaRPr kumimoji="1" lang="ja-JP" altLang="en-US" sz="900" b="1" i="0" u="sng">
              <a:solidFill>
                <a:schemeClr val="bg1"/>
              </a:solidFill>
            </a:endParaRPr>
          </a:p>
        </xdr:txBody>
      </xdr:sp>
      <xdr:sp macro="" textlink="">
        <xdr:nvSpPr>
          <xdr:cNvPr id="135" name="テキスト ボックス 134">
            <a:extLst>
              <a:ext uri="{FF2B5EF4-FFF2-40B4-BE49-F238E27FC236}">
                <a16:creationId xmlns:a16="http://schemas.microsoft.com/office/drawing/2014/main" id="{062364E6-02FC-8D67-95C2-D2A4D8E035D7}"/>
              </a:ext>
            </a:extLst>
          </xdr:cNvPr>
          <xdr:cNvSpPr txBox="1"/>
        </xdr:nvSpPr>
        <xdr:spPr>
          <a:xfrm>
            <a:off x="11788188" y="5917074"/>
            <a:ext cx="143473" cy="10685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68</a:t>
            </a:r>
            <a:endParaRPr kumimoji="1" lang="ja-JP" altLang="en-US" sz="900" b="1" i="0" u="sng">
              <a:solidFill>
                <a:schemeClr val="bg1"/>
              </a:solidFill>
            </a:endParaRPr>
          </a:p>
        </xdr:txBody>
      </xdr:sp>
      <xdr:sp macro="" textlink="">
        <xdr:nvSpPr>
          <xdr:cNvPr id="136" name="テキスト ボックス 135">
            <a:extLst>
              <a:ext uri="{FF2B5EF4-FFF2-40B4-BE49-F238E27FC236}">
                <a16:creationId xmlns:a16="http://schemas.microsoft.com/office/drawing/2014/main" id="{FE5EDAE2-2925-E23E-66DF-2DAD4976C670}"/>
              </a:ext>
            </a:extLst>
          </xdr:cNvPr>
          <xdr:cNvSpPr txBox="1"/>
        </xdr:nvSpPr>
        <xdr:spPr>
          <a:xfrm>
            <a:off x="11945863" y="6123694"/>
            <a:ext cx="133948" cy="10983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69</a:t>
            </a:r>
            <a:endParaRPr kumimoji="1" lang="ja-JP" altLang="en-US" sz="900" b="1" i="0" u="sng">
              <a:solidFill>
                <a:schemeClr val="bg1"/>
              </a:solidFill>
            </a:endParaRPr>
          </a:p>
        </xdr:txBody>
      </xdr:sp>
      <xdr:sp macro="" textlink="">
        <xdr:nvSpPr>
          <xdr:cNvPr id="137" name="テキスト ボックス 136">
            <a:extLst>
              <a:ext uri="{FF2B5EF4-FFF2-40B4-BE49-F238E27FC236}">
                <a16:creationId xmlns:a16="http://schemas.microsoft.com/office/drawing/2014/main" id="{E3954BB0-8127-5309-9357-A48CE1EEBF57}"/>
              </a:ext>
            </a:extLst>
          </xdr:cNvPr>
          <xdr:cNvSpPr txBox="1"/>
        </xdr:nvSpPr>
        <xdr:spPr>
          <a:xfrm>
            <a:off x="11709643" y="6376326"/>
            <a:ext cx="659637" cy="13219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70</a:t>
            </a:r>
            <a:r>
              <a:rPr kumimoji="1" lang="ja-JP" altLang="en-US" sz="900" b="1" i="0" u="sng">
                <a:solidFill>
                  <a:schemeClr val="bg1"/>
                </a:solidFill>
              </a:rPr>
              <a:t>：バス停</a:t>
            </a:r>
          </a:p>
        </xdr:txBody>
      </xdr:sp>
      <xdr:sp macro="" textlink="">
        <xdr:nvSpPr>
          <xdr:cNvPr id="138" name="テキスト ボックス 137">
            <a:extLst>
              <a:ext uri="{FF2B5EF4-FFF2-40B4-BE49-F238E27FC236}">
                <a16:creationId xmlns:a16="http://schemas.microsoft.com/office/drawing/2014/main" id="{DDC2F5F1-85D2-1BF8-1D08-C8877615635E}"/>
              </a:ext>
            </a:extLst>
          </xdr:cNvPr>
          <xdr:cNvSpPr txBox="1"/>
        </xdr:nvSpPr>
        <xdr:spPr>
          <a:xfrm>
            <a:off x="11369087" y="6549192"/>
            <a:ext cx="133948" cy="11237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71</a:t>
            </a:r>
            <a:endParaRPr kumimoji="1" lang="ja-JP" altLang="en-US" sz="900" b="1" i="0" u="sng">
              <a:solidFill>
                <a:schemeClr val="bg1"/>
              </a:solidFill>
            </a:endParaRPr>
          </a:p>
        </xdr:txBody>
      </xdr:sp>
      <xdr:sp macro="" textlink="">
        <xdr:nvSpPr>
          <xdr:cNvPr id="139" name="テキスト ボックス 138">
            <a:extLst>
              <a:ext uri="{FF2B5EF4-FFF2-40B4-BE49-F238E27FC236}">
                <a16:creationId xmlns:a16="http://schemas.microsoft.com/office/drawing/2014/main" id="{EF41E5F5-6C6C-85E7-5941-326D527D4A07}"/>
              </a:ext>
            </a:extLst>
          </xdr:cNvPr>
          <xdr:cNvSpPr txBox="1"/>
        </xdr:nvSpPr>
        <xdr:spPr>
          <a:xfrm>
            <a:off x="11722498" y="6599904"/>
            <a:ext cx="163779" cy="10258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72</a:t>
            </a:r>
            <a:endParaRPr kumimoji="1" lang="ja-JP" altLang="en-US" sz="900" b="1" i="0" u="sng">
              <a:solidFill>
                <a:schemeClr val="bg1"/>
              </a:solidFill>
            </a:endParaRPr>
          </a:p>
        </xdr:txBody>
      </xdr:sp>
      <xdr:sp macro="" textlink="">
        <xdr:nvSpPr>
          <xdr:cNvPr id="140" name="テキスト ボックス 139">
            <a:extLst>
              <a:ext uri="{FF2B5EF4-FFF2-40B4-BE49-F238E27FC236}">
                <a16:creationId xmlns:a16="http://schemas.microsoft.com/office/drawing/2014/main" id="{2520AE6B-D775-044C-B4FC-EB6879BF86CB}"/>
              </a:ext>
            </a:extLst>
          </xdr:cNvPr>
          <xdr:cNvSpPr txBox="1"/>
        </xdr:nvSpPr>
        <xdr:spPr>
          <a:xfrm>
            <a:off x="11614685" y="6842758"/>
            <a:ext cx="137758" cy="9732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73</a:t>
            </a:r>
            <a:endParaRPr kumimoji="1" lang="ja-JP" altLang="en-US" sz="900" b="1" i="0" u="sng">
              <a:solidFill>
                <a:schemeClr val="bg1"/>
              </a:solidFill>
            </a:endParaRPr>
          </a:p>
        </xdr:txBody>
      </xdr:sp>
      <xdr:sp macro="" textlink="">
        <xdr:nvSpPr>
          <xdr:cNvPr id="141" name="テキスト ボックス 140">
            <a:extLst>
              <a:ext uri="{FF2B5EF4-FFF2-40B4-BE49-F238E27FC236}">
                <a16:creationId xmlns:a16="http://schemas.microsoft.com/office/drawing/2014/main" id="{6C56EF9F-5275-56A3-6CAE-7F956570E047}"/>
              </a:ext>
            </a:extLst>
          </xdr:cNvPr>
          <xdr:cNvSpPr txBox="1"/>
        </xdr:nvSpPr>
        <xdr:spPr>
          <a:xfrm>
            <a:off x="11940441" y="7031792"/>
            <a:ext cx="143473" cy="1174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74</a:t>
            </a:r>
            <a:endParaRPr kumimoji="1" lang="ja-JP" altLang="en-US" sz="900" b="1" i="0" u="sng">
              <a:solidFill>
                <a:schemeClr val="bg1"/>
              </a:solidFill>
            </a:endParaRPr>
          </a:p>
        </xdr:txBody>
      </xdr:sp>
      <xdr:cxnSp macro="">
        <xdr:nvCxnSpPr>
          <xdr:cNvPr id="142" name="直線コネクタ 141">
            <a:extLst>
              <a:ext uri="{FF2B5EF4-FFF2-40B4-BE49-F238E27FC236}">
                <a16:creationId xmlns:a16="http://schemas.microsoft.com/office/drawing/2014/main" id="{4E2CB725-9F15-9011-2336-11AD09203B45}"/>
              </a:ext>
            </a:extLst>
          </xdr:cNvPr>
          <xdr:cNvCxnSpPr/>
        </xdr:nvCxnSpPr>
        <xdr:spPr>
          <a:xfrm>
            <a:off x="11754696" y="6979969"/>
            <a:ext cx="76069" cy="306553"/>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sp macro="" textlink="">
        <xdr:nvSpPr>
          <xdr:cNvPr id="143" name="テキスト ボックス 142">
            <a:extLst>
              <a:ext uri="{FF2B5EF4-FFF2-40B4-BE49-F238E27FC236}">
                <a16:creationId xmlns:a16="http://schemas.microsoft.com/office/drawing/2014/main" id="{27761682-4F07-B11F-DA0E-9FC7FD5681FA}"/>
              </a:ext>
            </a:extLst>
          </xdr:cNvPr>
          <xdr:cNvSpPr txBox="1"/>
        </xdr:nvSpPr>
        <xdr:spPr>
          <a:xfrm>
            <a:off x="11632710" y="7206564"/>
            <a:ext cx="132043" cy="12380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75</a:t>
            </a:r>
            <a:endParaRPr kumimoji="1" lang="ja-JP" altLang="en-US" sz="900" b="1" i="0" u="sng">
              <a:solidFill>
                <a:schemeClr val="bg1"/>
              </a:solidFill>
            </a:endParaRPr>
          </a:p>
        </xdr:txBody>
      </xdr:sp>
      <xdr:sp macro="" textlink="">
        <xdr:nvSpPr>
          <xdr:cNvPr id="144" name="テキスト ボックス 143">
            <a:extLst>
              <a:ext uri="{FF2B5EF4-FFF2-40B4-BE49-F238E27FC236}">
                <a16:creationId xmlns:a16="http://schemas.microsoft.com/office/drawing/2014/main" id="{34C9C086-177D-F4F8-3A74-0702EAC46483}"/>
              </a:ext>
            </a:extLst>
          </xdr:cNvPr>
          <xdr:cNvSpPr txBox="1"/>
        </xdr:nvSpPr>
        <xdr:spPr>
          <a:xfrm>
            <a:off x="11365131" y="6946751"/>
            <a:ext cx="135853" cy="12380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76</a:t>
            </a:r>
            <a:endParaRPr kumimoji="1" lang="ja-JP" altLang="en-US" sz="900" b="1" i="0" u="sng">
              <a:solidFill>
                <a:schemeClr val="bg1"/>
              </a:solidFill>
            </a:endParaRPr>
          </a:p>
        </xdr:txBody>
      </xdr:sp>
      <xdr:sp macro="" textlink="">
        <xdr:nvSpPr>
          <xdr:cNvPr id="145" name="テキスト ボックス 144">
            <a:extLst>
              <a:ext uri="{FF2B5EF4-FFF2-40B4-BE49-F238E27FC236}">
                <a16:creationId xmlns:a16="http://schemas.microsoft.com/office/drawing/2014/main" id="{288A9505-3A6A-CC87-6E62-2A9C1E965FDE}"/>
              </a:ext>
            </a:extLst>
          </xdr:cNvPr>
          <xdr:cNvSpPr txBox="1"/>
        </xdr:nvSpPr>
        <xdr:spPr>
          <a:xfrm>
            <a:off x="11279113" y="7324430"/>
            <a:ext cx="135853" cy="11256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77</a:t>
            </a:r>
            <a:endParaRPr kumimoji="1" lang="ja-JP" altLang="en-US" sz="900" b="1" i="0" u="sng">
              <a:solidFill>
                <a:schemeClr val="bg1"/>
              </a:solidFill>
            </a:endParaRPr>
          </a:p>
        </xdr:txBody>
      </xdr:sp>
      <xdr:sp macro="" textlink="">
        <xdr:nvSpPr>
          <xdr:cNvPr id="146" name="テキスト ボックス 145">
            <a:extLst>
              <a:ext uri="{FF2B5EF4-FFF2-40B4-BE49-F238E27FC236}">
                <a16:creationId xmlns:a16="http://schemas.microsoft.com/office/drawing/2014/main" id="{395D0689-A38D-7BD0-0046-8179D07A13BA}"/>
              </a:ext>
            </a:extLst>
          </xdr:cNvPr>
          <xdr:cNvSpPr txBox="1"/>
        </xdr:nvSpPr>
        <xdr:spPr>
          <a:xfrm>
            <a:off x="11062822" y="7053773"/>
            <a:ext cx="130138" cy="11447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78</a:t>
            </a:r>
            <a:endParaRPr kumimoji="1" lang="ja-JP" altLang="en-US" sz="900" b="1" i="0" u="sng">
              <a:solidFill>
                <a:schemeClr val="bg1"/>
              </a:solidFill>
            </a:endParaRPr>
          </a:p>
        </xdr:txBody>
      </xdr:sp>
      <xdr:sp macro="" textlink="">
        <xdr:nvSpPr>
          <xdr:cNvPr id="147" name="テキスト ボックス 146">
            <a:extLst>
              <a:ext uri="{FF2B5EF4-FFF2-40B4-BE49-F238E27FC236}">
                <a16:creationId xmlns:a16="http://schemas.microsoft.com/office/drawing/2014/main" id="{D9A2E4BF-E1C6-54F5-2AC7-32CF584C9278}"/>
              </a:ext>
            </a:extLst>
          </xdr:cNvPr>
          <xdr:cNvSpPr txBox="1"/>
        </xdr:nvSpPr>
        <xdr:spPr>
          <a:xfrm>
            <a:off x="11028093" y="7425932"/>
            <a:ext cx="128233" cy="12951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79</a:t>
            </a:r>
            <a:endParaRPr kumimoji="1" lang="ja-JP" altLang="en-US" sz="900" b="1" i="0" u="sng">
              <a:solidFill>
                <a:schemeClr val="bg1"/>
              </a:solidFill>
            </a:endParaRPr>
          </a:p>
        </xdr:txBody>
      </xdr:sp>
      <xdr:sp macro="" textlink="">
        <xdr:nvSpPr>
          <xdr:cNvPr id="148" name="テキスト ボックス 147">
            <a:extLst>
              <a:ext uri="{FF2B5EF4-FFF2-40B4-BE49-F238E27FC236}">
                <a16:creationId xmlns:a16="http://schemas.microsoft.com/office/drawing/2014/main" id="{3631A8F2-7E38-5B36-5322-2425B3364B7F}"/>
              </a:ext>
            </a:extLst>
          </xdr:cNvPr>
          <xdr:cNvSpPr txBox="1"/>
        </xdr:nvSpPr>
        <xdr:spPr>
          <a:xfrm>
            <a:off x="10822647" y="7114587"/>
            <a:ext cx="137758" cy="108757"/>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80</a:t>
            </a:r>
            <a:endParaRPr kumimoji="1" lang="ja-JP" altLang="en-US" sz="900" b="1" i="0" u="sng">
              <a:solidFill>
                <a:schemeClr val="bg1"/>
              </a:solidFill>
            </a:endParaRPr>
          </a:p>
        </xdr:txBody>
      </xdr:sp>
      <xdr:sp macro="" textlink="">
        <xdr:nvSpPr>
          <xdr:cNvPr id="149" name="テキスト ボックス 148">
            <a:extLst>
              <a:ext uri="{FF2B5EF4-FFF2-40B4-BE49-F238E27FC236}">
                <a16:creationId xmlns:a16="http://schemas.microsoft.com/office/drawing/2014/main" id="{6012EAAF-6250-951E-2A8C-672C999515C4}"/>
              </a:ext>
            </a:extLst>
          </xdr:cNvPr>
          <xdr:cNvSpPr txBox="1"/>
        </xdr:nvSpPr>
        <xdr:spPr>
          <a:xfrm>
            <a:off x="10676109" y="7437363"/>
            <a:ext cx="141568" cy="11999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81</a:t>
            </a:r>
            <a:endParaRPr kumimoji="1" lang="ja-JP" altLang="en-US" sz="900" b="1" i="0" u="sng">
              <a:solidFill>
                <a:schemeClr val="bg1"/>
              </a:solidFill>
            </a:endParaRPr>
          </a:p>
        </xdr:txBody>
      </xdr:sp>
      <xdr:sp macro="" textlink="">
        <xdr:nvSpPr>
          <xdr:cNvPr id="150" name="テキスト ボックス 149">
            <a:extLst>
              <a:ext uri="{FF2B5EF4-FFF2-40B4-BE49-F238E27FC236}">
                <a16:creationId xmlns:a16="http://schemas.microsoft.com/office/drawing/2014/main" id="{0D1D5C48-A06E-2197-C7AE-D8B9AFD95336}"/>
              </a:ext>
            </a:extLst>
          </xdr:cNvPr>
          <xdr:cNvSpPr txBox="1"/>
        </xdr:nvSpPr>
        <xdr:spPr>
          <a:xfrm>
            <a:off x="10417761" y="7177551"/>
            <a:ext cx="137758" cy="11999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82</a:t>
            </a:r>
            <a:endParaRPr kumimoji="1" lang="ja-JP" altLang="en-US" sz="900" b="1" i="0" u="sng">
              <a:solidFill>
                <a:schemeClr val="bg1"/>
              </a:solidFill>
            </a:endParaRPr>
          </a:p>
        </xdr:txBody>
      </xdr:sp>
      <xdr:sp macro="" textlink="">
        <xdr:nvSpPr>
          <xdr:cNvPr id="151" name="テキスト ボックス 150">
            <a:extLst>
              <a:ext uri="{FF2B5EF4-FFF2-40B4-BE49-F238E27FC236}">
                <a16:creationId xmlns:a16="http://schemas.microsoft.com/office/drawing/2014/main" id="{056F35F4-EB4D-1C7E-63C8-45C4AAEA4118}"/>
              </a:ext>
            </a:extLst>
          </xdr:cNvPr>
          <xdr:cNvSpPr txBox="1"/>
        </xdr:nvSpPr>
        <xdr:spPr>
          <a:xfrm>
            <a:off x="9876123" y="7557795"/>
            <a:ext cx="147283" cy="106851"/>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86</a:t>
            </a:r>
            <a:endParaRPr kumimoji="1" lang="ja-JP" altLang="en-US" sz="900" b="1" i="0" u="sng">
              <a:solidFill>
                <a:schemeClr val="bg1"/>
              </a:solidFill>
            </a:endParaRPr>
          </a:p>
        </xdr:txBody>
      </xdr:sp>
      <xdr:sp macro="" textlink="">
        <xdr:nvSpPr>
          <xdr:cNvPr id="152" name="テキスト ボックス 151">
            <a:extLst>
              <a:ext uri="{FF2B5EF4-FFF2-40B4-BE49-F238E27FC236}">
                <a16:creationId xmlns:a16="http://schemas.microsoft.com/office/drawing/2014/main" id="{64C89D51-A265-D457-FE93-7A6C91BD7197}"/>
              </a:ext>
            </a:extLst>
          </xdr:cNvPr>
          <xdr:cNvSpPr txBox="1"/>
        </xdr:nvSpPr>
        <xdr:spPr>
          <a:xfrm>
            <a:off x="9681813" y="7553985"/>
            <a:ext cx="151093" cy="106851"/>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87</a:t>
            </a:r>
            <a:endParaRPr kumimoji="1" lang="ja-JP" altLang="en-US" sz="900" b="1" i="0" u="sng">
              <a:solidFill>
                <a:schemeClr val="bg1"/>
              </a:solidFill>
            </a:endParaRPr>
          </a:p>
        </xdr:txBody>
      </xdr:sp>
      <xdr:sp macro="" textlink="">
        <xdr:nvSpPr>
          <xdr:cNvPr id="153" name="テキスト ボックス 152">
            <a:extLst>
              <a:ext uri="{FF2B5EF4-FFF2-40B4-BE49-F238E27FC236}">
                <a16:creationId xmlns:a16="http://schemas.microsoft.com/office/drawing/2014/main" id="{510B86A2-694B-DE5F-359F-E99B6E396CAE}"/>
              </a:ext>
            </a:extLst>
          </xdr:cNvPr>
          <xdr:cNvSpPr txBox="1"/>
        </xdr:nvSpPr>
        <xdr:spPr>
          <a:xfrm>
            <a:off x="8454407" y="7607715"/>
            <a:ext cx="149188" cy="118086"/>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88</a:t>
            </a:r>
            <a:endParaRPr kumimoji="1" lang="ja-JP" altLang="en-US" sz="900" b="1" i="0" u="sng">
              <a:solidFill>
                <a:schemeClr val="bg1"/>
              </a:solidFill>
            </a:endParaRPr>
          </a:p>
        </xdr:txBody>
      </xdr:sp>
      <xdr:sp macro="" textlink="">
        <xdr:nvSpPr>
          <xdr:cNvPr id="154" name="テキスト ボックス 153">
            <a:extLst>
              <a:ext uri="{FF2B5EF4-FFF2-40B4-BE49-F238E27FC236}">
                <a16:creationId xmlns:a16="http://schemas.microsoft.com/office/drawing/2014/main" id="{21E616F4-2AA5-1F4E-8899-686ECC9A1EA7}"/>
              </a:ext>
            </a:extLst>
          </xdr:cNvPr>
          <xdr:cNvSpPr txBox="1"/>
        </xdr:nvSpPr>
        <xdr:spPr>
          <a:xfrm>
            <a:off x="7565945" y="7644350"/>
            <a:ext cx="149188" cy="114276"/>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89</a:t>
            </a:r>
            <a:endParaRPr kumimoji="1" lang="ja-JP" altLang="en-US" sz="900" b="1" i="0" u="sng">
              <a:solidFill>
                <a:schemeClr val="bg1"/>
              </a:solidFill>
            </a:endParaRPr>
          </a:p>
        </xdr:txBody>
      </xdr:sp>
      <xdr:sp macro="" textlink="">
        <xdr:nvSpPr>
          <xdr:cNvPr id="155" name="テキスト ボックス 154">
            <a:extLst>
              <a:ext uri="{FF2B5EF4-FFF2-40B4-BE49-F238E27FC236}">
                <a16:creationId xmlns:a16="http://schemas.microsoft.com/office/drawing/2014/main" id="{E075F68A-6ED9-2EA2-29EC-0D902AF70ABB}"/>
              </a:ext>
            </a:extLst>
          </xdr:cNvPr>
          <xdr:cNvSpPr txBox="1"/>
        </xdr:nvSpPr>
        <xdr:spPr>
          <a:xfrm>
            <a:off x="7201650" y="7665157"/>
            <a:ext cx="143473" cy="112371"/>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90</a:t>
            </a:r>
            <a:endParaRPr kumimoji="1" lang="ja-JP" altLang="en-US" sz="900" b="1" i="0" u="sng">
              <a:solidFill>
                <a:schemeClr val="bg1"/>
              </a:solidFill>
            </a:endParaRPr>
          </a:p>
        </xdr:txBody>
      </xdr:sp>
      <xdr:cxnSp macro="">
        <xdr:nvCxnSpPr>
          <xdr:cNvPr id="156" name="直線コネクタ 155">
            <a:extLst>
              <a:ext uri="{FF2B5EF4-FFF2-40B4-BE49-F238E27FC236}">
                <a16:creationId xmlns:a16="http://schemas.microsoft.com/office/drawing/2014/main" id="{787823CE-85AF-7EB3-2AFD-5D9D08D44946}"/>
              </a:ext>
            </a:extLst>
          </xdr:cNvPr>
          <xdr:cNvCxnSpPr/>
        </xdr:nvCxnSpPr>
        <xdr:spPr>
          <a:xfrm>
            <a:off x="7733910" y="7582924"/>
            <a:ext cx="38100" cy="286581"/>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sp macro="" textlink="">
        <xdr:nvSpPr>
          <xdr:cNvPr id="157" name="テキスト ボックス 156">
            <a:extLst>
              <a:ext uri="{FF2B5EF4-FFF2-40B4-BE49-F238E27FC236}">
                <a16:creationId xmlns:a16="http://schemas.microsoft.com/office/drawing/2014/main" id="{0983D527-3CFE-3568-892C-152264FEDD4D}"/>
              </a:ext>
            </a:extLst>
          </xdr:cNvPr>
          <xdr:cNvSpPr txBox="1"/>
        </xdr:nvSpPr>
        <xdr:spPr>
          <a:xfrm>
            <a:off x="6864612" y="7697981"/>
            <a:ext cx="139663" cy="116181"/>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91</a:t>
            </a:r>
            <a:endParaRPr kumimoji="1" lang="ja-JP" altLang="en-US" sz="900" b="1" i="0" u="sng">
              <a:solidFill>
                <a:schemeClr val="bg1"/>
              </a:solidFill>
            </a:endParaRPr>
          </a:p>
        </xdr:txBody>
      </xdr:sp>
      <xdr:sp macro="" textlink="">
        <xdr:nvSpPr>
          <xdr:cNvPr id="158" name="テキスト ボックス 157">
            <a:extLst>
              <a:ext uri="{FF2B5EF4-FFF2-40B4-BE49-F238E27FC236}">
                <a16:creationId xmlns:a16="http://schemas.microsoft.com/office/drawing/2014/main" id="{BA9C414C-AEC3-8B97-40FE-4336BD0DC95A}"/>
              </a:ext>
            </a:extLst>
          </xdr:cNvPr>
          <xdr:cNvSpPr txBox="1"/>
        </xdr:nvSpPr>
        <xdr:spPr>
          <a:xfrm>
            <a:off x="5934709" y="7811673"/>
            <a:ext cx="147283" cy="95861"/>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94</a:t>
            </a:r>
            <a:endParaRPr kumimoji="1" lang="ja-JP" altLang="en-US" sz="900" b="1" i="0" u="sng">
              <a:solidFill>
                <a:schemeClr val="bg1"/>
              </a:solidFill>
            </a:endParaRPr>
          </a:p>
        </xdr:txBody>
      </xdr:sp>
      <xdr:sp macro="" textlink="">
        <xdr:nvSpPr>
          <xdr:cNvPr id="159" name="テキスト ボックス 158">
            <a:extLst>
              <a:ext uri="{FF2B5EF4-FFF2-40B4-BE49-F238E27FC236}">
                <a16:creationId xmlns:a16="http://schemas.microsoft.com/office/drawing/2014/main" id="{6DBD6D14-7E30-3634-16D5-58A063CBB343}"/>
              </a:ext>
            </a:extLst>
          </xdr:cNvPr>
          <xdr:cNvSpPr txBox="1"/>
        </xdr:nvSpPr>
        <xdr:spPr>
          <a:xfrm>
            <a:off x="5602214" y="7839075"/>
            <a:ext cx="142007" cy="100306"/>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95</a:t>
            </a:r>
            <a:endParaRPr kumimoji="1" lang="ja-JP" altLang="en-US" sz="900" b="1" i="0" u="sng">
              <a:solidFill>
                <a:schemeClr val="bg1"/>
              </a:solidFill>
            </a:endParaRPr>
          </a:p>
        </xdr:txBody>
      </xdr:sp>
      <xdr:sp macro="" textlink="">
        <xdr:nvSpPr>
          <xdr:cNvPr id="160" name="テキスト ボックス 159">
            <a:extLst>
              <a:ext uri="{FF2B5EF4-FFF2-40B4-BE49-F238E27FC236}">
                <a16:creationId xmlns:a16="http://schemas.microsoft.com/office/drawing/2014/main" id="{5E814916-252D-E979-E35E-B4C638634051}"/>
              </a:ext>
            </a:extLst>
          </xdr:cNvPr>
          <xdr:cNvSpPr txBox="1"/>
        </xdr:nvSpPr>
        <xdr:spPr>
          <a:xfrm>
            <a:off x="4778815" y="7329265"/>
            <a:ext cx="210294" cy="9366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101</a:t>
            </a:r>
            <a:endParaRPr kumimoji="1" lang="ja-JP" altLang="en-US" sz="900" b="1" i="0" u="sng">
              <a:solidFill>
                <a:schemeClr val="bg1"/>
              </a:solidFill>
            </a:endParaRPr>
          </a:p>
        </xdr:txBody>
      </xdr:sp>
      <xdr:sp macro="" textlink="">
        <xdr:nvSpPr>
          <xdr:cNvPr id="161" name="テキスト ボックス 160">
            <a:extLst>
              <a:ext uri="{FF2B5EF4-FFF2-40B4-BE49-F238E27FC236}">
                <a16:creationId xmlns:a16="http://schemas.microsoft.com/office/drawing/2014/main" id="{695F3EA2-3F51-992C-638D-643F7B22528E}"/>
              </a:ext>
            </a:extLst>
          </xdr:cNvPr>
          <xdr:cNvSpPr txBox="1"/>
        </xdr:nvSpPr>
        <xdr:spPr>
          <a:xfrm>
            <a:off x="5064565" y="6911338"/>
            <a:ext cx="214104" cy="10318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102</a:t>
            </a:r>
            <a:endParaRPr kumimoji="1" lang="ja-JP" altLang="en-US" sz="900" b="1" i="0" u="sng">
              <a:solidFill>
                <a:schemeClr val="bg1"/>
              </a:solidFill>
            </a:endParaRPr>
          </a:p>
        </xdr:txBody>
      </xdr:sp>
      <xdr:sp macro="" textlink="">
        <xdr:nvSpPr>
          <xdr:cNvPr id="162" name="テキスト ボックス 161">
            <a:extLst>
              <a:ext uri="{FF2B5EF4-FFF2-40B4-BE49-F238E27FC236}">
                <a16:creationId xmlns:a16="http://schemas.microsoft.com/office/drawing/2014/main" id="{4DFA3C78-D8BD-70FB-FF68-7FE118C4CF74}"/>
              </a:ext>
            </a:extLst>
          </xdr:cNvPr>
          <xdr:cNvSpPr txBox="1"/>
        </xdr:nvSpPr>
        <xdr:spPr>
          <a:xfrm>
            <a:off x="5291113" y="6637604"/>
            <a:ext cx="210294" cy="9175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103</a:t>
            </a:r>
            <a:endParaRPr kumimoji="1" lang="ja-JP" altLang="en-US" sz="900" b="1" i="0" u="sng">
              <a:solidFill>
                <a:schemeClr val="bg1"/>
              </a:solidFill>
            </a:endParaRPr>
          </a:p>
        </xdr:txBody>
      </xdr:sp>
      <xdr:sp macro="" textlink="">
        <xdr:nvSpPr>
          <xdr:cNvPr id="163" name="テキスト ボックス 162">
            <a:extLst>
              <a:ext uri="{FF2B5EF4-FFF2-40B4-BE49-F238E27FC236}">
                <a16:creationId xmlns:a16="http://schemas.microsoft.com/office/drawing/2014/main" id="{DE010331-41DA-8477-E875-1B9482418BC7}"/>
              </a:ext>
            </a:extLst>
          </xdr:cNvPr>
          <xdr:cNvSpPr txBox="1"/>
        </xdr:nvSpPr>
        <xdr:spPr>
          <a:xfrm>
            <a:off x="5729262" y="6025758"/>
            <a:ext cx="214104" cy="11398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105</a:t>
            </a:r>
            <a:endParaRPr kumimoji="1" lang="ja-JP" altLang="en-US" sz="900" b="1" i="0" u="sng">
              <a:solidFill>
                <a:schemeClr val="bg1"/>
              </a:solidFill>
            </a:endParaRPr>
          </a:p>
        </xdr:txBody>
      </xdr:sp>
      <xdr:sp macro="" textlink="">
        <xdr:nvSpPr>
          <xdr:cNvPr id="164" name="テキスト ボックス 163">
            <a:extLst>
              <a:ext uri="{FF2B5EF4-FFF2-40B4-BE49-F238E27FC236}">
                <a16:creationId xmlns:a16="http://schemas.microsoft.com/office/drawing/2014/main" id="{D0EE933C-A02E-FAE0-D083-5F12CB08093B}"/>
              </a:ext>
            </a:extLst>
          </xdr:cNvPr>
          <xdr:cNvSpPr txBox="1"/>
        </xdr:nvSpPr>
        <xdr:spPr>
          <a:xfrm>
            <a:off x="6174740" y="5584091"/>
            <a:ext cx="212639" cy="10445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107</a:t>
            </a:r>
            <a:endParaRPr kumimoji="1" lang="ja-JP" altLang="en-US" sz="900" b="1" i="0" u="sng">
              <a:solidFill>
                <a:schemeClr val="bg1"/>
              </a:solidFill>
            </a:endParaRPr>
          </a:p>
        </xdr:txBody>
      </xdr:sp>
      <xdr:sp macro="" textlink="">
        <xdr:nvSpPr>
          <xdr:cNvPr id="165" name="テキスト ボックス 164">
            <a:extLst>
              <a:ext uri="{FF2B5EF4-FFF2-40B4-BE49-F238E27FC236}">
                <a16:creationId xmlns:a16="http://schemas.microsoft.com/office/drawing/2014/main" id="{A9A179CC-0CC5-8509-5D50-5ED0DD36064E}"/>
              </a:ext>
            </a:extLst>
          </xdr:cNvPr>
          <xdr:cNvSpPr txBox="1"/>
        </xdr:nvSpPr>
        <xdr:spPr>
          <a:xfrm>
            <a:off x="6342674" y="5486839"/>
            <a:ext cx="216449" cy="9175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108</a:t>
            </a:r>
            <a:endParaRPr kumimoji="1" lang="ja-JP" altLang="en-US" sz="900" b="1" i="0" u="sng">
              <a:solidFill>
                <a:schemeClr val="bg1"/>
              </a:solidFill>
            </a:endParaRPr>
          </a:p>
        </xdr:txBody>
      </xdr:sp>
      <xdr:sp macro="" textlink="">
        <xdr:nvSpPr>
          <xdr:cNvPr id="166" name="テキスト ボックス 165">
            <a:extLst>
              <a:ext uri="{FF2B5EF4-FFF2-40B4-BE49-F238E27FC236}">
                <a16:creationId xmlns:a16="http://schemas.microsoft.com/office/drawing/2014/main" id="{F0672EAB-5127-39A3-DA1C-890977EDC978}"/>
              </a:ext>
            </a:extLst>
          </xdr:cNvPr>
          <xdr:cNvSpPr txBox="1"/>
        </xdr:nvSpPr>
        <xdr:spPr>
          <a:xfrm>
            <a:off x="6440855" y="5318906"/>
            <a:ext cx="214104" cy="9366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109</a:t>
            </a:r>
            <a:endParaRPr kumimoji="1" lang="ja-JP" altLang="en-US" sz="900" b="1" i="0" u="sng">
              <a:solidFill>
                <a:schemeClr val="bg1"/>
              </a:solidFill>
            </a:endParaRPr>
          </a:p>
        </xdr:txBody>
      </xdr:sp>
      <xdr:sp macro="" textlink="">
        <xdr:nvSpPr>
          <xdr:cNvPr id="167" name="テキスト ボックス 166">
            <a:extLst>
              <a:ext uri="{FF2B5EF4-FFF2-40B4-BE49-F238E27FC236}">
                <a16:creationId xmlns:a16="http://schemas.microsoft.com/office/drawing/2014/main" id="{08BE1DF4-7305-93AD-E021-CFA93E7BAE1E}"/>
              </a:ext>
            </a:extLst>
          </xdr:cNvPr>
          <xdr:cNvSpPr txBox="1"/>
        </xdr:nvSpPr>
        <xdr:spPr>
          <a:xfrm>
            <a:off x="6601168" y="5223069"/>
            <a:ext cx="221724" cy="10001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110</a:t>
            </a:r>
            <a:endParaRPr kumimoji="1" lang="ja-JP" altLang="en-US" sz="900" b="1" i="0" u="sng">
              <a:solidFill>
                <a:schemeClr val="bg1"/>
              </a:solidFill>
            </a:endParaRPr>
          </a:p>
        </xdr:txBody>
      </xdr:sp>
      <xdr:sp macro="" textlink="">
        <xdr:nvSpPr>
          <xdr:cNvPr id="168" name="テキスト ボックス 167">
            <a:extLst>
              <a:ext uri="{FF2B5EF4-FFF2-40B4-BE49-F238E27FC236}">
                <a16:creationId xmlns:a16="http://schemas.microsoft.com/office/drawing/2014/main" id="{B426062D-CAB5-BCB8-DE1D-5F46FBFD3FD6}"/>
              </a:ext>
            </a:extLst>
          </xdr:cNvPr>
          <xdr:cNvSpPr txBox="1"/>
        </xdr:nvSpPr>
        <xdr:spPr>
          <a:xfrm>
            <a:off x="6733931" y="5111358"/>
            <a:ext cx="210294" cy="11398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111</a:t>
            </a:r>
            <a:endParaRPr kumimoji="1" lang="ja-JP" altLang="en-US" sz="900" b="1" i="0" u="sng">
              <a:solidFill>
                <a:schemeClr val="bg1"/>
              </a:solidFill>
            </a:endParaRPr>
          </a:p>
        </xdr:txBody>
      </xdr:sp>
      <xdr:sp macro="" textlink="">
        <xdr:nvSpPr>
          <xdr:cNvPr id="169" name="テキスト ボックス 168">
            <a:extLst>
              <a:ext uri="{FF2B5EF4-FFF2-40B4-BE49-F238E27FC236}">
                <a16:creationId xmlns:a16="http://schemas.microsoft.com/office/drawing/2014/main" id="{DF44A3AE-494A-EBF6-D6D6-2A753173A597}"/>
              </a:ext>
            </a:extLst>
          </xdr:cNvPr>
          <xdr:cNvSpPr txBox="1"/>
        </xdr:nvSpPr>
        <xdr:spPr>
          <a:xfrm>
            <a:off x="6905967" y="4994469"/>
            <a:ext cx="214543" cy="10001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112</a:t>
            </a:r>
            <a:endParaRPr kumimoji="1" lang="ja-JP" altLang="en-US" sz="900" b="1" i="0" u="sng">
              <a:solidFill>
                <a:schemeClr val="bg1"/>
              </a:solidFill>
            </a:endParaRPr>
          </a:p>
        </xdr:txBody>
      </xdr:sp>
      <xdr:sp macro="" textlink="">
        <xdr:nvSpPr>
          <xdr:cNvPr id="170" name="テキスト ボックス 169">
            <a:extLst>
              <a:ext uri="{FF2B5EF4-FFF2-40B4-BE49-F238E27FC236}">
                <a16:creationId xmlns:a16="http://schemas.microsoft.com/office/drawing/2014/main" id="{2AF79EFC-A193-C5A0-A19D-2443B6038EF1}"/>
              </a:ext>
            </a:extLst>
          </xdr:cNvPr>
          <xdr:cNvSpPr txBox="1"/>
        </xdr:nvSpPr>
        <xdr:spPr>
          <a:xfrm>
            <a:off x="7082252" y="4861705"/>
            <a:ext cx="223629" cy="9366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113</a:t>
            </a:r>
            <a:endParaRPr kumimoji="1" lang="ja-JP" altLang="en-US" sz="900" b="1" i="0" u="sng">
              <a:solidFill>
                <a:schemeClr val="bg1"/>
              </a:solidFill>
            </a:endParaRPr>
          </a:p>
        </xdr:txBody>
      </xdr:sp>
      <xdr:sp macro="" textlink="">
        <xdr:nvSpPr>
          <xdr:cNvPr id="171" name="テキスト ボックス 170">
            <a:extLst>
              <a:ext uri="{FF2B5EF4-FFF2-40B4-BE49-F238E27FC236}">
                <a16:creationId xmlns:a16="http://schemas.microsoft.com/office/drawing/2014/main" id="{F5F44818-C078-D03E-3F25-07D05FB98BA5}"/>
              </a:ext>
            </a:extLst>
          </xdr:cNvPr>
          <xdr:cNvSpPr txBox="1"/>
        </xdr:nvSpPr>
        <xdr:spPr>
          <a:xfrm>
            <a:off x="7271725" y="4758103"/>
            <a:ext cx="221724" cy="10001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114</a:t>
            </a:r>
            <a:endParaRPr kumimoji="1" lang="ja-JP" altLang="en-US" sz="900" b="1" i="0" u="sng">
              <a:solidFill>
                <a:schemeClr val="bg1"/>
              </a:solidFill>
            </a:endParaRPr>
          </a:p>
        </xdr:txBody>
      </xdr:sp>
      <xdr:sp macro="" textlink="">
        <xdr:nvSpPr>
          <xdr:cNvPr id="172" name="テキスト ボックス 171">
            <a:extLst>
              <a:ext uri="{FF2B5EF4-FFF2-40B4-BE49-F238E27FC236}">
                <a16:creationId xmlns:a16="http://schemas.microsoft.com/office/drawing/2014/main" id="{BBACE769-2487-9934-53CF-1FD16499F3D5}"/>
              </a:ext>
            </a:extLst>
          </xdr:cNvPr>
          <xdr:cNvSpPr txBox="1"/>
        </xdr:nvSpPr>
        <xdr:spPr>
          <a:xfrm>
            <a:off x="7494464" y="4564673"/>
            <a:ext cx="219819" cy="9175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115</a:t>
            </a:r>
            <a:endParaRPr kumimoji="1" lang="ja-JP" altLang="en-US" sz="900" b="1" i="0" u="sng">
              <a:solidFill>
                <a:schemeClr val="bg1"/>
              </a:solidFill>
            </a:endParaRPr>
          </a:p>
        </xdr:txBody>
      </xdr:sp>
      <xdr:sp macro="" textlink="">
        <xdr:nvSpPr>
          <xdr:cNvPr id="173" name="テキスト ボックス 172">
            <a:extLst>
              <a:ext uri="{FF2B5EF4-FFF2-40B4-BE49-F238E27FC236}">
                <a16:creationId xmlns:a16="http://schemas.microsoft.com/office/drawing/2014/main" id="{A0A0EA7E-DABE-391A-FEA8-9F578AEA564D}"/>
              </a:ext>
            </a:extLst>
          </xdr:cNvPr>
          <xdr:cNvSpPr txBox="1"/>
        </xdr:nvSpPr>
        <xdr:spPr>
          <a:xfrm>
            <a:off x="7633090" y="4343840"/>
            <a:ext cx="214544" cy="9175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116</a:t>
            </a:r>
            <a:endParaRPr kumimoji="1" lang="ja-JP" altLang="en-US" sz="900" b="1" i="0" u="sng">
              <a:solidFill>
                <a:schemeClr val="bg1"/>
              </a:solidFill>
            </a:endParaRPr>
          </a:p>
        </xdr:txBody>
      </xdr:sp>
      <xdr:sp macro="" textlink="">
        <xdr:nvSpPr>
          <xdr:cNvPr id="174" name="テキスト ボックス 173">
            <a:extLst>
              <a:ext uri="{FF2B5EF4-FFF2-40B4-BE49-F238E27FC236}">
                <a16:creationId xmlns:a16="http://schemas.microsoft.com/office/drawing/2014/main" id="{C879356C-D0ED-131E-D845-906632BEA3CB}"/>
              </a:ext>
            </a:extLst>
          </xdr:cNvPr>
          <xdr:cNvSpPr txBox="1"/>
        </xdr:nvSpPr>
        <xdr:spPr>
          <a:xfrm>
            <a:off x="7801610" y="4192857"/>
            <a:ext cx="214104" cy="10445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117</a:t>
            </a:r>
            <a:endParaRPr kumimoji="1" lang="ja-JP" altLang="en-US" sz="900" b="1" i="0" u="sng">
              <a:solidFill>
                <a:schemeClr val="bg1"/>
              </a:solidFill>
            </a:endParaRPr>
          </a:p>
        </xdr:txBody>
      </xdr:sp>
      <xdr:sp macro="" textlink="">
        <xdr:nvSpPr>
          <xdr:cNvPr id="175" name="テキスト ボックス 174">
            <a:extLst>
              <a:ext uri="{FF2B5EF4-FFF2-40B4-BE49-F238E27FC236}">
                <a16:creationId xmlns:a16="http://schemas.microsoft.com/office/drawing/2014/main" id="{73765314-DECB-D9F3-B500-1452DDA410C1}"/>
              </a:ext>
            </a:extLst>
          </xdr:cNvPr>
          <xdr:cNvSpPr txBox="1"/>
        </xdr:nvSpPr>
        <xdr:spPr>
          <a:xfrm>
            <a:off x="7873854" y="4009391"/>
            <a:ext cx="219819" cy="11588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118</a:t>
            </a:r>
            <a:endParaRPr kumimoji="1" lang="ja-JP" altLang="en-US" sz="900" b="1" i="0" u="sng">
              <a:solidFill>
                <a:schemeClr val="bg1"/>
              </a:solidFill>
            </a:endParaRPr>
          </a:p>
        </xdr:txBody>
      </xdr:sp>
      <xdr:sp macro="" textlink="">
        <xdr:nvSpPr>
          <xdr:cNvPr id="176" name="テキスト ボックス 175">
            <a:extLst>
              <a:ext uri="{FF2B5EF4-FFF2-40B4-BE49-F238E27FC236}">
                <a16:creationId xmlns:a16="http://schemas.microsoft.com/office/drawing/2014/main" id="{2B4AFC87-B454-D0FB-986F-673842C96EBF}"/>
              </a:ext>
            </a:extLst>
          </xdr:cNvPr>
          <xdr:cNvSpPr txBox="1"/>
        </xdr:nvSpPr>
        <xdr:spPr>
          <a:xfrm>
            <a:off x="8014384" y="3898510"/>
            <a:ext cx="210294" cy="10128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119</a:t>
            </a:r>
            <a:endParaRPr kumimoji="1" lang="ja-JP" altLang="en-US" sz="900" b="1" i="0" u="sng">
              <a:solidFill>
                <a:schemeClr val="bg1"/>
              </a:solidFill>
            </a:endParaRPr>
          </a:p>
        </xdr:txBody>
      </xdr:sp>
      <xdr:pic>
        <xdr:nvPicPr>
          <xdr:cNvPr id="177" name="図 176">
            <a:extLst>
              <a:ext uri="{FF2B5EF4-FFF2-40B4-BE49-F238E27FC236}">
                <a16:creationId xmlns:a16="http://schemas.microsoft.com/office/drawing/2014/main" id="{31885EEE-AA67-C755-3622-92B2D310BF73}"/>
              </a:ext>
            </a:extLst>
          </xdr:cNvPr>
          <xdr:cNvPicPr>
            <a:picLocks noChangeAspect="1"/>
          </xdr:cNvPicPr>
        </xdr:nvPicPr>
        <xdr:blipFill>
          <a:blip xmlns:r="http://schemas.openxmlformats.org/officeDocument/2006/relationships" r:embed="rId3"/>
          <a:stretch>
            <a:fillRect/>
          </a:stretch>
        </xdr:blipFill>
        <xdr:spPr>
          <a:xfrm>
            <a:off x="7774207" y="5209156"/>
            <a:ext cx="1593117" cy="1869830"/>
          </a:xfrm>
          <a:prstGeom prst="rect">
            <a:avLst/>
          </a:prstGeom>
        </xdr:spPr>
      </xdr:pic>
      <xdr:pic>
        <xdr:nvPicPr>
          <xdr:cNvPr id="178" name="図 177">
            <a:extLst>
              <a:ext uri="{FF2B5EF4-FFF2-40B4-BE49-F238E27FC236}">
                <a16:creationId xmlns:a16="http://schemas.microsoft.com/office/drawing/2014/main" id="{ADB98874-2AAC-D34A-A86C-F0F19B4EE52C}"/>
              </a:ext>
            </a:extLst>
          </xdr:cNvPr>
          <xdr:cNvPicPr>
            <a:picLocks noChangeAspect="1"/>
          </xdr:cNvPicPr>
        </xdr:nvPicPr>
        <xdr:blipFill>
          <a:blip xmlns:r="http://schemas.openxmlformats.org/officeDocument/2006/relationships" r:embed="rId4"/>
          <a:stretch>
            <a:fillRect/>
          </a:stretch>
        </xdr:blipFill>
        <xdr:spPr>
          <a:xfrm>
            <a:off x="4597254" y="3540321"/>
            <a:ext cx="2049339" cy="1440197"/>
          </a:xfrm>
          <a:prstGeom prst="rect">
            <a:avLst/>
          </a:prstGeom>
        </xdr:spPr>
      </xdr:pic>
      <xdr:sp macro="" textlink="">
        <xdr:nvSpPr>
          <xdr:cNvPr id="179" name="テキスト ボックス 178">
            <a:extLst>
              <a:ext uri="{FF2B5EF4-FFF2-40B4-BE49-F238E27FC236}">
                <a16:creationId xmlns:a16="http://schemas.microsoft.com/office/drawing/2014/main" id="{14819E75-F067-2D48-0D5C-B36DFBF7D0B8}"/>
              </a:ext>
            </a:extLst>
          </xdr:cNvPr>
          <xdr:cNvSpPr txBox="1"/>
        </xdr:nvSpPr>
        <xdr:spPr>
          <a:xfrm rot="19459440">
            <a:off x="6538790" y="7189030"/>
            <a:ext cx="692654" cy="14628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37</a:t>
            </a:r>
            <a:r>
              <a:rPr kumimoji="1" lang="ja-JP" altLang="en-US" sz="900" b="1" i="0" u="sng">
                <a:solidFill>
                  <a:schemeClr val="bg1"/>
                </a:solidFill>
              </a:rPr>
              <a:t>：バス停</a:t>
            </a:r>
          </a:p>
        </xdr:txBody>
      </xdr:sp>
      <xdr:sp macro="" textlink="">
        <xdr:nvSpPr>
          <xdr:cNvPr id="180" name="テキスト ボックス 179">
            <a:extLst>
              <a:ext uri="{FF2B5EF4-FFF2-40B4-BE49-F238E27FC236}">
                <a16:creationId xmlns:a16="http://schemas.microsoft.com/office/drawing/2014/main" id="{7BC861EA-31D7-E9C7-6F09-5879BC43A17C}"/>
              </a:ext>
            </a:extLst>
          </xdr:cNvPr>
          <xdr:cNvSpPr txBox="1"/>
        </xdr:nvSpPr>
        <xdr:spPr>
          <a:xfrm rot="1229419">
            <a:off x="6406523" y="7809708"/>
            <a:ext cx="670927" cy="132616"/>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92</a:t>
            </a:r>
            <a:r>
              <a:rPr kumimoji="1" lang="ja-JP" altLang="en-US" sz="900" b="1" i="0" u="sng">
                <a:solidFill>
                  <a:schemeClr val="bg1"/>
                </a:solidFill>
              </a:rPr>
              <a:t>：バス停</a:t>
            </a:r>
          </a:p>
        </xdr:txBody>
      </xdr:sp>
      <xdr:sp macro="" textlink="">
        <xdr:nvSpPr>
          <xdr:cNvPr id="181" name="テキスト ボックス 180">
            <a:extLst>
              <a:ext uri="{FF2B5EF4-FFF2-40B4-BE49-F238E27FC236}">
                <a16:creationId xmlns:a16="http://schemas.microsoft.com/office/drawing/2014/main" id="{8A2D95B1-AF18-F42A-E694-E7A48B0A8168}"/>
              </a:ext>
            </a:extLst>
          </xdr:cNvPr>
          <xdr:cNvSpPr txBox="1"/>
        </xdr:nvSpPr>
        <xdr:spPr>
          <a:xfrm>
            <a:off x="6069329" y="7445362"/>
            <a:ext cx="153207"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35</a:t>
            </a:r>
            <a:endParaRPr kumimoji="1" lang="ja-JP" altLang="en-US" sz="900" b="1" i="0" u="sng">
              <a:solidFill>
                <a:schemeClr val="bg1"/>
              </a:solidFill>
            </a:endParaRPr>
          </a:p>
        </xdr:txBody>
      </xdr:sp>
      <xdr:sp macro="" textlink="">
        <xdr:nvSpPr>
          <xdr:cNvPr id="182" name="テキスト ボックス 181">
            <a:extLst>
              <a:ext uri="{FF2B5EF4-FFF2-40B4-BE49-F238E27FC236}">
                <a16:creationId xmlns:a16="http://schemas.microsoft.com/office/drawing/2014/main" id="{F525DAEA-C6F9-25B6-BE35-A8A131295C7A}"/>
              </a:ext>
            </a:extLst>
          </xdr:cNvPr>
          <xdr:cNvSpPr txBox="1"/>
        </xdr:nvSpPr>
        <xdr:spPr>
          <a:xfrm>
            <a:off x="6138214" y="7744502"/>
            <a:ext cx="130138" cy="94187"/>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93</a:t>
            </a:r>
            <a:endParaRPr kumimoji="1" lang="ja-JP" altLang="en-US" sz="900" b="1" i="0" u="sng">
              <a:solidFill>
                <a:schemeClr val="bg1"/>
              </a:solidFill>
            </a:endParaRPr>
          </a:p>
        </xdr:txBody>
      </xdr:sp>
      <xdr:sp macro="" textlink="">
        <xdr:nvSpPr>
          <xdr:cNvPr id="183" name="テキスト ボックス 182">
            <a:extLst>
              <a:ext uri="{FF2B5EF4-FFF2-40B4-BE49-F238E27FC236}">
                <a16:creationId xmlns:a16="http://schemas.microsoft.com/office/drawing/2014/main" id="{139D419F-7B40-3035-6930-15845C23B796}"/>
              </a:ext>
            </a:extLst>
          </xdr:cNvPr>
          <xdr:cNvSpPr txBox="1"/>
        </xdr:nvSpPr>
        <xdr:spPr>
          <a:xfrm>
            <a:off x="5877729" y="6606499"/>
            <a:ext cx="717958" cy="14501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20</a:t>
            </a:r>
            <a:r>
              <a:rPr kumimoji="1" lang="ja-JP" altLang="en-US" sz="900" b="1" i="0" u="sng">
                <a:solidFill>
                  <a:schemeClr val="bg1"/>
                </a:solidFill>
              </a:rPr>
              <a:t>：バス停</a:t>
            </a:r>
          </a:p>
        </xdr:txBody>
      </xdr:sp>
      <xdr:sp macro="" textlink="">
        <xdr:nvSpPr>
          <xdr:cNvPr id="184" name="テキスト ボックス 183">
            <a:extLst>
              <a:ext uri="{FF2B5EF4-FFF2-40B4-BE49-F238E27FC236}">
                <a16:creationId xmlns:a16="http://schemas.microsoft.com/office/drawing/2014/main" id="{8E7EFFC0-0286-03EB-A261-E6F398224678}"/>
              </a:ext>
            </a:extLst>
          </xdr:cNvPr>
          <xdr:cNvSpPr txBox="1"/>
        </xdr:nvSpPr>
        <xdr:spPr>
          <a:xfrm>
            <a:off x="5030354" y="6329799"/>
            <a:ext cx="683928" cy="156050"/>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ja-JP" altLang="en-US" sz="900" b="1" i="0" u="sng">
                <a:solidFill>
                  <a:schemeClr val="bg1"/>
                </a:solidFill>
              </a:rPr>
              <a:t>バス停：</a:t>
            </a:r>
            <a:r>
              <a:rPr kumimoji="1" lang="en-US" altLang="ja-JP" sz="900" b="1" i="0" u="sng">
                <a:solidFill>
                  <a:schemeClr val="bg1"/>
                </a:solidFill>
              </a:rPr>
              <a:t>104</a:t>
            </a:r>
            <a:endParaRPr kumimoji="1" lang="ja-JP" altLang="en-US" sz="900" b="1" i="0" u="sng">
              <a:solidFill>
                <a:schemeClr val="bg1"/>
              </a:solidFill>
            </a:endParaRPr>
          </a:p>
        </xdr:txBody>
      </xdr:sp>
      <xdr:sp macro="" textlink="">
        <xdr:nvSpPr>
          <xdr:cNvPr id="185" name="テキスト ボックス 184">
            <a:extLst>
              <a:ext uri="{FF2B5EF4-FFF2-40B4-BE49-F238E27FC236}">
                <a16:creationId xmlns:a16="http://schemas.microsoft.com/office/drawing/2014/main" id="{C98B1743-1687-ED01-F9EB-53F45DA42581}"/>
              </a:ext>
            </a:extLst>
          </xdr:cNvPr>
          <xdr:cNvSpPr txBox="1"/>
        </xdr:nvSpPr>
        <xdr:spPr>
          <a:xfrm>
            <a:off x="5925725" y="5764055"/>
            <a:ext cx="202039" cy="89450"/>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106</a:t>
            </a:r>
            <a:endParaRPr kumimoji="1" lang="ja-JP" altLang="en-US" sz="900" b="1" i="0" u="sng">
              <a:solidFill>
                <a:schemeClr val="bg1"/>
              </a:solidFill>
            </a:endParaRPr>
          </a:p>
        </xdr:txBody>
      </xdr:sp>
      <xdr:sp macro="" textlink="">
        <xdr:nvSpPr>
          <xdr:cNvPr id="186" name="テキスト ボックス 185">
            <a:extLst>
              <a:ext uri="{FF2B5EF4-FFF2-40B4-BE49-F238E27FC236}">
                <a16:creationId xmlns:a16="http://schemas.microsoft.com/office/drawing/2014/main" id="{8C4B335C-4814-C48D-27C4-42846C7FB771}"/>
              </a:ext>
            </a:extLst>
          </xdr:cNvPr>
          <xdr:cNvSpPr txBox="1"/>
        </xdr:nvSpPr>
        <xdr:spPr>
          <a:xfrm>
            <a:off x="6269179" y="6081335"/>
            <a:ext cx="160972" cy="12082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17</a:t>
            </a:r>
            <a:endParaRPr kumimoji="1" lang="ja-JP" altLang="en-US" sz="900" b="1" i="0" u="sng">
              <a:solidFill>
                <a:schemeClr val="bg1"/>
              </a:solidFill>
            </a:endParaRPr>
          </a:p>
        </xdr:txBody>
      </xdr:sp>
      <xdr:pic>
        <xdr:nvPicPr>
          <xdr:cNvPr id="187" name="図 186">
            <a:extLst>
              <a:ext uri="{FF2B5EF4-FFF2-40B4-BE49-F238E27FC236}">
                <a16:creationId xmlns:a16="http://schemas.microsoft.com/office/drawing/2014/main" id="{ABADC4B5-09D6-B79A-C10F-EA4878D280EF}"/>
              </a:ext>
            </a:extLst>
          </xdr:cNvPr>
          <xdr:cNvPicPr>
            <a:picLocks noChangeAspect="1"/>
          </xdr:cNvPicPr>
        </xdr:nvPicPr>
        <xdr:blipFill>
          <a:blip xmlns:r="http://schemas.openxmlformats.org/officeDocument/2006/relationships" r:embed="rId5"/>
          <a:stretch>
            <a:fillRect/>
          </a:stretch>
        </xdr:blipFill>
        <xdr:spPr>
          <a:xfrm>
            <a:off x="9791817" y="3546419"/>
            <a:ext cx="1967908" cy="1990840"/>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xdr:from>
      <xdr:col>21</xdr:col>
      <xdr:colOff>571500</xdr:colOff>
      <xdr:row>34</xdr:row>
      <xdr:rowOff>9525</xdr:rowOff>
    </xdr:from>
    <xdr:to>
      <xdr:col>31</xdr:col>
      <xdr:colOff>171450</xdr:colOff>
      <xdr:row>49</xdr:row>
      <xdr:rowOff>66675</xdr:rowOff>
    </xdr:to>
    <xdr:grpSp>
      <xdr:nvGrpSpPr>
        <xdr:cNvPr id="12" name="グループ化 11">
          <a:extLst>
            <a:ext uri="{FF2B5EF4-FFF2-40B4-BE49-F238E27FC236}">
              <a16:creationId xmlns:a16="http://schemas.microsoft.com/office/drawing/2014/main" id="{FCD36A47-258B-43B4-B4C5-EAC9D120ECCC}"/>
            </a:ext>
          </a:extLst>
        </xdr:cNvPr>
        <xdr:cNvGrpSpPr/>
      </xdr:nvGrpSpPr>
      <xdr:grpSpPr>
        <a:xfrm>
          <a:off x="26574750" y="8379619"/>
          <a:ext cx="5672138" cy="3271837"/>
          <a:chOff x="4579620" y="3505200"/>
          <a:chExt cx="7891779" cy="4621820"/>
        </a:xfrm>
      </xdr:grpSpPr>
      <xdr:pic>
        <xdr:nvPicPr>
          <xdr:cNvPr id="14" name="図 13">
            <a:extLst>
              <a:ext uri="{FF2B5EF4-FFF2-40B4-BE49-F238E27FC236}">
                <a16:creationId xmlns:a16="http://schemas.microsoft.com/office/drawing/2014/main" id="{36CE99D8-EA42-6472-9B6B-D3E558F142B1}"/>
              </a:ext>
            </a:extLst>
          </xdr:cNvPr>
          <xdr:cNvPicPr>
            <a:picLocks noChangeAspect="1"/>
          </xdr:cNvPicPr>
        </xdr:nvPicPr>
        <xdr:blipFill>
          <a:blip xmlns:r="http://schemas.openxmlformats.org/officeDocument/2006/relationships" r:embed="rId1"/>
          <a:stretch>
            <a:fillRect/>
          </a:stretch>
        </xdr:blipFill>
        <xdr:spPr>
          <a:xfrm>
            <a:off x="4579620" y="3505200"/>
            <a:ext cx="7891779" cy="4621820"/>
          </a:xfrm>
          <a:prstGeom prst="rect">
            <a:avLst/>
          </a:prstGeom>
        </xdr:spPr>
      </xdr:pic>
      <xdr:sp macro="" textlink="">
        <xdr:nvSpPr>
          <xdr:cNvPr id="15" name="フローチャート: 処理 14">
            <a:extLst>
              <a:ext uri="{FF2B5EF4-FFF2-40B4-BE49-F238E27FC236}">
                <a16:creationId xmlns:a16="http://schemas.microsoft.com/office/drawing/2014/main" id="{2B12022E-0387-49C3-5739-515B1E3F1A6D}"/>
              </a:ext>
            </a:extLst>
          </xdr:cNvPr>
          <xdr:cNvSpPr/>
        </xdr:nvSpPr>
        <xdr:spPr>
          <a:xfrm rot="18790554">
            <a:off x="8258313" y="3758745"/>
            <a:ext cx="482440" cy="328216"/>
          </a:xfrm>
          <a:prstGeom prst="flowChartProcess">
            <a:avLst/>
          </a:prstGeom>
          <a:noFill/>
          <a:ln w="28575">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6" name="直線矢印コネクタ 15">
            <a:extLst>
              <a:ext uri="{FF2B5EF4-FFF2-40B4-BE49-F238E27FC236}">
                <a16:creationId xmlns:a16="http://schemas.microsoft.com/office/drawing/2014/main" id="{86828003-BCE1-ACB9-D5E8-681871CBC335}"/>
              </a:ext>
            </a:extLst>
          </xdr:cNvPr>
          <xdr:cNvCxnSpPr>
            <a:cxnSpLocks/>
            <a:endCxn id="15" idx="2"/>
          </xdr:cNvCxnSpPr>
        </xdr:nvCxnSpPr>
        <xdr:spPr>
          <a:xfrm flipH="1" flipV="1">
            <a:off x="8617820" y="4032857"/>
            <a:ext cx="1606084" cy="580478"/>
          </a:xfrm>
          <a:prstGeom prst="straightConnector1">
            <a:avLst/>
          </a:prstGeom>
          <a:ln w="28575">
            <a:solidFill>
              <a:srgbClr val="00B050"/>
            </a:solidFill>
            <a:tailEnd type="triangle"/>
          </a:ln>
        </xdr:spPr>
        <xdr:style>
          <a:lnRef idx="1">
            <a:schemeClr val="accent4"/>
          </a:lnRef>
          <a:fillRef idx="0">
            <a:schemeClr val="accent4"/>
          </a:fillRef>
          <a:effectRef idx="0">
            <a:schemeClr val="accent4"/>
          </a:effectRef>
          <a:fontRef idx="minor">
            <a:schemeClr val="tx1"/>
          </a:fontRef>
        </xdr:style>
      </xdr:cxnSp>
      <xdr:pic>
        <xdr:nvPicPr>
          <xdr:cNvPr id="17" name="図 16">
            <a:extLst>
              <a:ext uri="{FF2B5EF4-FFF2-40B4-BE49-F238E27FC236}">
                <a16:creationId xmlns:a16="http://schemas.microsoft.com/office/drawing/2014/main" id="{C44BC451-4516-7F66-2010-01836ACFF481}"/>
              </a:ext>
            </a:extLst>
          </xdr:cNvPr>
          <xdr:cNvPicPr>
            <a:picLocks noChangeAspect="1"/>
          </xdr:cNvPicPr>
        </xdr:nvPicPr>
        <xdr:blipFill>
          <a:blip xmlns:r="http://schemas.openxmlformats.org/officeDocument/2006/relationships" r:embed="rId2" cstate="print">
            <a:duotone>
              <a:prstClr val="black"/>
              <a:schemeClr val="accent4">
                <a:tint val="45000"/>
                <a:satMod val="400000"/>
              </a:schemeClr>
            </a:duotone>
            <a:extLst>
              <a:ext uri="{28A0092B-C50C-407E-A947-70E740481C1C}">
                <a14:useLocalDpi xmlns:a14="http://schemas.microsoft.com/office/drawing/2010/main" val="0"/>
              </a:ext>
            </a:extLst>
          </a:blip>
          <a:stretch>
            <a:fillRect/>
          </a:stretch>
        </xdr:blipFill>
        <xdr:spPr>
          <a:xfrm>
            <a:off x="9988550" y="5307621"/>
            <a:ext cx="315997" cy="320339"/>
          </a:xfrm>
          <a:prstGeom prst="rect">
            <a:avLst/>
          </a:prstGeom>
        </xdr:spPr>
      </xdr:pic>
      <xdr:cxnSp macro="">
        <xdr:nvCxnSpPr>
          <xdr:cNvPr id="18" name="直線コネクタ 17">
            <a:extLst>
              <a:ext uri="{FF2B5EF4-FFF2-40B4-BE49-F238E27FC236}">
                <a16:creationId xmlns:a16="http://schemas.microsoft.com/office/drawing/2014/main" id="{FEB45B51-B750-3F74-EAE0-6CC00EDED147}"/>
              </a:ext>
            </a:extLst>
          </xdr:cNvPr>
          <xdr:cNvCxnSpPr/>
        </xdr:nvCxnSpPr>
        <xdr:spPr>
          <a:xfrm>
            <a:off x="8042960" y="4181326"/>
            <a:ext cx="238125" cy="1714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19" name="直線コネクタ 18">
            <a:extLst>
              <a:ext uri="{FF2B5EF4-FFF2-40B4-BE49-F238E27FC236}">
                <a16:creationId xmlns:a16="http://schemas.microsoft.com/office/drawing/2014/main" id="{1C983151-DFF1-DE70-36F3-E288AEE0D5B8}"/>
              </a:ext>
            </a:extLst>
          </xdr:cNvPr>
          <xdr:cNvCxnSpPr/>
        </xdr:nvCxnSpPr>
        <xdr:spPr>
          <a:xfrm>
            <a:off x="8110220" y="4050321"/>
            <a:ext cx="228600" cy="1841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sp macro="" textlink="">
        <xdr:nvSpPr>
          <xdr:cNvPr id="20" name="テキスト ボックス 19">
            <a:extLst>
              <a:ext uri="{FF2B5EF4-FFF2-40B4-BE49-F238E27FC236}">
                <a16:creationId xmlns:a16="http://schemas.microsoft.com/office/drawing/2014/main" id="{12DD740A-28F1-C010-F094-BE0EF6BF2C37}"/>
              </a:ext>
            </a:extLst>
          </xdr:cNvPr>
          <xdr:cNvSpPr txBox="1"/>
        </xdr:nvSpPr>
        <xdr:spPr>
          <a:xfrm>
            <a:off x="8357870" y="4126521"/>
            <a:ext cx="155428" cy="1081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2</a:t>
            </a:r>
            <a:endParaRPr kumimoji="1" lang="ja-JP" altLang="en-US" sz="900" b="1" i="0" u="sng">
              <a:solidFill>
                <a:schemeClr val="bg1"/>
              </a:solidFill>
            </a:endParaRPr>
          </a:p>
        </xdr:txBody>
      </xdr:sp>
      <xdr:cxnSp macro="">
        <xdr:nvCxnSpPr>
          <xdr:cNvPr id="21" name="直線コネクタ 20">
            <a:extLst>
              <a:ext uri="{FF2B5EF4-FFF2-40B4-BE49-F238E27FC236}">
                <a16:creationId xmlns:a16="http://schemas.microsoft.com/office/drawing/2014/main" id="{D2E61A2F-352E-5931-59CB-61AB48492EE2}"/>
              </a:ext>
            </a:extLst>
          </xdr:cNvPr>
          <xdr:cNvCxnSpPr/>
        </xdr:nvCxnSpPr>
        <xdr:spPr>
          <a:xfrm>
            <a:off x="8234045" y="3936021"/>
            <a:ext cx="219075" cy="19050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sp macro="" textlink="">
        <xdr:nvSpPr>
          <xdr:cNvPr id="22" name="テキスト ボックス 21">
            <a:extLst>
              <a:ext uri="{FF2B5EF4-FFF2-40B4-BE49-F238E27FC236}">
                <a16:creationId xmlns:a16="http://schemas.microsoft.com/office/drawing/2014/main" id="{657FB14D-5FC3-195D-88CC-D8212C90A3C2}"/>
              </a:ext>
            </a:extLst>
          </xdr:cNvPr>
          <xdr:cNvSpPr txBox="1"/>
        </xdr:nvSpPr>
        <xdr:spPr>
          <a:xfrm>
            <a:off x="8253095" y="4263046"/>
            <a:ext cx="155428"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a:t>
            </a:r>
            <a:endParaRPr kumimoji="1" lang="ja-JP" altLang="en-US" sz="900" b="1" i="0" u="sng">
              <a:solidFill>
                <a:schemeClr val="bg1"/>
              </a:solidFill>
            </a:endParaRPr>
          </a:p>
        </xdr:txBody>
      </xdr:sp>
      <xdr:cxnSp macro="">
        <xdr:nvCxnSpPr>
          <xdr:cNvPr id="23" name="直線コネクタ 22">
            <a:extLst>
              <a:ext uri="{FF2B5EF4-FFF2-40B4-BE49-F238E27FC236}">
                <a16:creationId xmlns:a16="http://schemas.microsoft.com/office/drawing/2014/main" id="{2F7D8DA3-B827-1FAC-38D0-3F7C351709C6}"/>
              </a:ext>
            </a:extLst>
          </xdr:cNvPr>
          <xdr:cNvCxnSpPr/>
        </xdr:nvCxnSpPr>
        <xdr:spPr>
          <a:xfrm>
            <a:off x="7881620" y="4326546"/>
            <a:ext cx="238125" cy="1809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24" name="直線コネクタ 23">
            <a:extLst>
              <a:ext uri="{FF2B5EF4-FFF2-40B4-BE49-F238E27FC236}">
                <a16:creationId xmlns:a16="http://schemas.microsoft.com/office/drawing/2014/main" id="{64C71007-B983-FBA1-E17C-EB1CE0E57E02}"/>
              </a:ext>
            </a:extLst>
          </xdr:cNvPr>
          <xdr:cNvCxnSpPr/>
        </xdr:nvCxnSpPr>
        <xdr:spPr>
          <a:xfrm>
            <a:off x="7753985" y="4463071"/>
            <a:ext cx="241935" cy="1714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25" name="直線コネクタ 24">
            <a:extLst>
              <a:ext uri="{FF2B5EF4-FFF2-40B4-BE49-F238E27FC236}">
                <a16:creationId xmlns:a16="http://schemas.microsoft.com/office/drawing/2014/main" id="{2EAF5328-E0A9-831D-D453-4B1A8BC98FA7}"/>
              </a:ext>
            </a:extLst>
          </xdr:cNvPr>
          <xdr:cNvCxnSpPr/>
        </xdr:nvCxnSpPr>
        <xdr:spPr>
          <a:xfrm>
            <a:off x="7667674" y="4762351"/>
            <a:ext cx="232410" cy="16510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26" name="直線コネクタ 25">
            <a:extLst>
              <a:ext uri="{FF2B5EF4-FFF2-40B4-BE49-F238E27FC236}">
                <a16:creationId xmlns:a16="http://schemas.microsoft.com/office/drawing/2014/main" id="{CD441ACF-30F4-B865-97AD-53A06F34A617}"/>
              </a:ext>
            </a:extLst>
          </xdr:cNvPr>
          <xdr:cNvCxnSpPr/>
        </xdr:nvCxnSpPr>
        <xdr:spPr>
          <a:xfrm>
            <a:off x="7474828" y="4834301"/>
            <a:ext cx="201198" cy="20544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27" name="直線コネクタ 26">
            <a:extLst>
              <a:ext uri="{FF2B5EF4-FFF2-40B4-BE49-F238E27FC236}">
                <a16:creationId xmlns:a16="http://schemas.microsoft.com/office/drawing/2014/main" id="{AB28596D-B858-37F8-B0A2-B7AE29BDC157}"/>
              </a:ext>
            </a:extLst>
          </xdr:cNvPr>
          <xdr:cNvCxnSpPr/>
        </xdr:nvCxnSpPr>
        <xdr:spPr>
          <a:xfrm>
            <a:off x="7363460" y="4872646"/>
            <a:ext cx="133350" cy="26670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28" name="直線コネクタ 27">
            <a:extLst>
              <a:ext uri="{FF2B5EF4-FFF2-40B4-BE49-F238E27FC236}">
                <a16:creationId xmlns:a16="http://schemas.microsoft.com/office/drawing/2014/main" id="{A24E9C1D-D229-F524-D400-50B5138CDEBA}"/>
              </a:ext>
            </a:extLst>
          </xdr:cNvPr>
          <xdr:cNvCxnSpPr/>
        </xdr:nvCxnSpPr>
        <xdr:spPr>
          <a:xfrm>
            <a:off x="7159625" y="4974246"/>
            <a:ext cx="146685" cy="26670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29" name="直線コネクタ 28">
            <a:extLst>
              <a:ext uri="{FF2B5EF4-FFF2-40B4-BE49-F238E27FC236}">
                <a16:creationId xmlns:a16="http://schemas.microsoft.com/office/drawing/2014/main" id="{0851EE90-83E1-E037-CCC9-8972C3532AB5}"/>
              </a:ext>
            </a:extLst>
          </xdr:cNvPr>
          <xdr:cNvCxnSpPr/>
        </xdr:nvCxnSpPr>
        <xdr:spPr>
          <a:xfrm>
            <a:off x="6940550" y="5139346"/>
            <a:ext cx="238125" cy="17780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0" name="直線コネクタ 29">
            <a:extLst>
              <a:ext uri="{FF2B5EF4-FFF2-40B4-BE49-F238E27FC236}">
                <a16:creationId xmlns:a16="http://schemas.microsoft.com/office/drawing/2014/main" id="{959EBCF4-E08F-E88A-853B-3EBB6BC907AC}"/>
              </a:ext>
            </a:extLst>
          </xdr:cNvPr>
          <xdr:cNvCxnSpPr/>
        </xdr:nvCxnSpPr>
        <xdr:spPr>
          <a:xfrm>
            <a:off x="6810717" y="5270693"/>
            <a:ext cx="235781" cy="1809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1" name="直線コネクタ 30">
            <a:extLst>
              <a:ext uri="{FF2B5EF4-FFF2-40B4-BE49-F238E27FC236}">
                <a16:creationId xmlns:a16="http://schemas.microsoft.com/office/drawing/2014/main" id="{BED6DB9A-0366-9043-FD45-12D064574276}"/>
              </a:ext>
            </a:extLst>
          </xdr:cNvPr>
          <xdr:cNvCxnSpPr/>
        </xdr:nvCxnSpPr>
        <xdr:spPr>
          <a:xfrm>
            <a:off x="6673850" y="5377471"/>
            <a:ext cx="228600" cy="1809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2" name="直線コネクタ 31">
            <a:extLst>
              <a:ext uri="{FF2B5EF4-FFF2-40B4-BE49-F238E27FC236}">
                <a16:creationId xmlns:a16="http://schemas.microsoft.com/office/drawing/2014/main" id="{38AA37F9-7A74-C975-DBBC-B6D8B643AB92}"/>
              </a:ext>
            </a:extLst>
          </xdr:cNvPr>
          <xdr:cNvCxnSpPr/>
        </xdr:nvCxnSpPr>
        <xdr:spPr>
          <a:xfrm>
            <a:off x="6481885" y="5479071"/>
            <a:ext cx="375286" cy="26787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3" name="直線コネクタ 32">
            <a:extLst>
              <a:ext uri="{FF2B5EF4-FFF2-40B4-BE49-F238E27FC236}">
                <a16:creationId xmlns:a16="http://schemas.microsoft.com/office/drawing/2014/main" id="{00D78CC8-9091-6D12-6449-808E5132A5AF}"/>
              </a:ext>
            </a:extLst>
          </xdr:cNvPr>
          <xdr:cNvCxnSpPr/>
        </xdr:nvCxnSpPr>
        <xdr:spPr>
          <a:xfrm>
            <a:off x="6393815" y="5606071"/>
            <a:ext cx="241935" cy="1714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4" name="直線コネクタ 33">
            <a:extLst>
              <a:ext uri="{FF2B5EF4-FFF2-40B4-BE49-F238E27FC236}">
                <a16:creationId xmlns:a16="http://schemas.microsoft.com/office/drawing/2014/main" id="{A514B043-9163-4B1C-09E7-079BC130BDA3}"/>
              </a:ext>
            </a:extLst>
          </xdr:cNvPr>
          <xdr:cNvCxnSpPr/>
        </xdr:nvCxnSpPr>
        <xdr:spPr>
          <a:xfrm>
            <a:off x="6289040" y="5726721"/>
            <a:ext cx="232410" cy="1714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5" name="直線コネクタ 34">
            <a:extLst>
              <a:ext uri="{FF2B5EF4-FFF2-40B4-BE49-F238E27FC236}">
                <a16:creationId xmlns:a16="http://schemas.microsoft.com/office/drawing/2014/main" id="{760A4B2B-BAAA-D7C3-6E35-45567C24C28D}"/>
              </a:ext>
            </a:extLst>
          </xdr:cNvPr>
          <xdr:cNvCxnSpPr/>
        </xdr:nvCxnSpPr>
        <xdr:spPr>
          <a:xfrm>
            <a:off x="6233648" y="5924987"/>
            <a:ext cx="228600" cy="1746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6" name="直線コネクタ 35">
            <a:extLst>
              <a:ext uri="{FF2B5EF4-FFF2-40B4-BE49-F238E27FC236}">
                <a16:creationId xmlns:a16="http://schemas.microsoft.com/office/drawing/2014/main" id="{8AEB20C5-58E7-BB61-EAFF-104B8154C680}"/>
              </a:ext>
            </a:extLst>
          </xdr:cNvPr>
          <xdr:cNvCxnSpPr/>
        </xdr:nvCxnSpPr>
        <xdr:spPr>
          <a:xfrm>
            <a:off x="5974715" y="6025171"/>
            <a:ext cx="238125" cy="17780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7" name="直線コネクタ 36">
            <a:extLst>
              <a:ext uri="{FF2B5EF4-FFF2-40B4-BE49-F238E27FC236}">
                <a16:creationId xmlns:a16="http://schemas.microsoft.com/office/drawing/2014/main" id="{CA86C621-25B0-4822-8211-CFE66A830A45}"/>
              </a:ext>
            </a:extLst>
          </xdr:cNvPr>
          <xdr:cNvCxnSpPr/>
        </xdr:nvCxnSpPr>
        <xdr:spPr>
          <a:xfrm>
            <a:off x="5869940" y="6145821"/>
            <a:ext cx="238125" cy="1746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8" name="直線コネクタ 37">
            <a:extLst>
              <a:ext uri="{FF2B5EF4-FFF2-40B4-BE49-F238E27FC236}">
                <a16:creationId xmlns:a16="http://schemas.microsoft.com/office/drawing/2014/main" id="{2913D35E-4F90-D686-70E1-3B64AEE6E887}"/>
              </a:ext>
            </a:extLst>
          </xdr:cNvPr>
          <xdr:cNvCxnSpPr/>
        </xdr:nvCxnSpPr>
        <xdr:spPr>
          <a:xfrm>
            <a:off x="5802971" y="6461318"/>
            <a:ext cx="239591" cy="1809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39" name="直線コネクタ 38">
            <a:extLst>
              <a:ext uri="{FF2B5EF4-FFF2-40B4-BE49-F238E27FC236}">
                <a16:creationId xmlns:a16="http://schemas.microsoft.com/office/drawing/2014/main" id="{4FC454A0-3E3A-22A4-E164-8581EBD42639}"/>
              </a:ext>
            </a:extLst>
          </xdr:cNvPr>
          <xdr:cNvCxnSpPr/>
        </xdr:nvCxnSpPr>
        <xdr:spPr>
          <a:xfrm>
            <a:off x="5682225" y="6606538"/>
            <a:ext cx="241935" cy="16510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0" name="直線コネクタ 39">
            <a:extLst>
              <a:ext uri="{FF2B5EF4-FFF2-40B4-BE49-F238E27FC236}">
                <a16:creationId xmlns:a16="http://schemas.microsoft.com/office/drawing/2014/main" id="{F1BD3385-3612-8147-1502-D04B470DB869}"/>
              </a:ext>
            </a:extLst>
          </xdr:cNvPr>
          <xdr:cNvCxnSpPr/>
        </xdr:nvCxnSpPr>
        <xdr:spPr>
          <a:xfrm>
            <a:off x="5513705" y="6641121"/>
            <a:ext cx="228600" cy="1714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1" name="直線コネクタ 40">
            <a:extLst>
              <a:ext uri="{FF2B5EF4-FFF2-40B4-BE49-F238E27FC236}">
                <a16:creationId xmlns:a16="http://schemas.microsoft.com/office/drawing/2014/main" id="{01D142CD-5CCE-C2B9-D62D-5D6DE127EEC0}"/>
              </a:ext>
            </a:extLst>
          </xdr:cNvPr>
          <xdr:cNvCxnSpPr/>
        </xdr:nvCxnSpPr>
        <xdr:spPr>
          <a:xfrm>
            <a:off x="5408930" y="6749071"/>
            <a:ext cx="228600" cy="1809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2" name="直線コネクタ 41">
            <a:extLst>
              <a:ext uri="{FF2B5EF4-FFF2-40B4-BE49-F238E27FC236}">
                <a16:creationId xmlns:a16="http://schemas.microsoft.com/office/drawing/2014/main" id="{A47AAE27-EDBC-A437-C06A-0E45E070FFE6}"/>
              </a:ext>
            </a:extLst>
          </xdr:cNvPr>
          <xdr:cNvCxnSpPr/>
        </xdr:nvCxnSpPr>
        <xdr:spPr>
          <a:xfrm>
            <a:off x="5005070" y="7307871"/>
            <a:ext cx="241935" cy="1714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3" name="直線コネクタ 42">
            <a:extLst>
              <a:ext uri="{FF2B5EF4-FFF2-40B4-BE49-F238E27FC236}">
                <a16:creationId xmlns:a16="http://schemas.microsoft.com/office/drawing/2014/main" id="{60F6E413-6D7C-9E25-0ACC-3D9EA454F096}"/>
              </a:ext>
            </a:extLst>
          </xdr:cNvPr>
          <xdr:cNvCxnSpPr/>
        </xdr:nvCxnSpPr>
        <xdr:spPr>
          <a:xfrm>
            <a:off x="4890770" y="7434871"/>
            <a:ext cx="238125" cy="1809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sp macro="" textlink="">
        <xdr:nvSpPr>
          <xdr:cNvPr id="44" name="フローチャート: 処理 43">
            <a:extLst>
              <a:ext uri="{FF2B5EF4-FFF2-40B4-BE49-F238E27FC236}">
                <a16:creationId xmlns:a16="http://schemas.microsoft.com/office/drawing/2014/main" id="{BC359F71-C6A9-5CFA-6864-98AC5E80B69F}"/>
              </a:ext>
            </a:extLst>
          </xdr:cNvPr>
          <xdr:cNvSpPr/>
        </xdr:nvSpPr>
        <xdr:spPr>
          <a:xfrm rot="18466298">
            <a:off x="4640303" y="7644063"/>
            <a:ext cx="482440" cy="324406"/>
          </a:xfrm>
          <a:prstGeom prst="flowChartProcess">
            <a:avLst/>
          </a:prstGeom>
          <a:noFill/>
          <a:ln w="28575">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45" name="直線矢印コネクタ 44">
            <a:extLst>
              <a:ext uri="{FF2B5EF4-FFF2-40B4-BE49-F238E27FC236}">
                <a16:creationId xmlns:a16="http://schemas.microsoft.com/office/drawing/2014/main" id="{97C40510-6358-C963-1401-BA12D6E0E74F}"/>
              </a:ext>
            </a:extLst>
          </xdr:cNvPr>
          <xdr:cNvCxnSpPr/>
        </xdr:nvCxnSpPr>
        <xdr:spPr>
          <a:xfrm flipH="1">
            <a:off x="4716389" y="4965307"/>
            <a:ext cx="95836" cy="2709447"/>
          </a:xfrm>
          <a:prstGeom prst="straightConnector1">
            <a:avLst/>
          </a:prstGeom>
          <a:ln w="28575">
            <a:solidFill>
              <a:srgbClr val="00B050"/>
            </a:solidFill>
            <a:tailEnd type="triangle"/>
          </a:ln>
        </xdr:spPr>
        <xdr:style>
          <a:lnRef idx="1">
            <a:schemeClr val="accent4"/>
          </a:lnRef>
          <a:fillRef idx="0">
            <a:schemeClr val="accent4"/>
          </a:fillRef>
          <a:effectRef idx="0">
            <a:schemeClr val="accent4"/>
          </a:effectRef>
          <a:fontRef idx="minor">
            <a:schemeClr val="tx1"/>
          </a:fontRef>
        </xdr:style>
      </xdr:cxnSp>
      <xdr:cxnSp macro="">
        <xdr:nvCxnSpPr>
          <xdr:cNvPr id="46" name="直線コネクタ 45">
            <a:extLst>
              <a:ext uri="{FF2B5EF4-FFF2-40B4-BE49-F238E27FC236}">
                <a16:creationId xmlns:a16="http://schemas.microsoft.com/office/drawing/2014/main" id="{240A5A3B-46FF-A147-B4C2-94539E7197F7}"/>
              </a:ext>
            </a:extLst>
          </xdr:cNvPr>
          <xdr:cNvCxnSpPr/>
        </xdr:nvCxnSpPr>
        <xdr:spPr>
          <a:xfrm>
            <a:off x="5367899" y="7554935"/>
            <a:ext cx="66675" cy="2984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7" name="直線コネクタ 46">
            <a:extLst>
              <a:ext uri="{FF2B5EF4-FFF2-40B4-BE49-F238E27FC236}">
                <a16:creationId xmlns:a16="http://schemas.microsoft.com/office/drawing/2014/main" id="{E4150FAE-9B16-5D44-A01C-643EFDC9D76D}"/>
              </a:ext>
            </a:extLst>
          </xdr:cNvPr>
          <xdr:cNvCxnSpPr/>
        </xdr:nvCxnSpPr>
        <xdr:spPr>
          <a:xfrm>
            <a:off x="5562503" y="7508482"/>
            <a:ext cx="66675" cy="2952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8" name="直線コネクタ 47">
            <a:extLst>
              <a:ext uri="{FF2B5EF4-FFF2-40B4-BE49-F238E27FC236}">
                <a16:creationId xmlns:a16="http://schemas.microsoft.com/office/drawing/2014/main" id="{52EA49FB-C5AA-53A8-82D3-66A186B8556F}"/>
              </a:ext>
            </a:extLst>
          </xdr:cNvPr>
          <xdr:cNvCxnSpPr/>
        </xdr:nvCxnSpPr>
        <xdr:spPr>
          <a:xfrm>
            <a:off x="5860415" y="7565046"/>
            <a:ext cx="66675" cy="2889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49" name="直線コネクタ 48">
            <a:extLst>
              <a:ext uri="{FF2B5EF4-FFF2-40B4-BE49-F238E27FC236}">
                <a16:creationId xmlns:a16="http://schemas.microsoft.com/office/drawing/2014/main" id="{5D9055D2-C456-4931-88CB-F4A427AD6A59}"/>
              </a:ext>
            </a:extLst>
          </xdr:cNvPr>
          <xdr:cNvCxnSpPr/>
        </xdr:nvCxnSpPr>
        <xdr:spPr>
          <a:xfrm>
            <a:off x="6041390" y="7536471"/>
            <a:ext cx="66675" cy="29527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0" name="直線コネクタ 49">
            <a:extLst>
              <a:ext uri="{FF2B5EF4-FFF2-40B4-BE49-F238E27FC236}">
                <a16:creationId xmlns:a16="http://schemas.microsoft.com/office/drawing/2014/main" id="{4CA6B15D-0535-C582-FBF9-0A432AED350C}"/>
              </a:ext>
            </a:extLst>
          </xdr:cNvPr>
          <xdr:cNvCxnSpPr/>
        </xdr:nvCxnSpPr>
        <xdr:spPr>
          <a:xfrm>
            <a:off x="6232476" y="7470627"/>
            <a:ext cx="57150" cy="3016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1" name="直線コネクタ 50">
            <a:extLst>
              <a:ext uri="{FF2B5EF4-FFF2-40B4-BE49-F238E27FC236}">
                <a16:creationId xmlns:a16="http://schemas.microsoft.com/office/drawing/2014/main" id="{95BFC1CE-74FB-9E53-7A26-EED67DEE4DFD}"/>
              </a:ext>
            </a:extLst>
          </xdr:cNvPr>
          <xdr:cNvCxnSpPr/>
        </xdr:nvCxnSpPr>
        <xdr:spPr>
          <a:xfrm flipH="1">
            <a:off x="6470601" y="7386660"/>
            <a:ext cx="9525" cy="2762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2" name="直線コネクタ 51">
            <a:extLst>
              <a:ext uri="{FF2B5EF4-FFF2-40B4-BE49-F238E27FC236}">
                <a16:creationId xmlns:a16="http://schemas.microsoft.com/office/drawing/2014/main" id="{9C7A5D2F-1C64-5EAA-E51E-15817DA66FA0}"/>
              </a:ext>
            </a:extLst>
          </xdr:cNvPr>
          <xdr:cNvCxnSpPr/>
        </xdr:nvCxnSpPr>
        <xdr:spPr>
          <a:xfrm flipH="1">
            <a:off x="6788150" y="7498371"/>
            <a:ext cx="9525" cy="2762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3" name="直線コネクタ 52">
            <a:extLst>
              <a:ext uri="{FF2B5EF4-FFF2-40B4-BE49-F238E27FC236}">
                <a16:creationId xmlns:a16="http://schemas.microsoft.com/office/drawing/2014/main" id="{0F6291A9-A025-F759-DC4D-C44075FD93E5}"/>
              </a:ext>
            </a:extLst>
          </xdr:cNvPr>
          <xdr:cNvCxnSpPr/>
        </xdr:nvCxnSpPr>
        <xdr:spPr>
          <a:xfrm>
            <a:off x="7016750" y="7463446"/>
            <a:ext cx="38100" cy="3016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4" name="直線コネクタ 53">
            <a:extLst>
              <a:ext uri="{FF2B5EF4-FFF2-40B4-BE49-F238E27FC236}">
                <a16:creationId xmlns:a16="http://schemas.microsoft.com/office/drawing/2014/main" id="{3D5145B6-E52D-EA23-9A69-CF6D56937287}"/>
              </a:ext>
            </a:extLst>
          </xdr:cNvPr>
          <xdr:cNvCxnSpPr/>
        </xdr:nvCxnSpPr>
        <xdr:spPr>
          <a:xfrm>
            <a:off x="7217361" y="7326042"/>
            <a:ext cx="38100" cy="29991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5" name="直線コネクタ 54">
            <a:extLst>
              <a:ext uri="{FF2B5EF4-FFF2-40B4-BE49-F238E27FC236}">
                <a16:creationId xmlns:a16="http://schemas.microsoft.com/office/drawing/2014/main" id="{0D497B69-21D3-CA7A-D35A-54A8A92380B5}"/>
              </a:ext>
            </a:extLst>
          </xdr:cNvPr>
          <xdr:cNvCxnSpPr/>
        </xdr:nvCxnSpPr>
        <xdr:spPr>
          <a:xfrm>
            <a:off x="7458710" y="7434871"/>
            <a:ext cx="38100" cy="30162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6" name="直線コネクタ 55">
            <a:extLst>
              <a:ext uri="{FF2B5EF4-FFF2-40B4-BE49-F238E27FC236}">
                <a16:creationId xmlns:a16="http://schemas.microsoft.com/office/drawing/2014/main" id="{A9CEBBAE-E960-75EE-2D1C-006E4F4BFFAC}"/>
              </a:ext>
            </a:extLst>
          </xdr:cNvPr>
          <xdr:cNvCxnSpPr/>
        </xdr:nvCxnSpPr>
        <xdr:spPr>
          <a:xfrm flipH="1">
            <a:off x="8574747" y="7286037"/>
            <a:ext cx="24765" cy="268605"/>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7" name="直線コネクタ 56">
            <a:extLst>
              <a:ext uri="{FF2B5EF4-FFF2-40B4-BE49-F238E27FC236}">
                <a16:creationId xmlns:a16="http://schemas.microsoft.com/office/drawing/2014/main" id="{A875ECF5-2694-AE21-E73F-68ACC8D2B652}"/>
              </a:ext>
            </a:extLst>
          </xdr:cNvPr>
          <xdr:cNvCxnSpPr/>
        </xdr:nvCxnSpPr>
        <xdr:spPr>
          <a:xfrm flipH="1">
            <a:off x="8758945" y="7294976"/>
            <a:ext cx="13335" cy="27813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8" name="直線コネクタ 57">
            <a:extLst>
              <a:ext uri="{FF2B5EF4-FFF2-40B4-BE49-F238E27FC236}">
                <a16:creationId xmlns:a16="http://schemas.microsoft.com/office/drawing/2014/main" id="{A89CBC83-61D9-DA17-494C-8F8792EDED6C}"/>
              </a:ext>
            </a:extLst>
          </xdr:cNvPr>
          <xdr:cNvCxnSpPr/>
        </xdr:nvCxnSpPr>
        <xdr:spPr>
          <a:xfrm>
            <a:off x="9602558" y="7396836"/>
            <a:ext cx="28903" cy="258226"/>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59" name="直線コネクタ 58">
            <a:extLst>
              <a:ext uri="{FF2B5EF4-FFF2-40B4-BE49-F238E27FC236}">
                <a16:creationId xmlns:a16="http://schemas.microsoft.com/office/drawing/2014/main" id="{EBDCC766-864E-89C7-087C-580B28024809}"/>
              </a:ext>
            </a:extLst>
          </xdr:cNvPr>
          <xdr:cNvCxnSpPr/>
        </xdr:nvCxnSpPr>
        <xdr:spPr>
          <a:xfrm>
            <a:off x="9842128" y="7373561"/>
            <a:ext cx="51763" cy="24589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0" name="直線コネクタ 59">
            <a:extLst>
              <a:ext uri="{FF2B5EF4-FFF2-40B4-BE49-F238E27FC236}">
                <a16:creationId xmlns:a16="http://schemas.microsoft.com/office/drawing/2014/main" id="{62E1F1B5-3376-7358-2F7E-3D4A4C2B4CD1}"/>
              </a:ext>
            </a:extLst>
          </xdr:cNvPr>
          <xdr:cNvCxnSpPr/>
        </xdr:nvCxnSpPr>
        <xdr:spPr>
          <a:xfrm>
            <a:off x="9977318" y="7347285"/>
            <a:ext cx="51763" cy="24594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1" name="直線コネクタ 60">
            <a:extLst>
              <a:ext uri="{FF2B5EF4-FFF2-40B4-BE49-F238E27FC236}">
                <a16:creationId xmlns:a16="http://schemas.microsoft.com/office/drawing/2014/main" id="{DC578A13-4DFF-EE35-50B1-A4051120AB6C}"/>
              </a:ext>
            </a:extLst>
          </xdr:cNvPr>
          <xdr:cNvCxnSpPr/>
        </xdr:nvCxnSpPr>
        <xdr:spPr>
          <a:xfrm flipV="1">
            <a:off x="10053451" y="7119079"/>
            <a:ext cx="242197" cy="3494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2" name="直線コネクタ 61">
            <a:extLst>
              <a:ext uri="{FF2B5EF4-FFF2-40B4-BE49-F238E27FC236}">
                <a16:creationId xmlns:a16="http://schemas.microsoft.com/office/drawing/2014/main" id="{FFBC4B22-E679-3946-B6C3-5CD53D96F4F4}"/>
              </a:ext>
            </a:extLst>
          </xdr:cNvPr>
          <xdr:cNvCxnSpPr/>
        </xdr:nvCxnSpPr>
        <xdr:spPr>
          <a:xfrm flipV="1">
            <a:off x="10023365" y="7009530"/>
            <a:ext cx="238387" cy="4129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3" name="直線コネクタ 62">
            <a:extLst>
              <a:ext uri="{FF2B5EF4-FFF2-40B4-BE49-F238E27FC236}">
                <a16:creationId xmlns:a16="http://schemas.microsoft.com/office/drawing/2014/main" id="{F3FD9748-E39D-6A1E-0EC9-9D57F13D22D3}"/>
              </a:ext>
            </a:extLst>
          </xdr:cNvPr>
          <xdr:cNvCxnSpPr/>
        </xdr:nvCxnSpPr>
        <xdr:spPr>
          <a:xfrm flipV="1">
            <a:off x="9995184" y="6830504"/>
            <a:ext cx="242197" cy="3304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4" name="直線コネクタ 63">
            <a:extLst>
              <a:ext uri="{FF2B5EF4-FFF2-40B4-BE49-F238E27FC236}">
                <a16:creationId xmlns:a16="http://schemas.microsoft.com/office/drawing/2014/main" id="{2108FB35-1F14-67D6-D0C5-CA71204D7B99}"/>
              </a:ext>
            </a:extLst>
          </xdr:cNvPr>
          <xdr:cNvCxnSpPr/>
        </xdr:nvCxnSpPr>
        <xdr:spPr>
          <a:xfrm flipV="1">
            <a:off x="9984805" y="6691965"/>
            <a:ext cx="242197" cy="2537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5" name="直線コネクタ 64">
            <a:extLst>
              <a:ext uri="{FF2B5EF4-FFF2-40B4-BE49-F238E27FC236}">
                <a16:creationId xmlns:a16="http://schemas.microsoft.com/office/drawing/2014/main" id="{E7AD4E43-3298-78FA-F811-DED4FA65E453}"/>
              </a:ext>
            </a:extLst>
          </xdr:cNvPr>
          <xdr:cNvCxnSpPr/>
        </xdr:nvCxnSpPr>
        <xdr:spPr>
          <a:xfrm flipV="1">
            <a:off x="9948150" y="6518632"/>
            <a:ext cx="242197" cy="3304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6" name="直線コネクタ 65">
            <a:extLst>
              <a:ext uri="{FF2B5EF4-FFF2-40B4-BE49-F238E27FC236}">
                <a16:creationId xmlns:a16="http://schemas.microsoft.com/office/drawing/2014/main" id="{E9008BEF-2030-B6BF-484B-BF1D2D9CBDA1}"/>
              </a:ext>
            </a:extLst>
          </xdr:cNvPr>
          <xdr:cNvCxnSpPr/>
        </xdr:nvCxnSpPr>
        <xdr:spPr>
          <a:xfrm flipV="1">
            <a:off x="9951960" y="6419287"/>
            <a:ext cx="234577" cy="3113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7" name="直線コネクタ 66">
            <a:extLst>
              <a:ext uri="{FF2B5EF4-FFF2-40B4-BE49-F238E27FC236}">
                <a16:creationId xmlns:a16="http://schemas.microsoft.com/office/drawing/2014/main" id="{B05FC1B4-6B40-787D-A50F-7EC31AC18398}"/>
              </a:ext>
            </a:extLst>
          </xdr:cNvPr>
          <xdr:cNvCxnSpPr/>
        </xdr:nvCxnSpPr>
        <xdr:spPr>
          <a:xfrm>
            <a:off x="9992229" y="6200211"/>
            <a:ext cx="193456" cy="20869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8" name="直線コネクタ 67">
            <a:extLst>
              <a:ext uri="{FF2B5EF4-FFF2-40B4-BE49-F238E27FC236}">
                <a16:creationId xmlns:a16="http://schemas.microsoft.com/office/drawing/2014/main" id="{203B39FB-81BD-AB19-3A4F-E3B6206C5C47}"/>
              </a:ext>
            </a:extLst>
          </xdr:cNvPr>
          <xdr:cNvCxnSpPr/>
        </xdr:nvCxnSpPr>
        <xdr:spPr>
          <a:xfrm>
            <a:off x="10166110" y="6146017"/>
            <a:ext cx="28903" cy="25927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69" name="直線コネクタ 68">
            <a:extLst>
              <a:ext uri="{FF2B5EF4-FFF2-40B4-BE49-F238E27FC236}">
                <a16:creationId xmlns:a16="http://schemas.microsoft.com/office/drawing/2014/main" id="{2694F403-F35F-8C94-D130-C08382B47470}"/>
              </a:ext>
            </a:extLst>
          </xdr:cNvPr>
          <xdr:cNvCxnSpPr/>
        </xdr:nvCxnSpPr>
        <xdr:spPr>
          <a:xfrm>
            <a:off x="10341568" y="6134784"/>
            <a:ext cx="26998" cy="261183"/>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0" name="直線コネクタ 69">
            <a:extLst>
              <a:ext uri="{FF2B5EF4-FFF2-40B4-BE49-F238E27FC236}">
                <a16:creationId xmlns:a16="http://schemas.microsoft.com/office/drawing/2014/main" id="{8F94F6C5-C3DD-1F7F-4F7A-D031E246EAA6}"/>
              </a:ext>
            </a:extLst>
          </xdr:cNvPr>
          <xdr:cNvCxnSpPr/>
        </xdr:nvCxnSpPr>
        <xdr:spPr>
          <a:xfrm>
            <a:off x="10466904" y="6128215"/>
            <a:ext cx="26998" cy="24784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1" name="直線コネクタ 70">
            <a:extLst>
              <a:ext uri="{FF2B5EF4-FFF2-40B4-BE49-F238E27FC236}">
                <a16:creationId xmlns:a16="http://schemas.microsoft.com/office/drawing/2014/main" id="{8FDD25D6-0DF9-C573-B740-04981F7C4D04}"/>
              </a:ext>
            </a:extLst>
          </xdr:cNvPr>
          <xdr:cNvCxnSpPr/>
        </xdr:nvCxnSpPr>
        <xdr:spPr>
          <a:xfrm>
            <a:off x="10840481" y="6073977"/>
            <a:ext cx="26998" cy="26562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2" name="直線コネクタ 71">
            <a:extLst>
              <a:ext uri="{FF2B5EF4-FFF2-40B4-BE49-F238E27FC236}">
                <a16:creationId xmlns:a16="http://schemas.microsoft.com/office/drawing/2014/main" id="{7513F737-48D9-3030-3A3D-255372D706C0}"/>
              </a:ext>
            </a:extLst>
          </xdr:cNvPr>
          <xdr:cNvCxnSpPr/>
        </xdr:nvCxnSpPr>
        <xdr:spPr>
          <a:xfrm>
            <a:off x="10962532" y="6056175"/>
            <a:ext cx="26998" cy="25165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3" name="直線コネクタ 72">
            <a:extLst>
              <a:ext uri="{FF2B5EF4-FFF2-40B4-BE49-F238E27FC236}">
                <a16:creationId xmlns:a16="http://schemas.microsoft.com/office/drawing/2014/main" id="{8E156840-92BB-925D-A0C0-D49B4066DF87}"/>
              </a:ext>
            </a:extLst>
          </xdr:cNvPr>
          <xdr:cNvCxnSpPr/>
        </xdr:nvCxnSpPr>
        <xdr:spPr>
          <a:xfrm>
            <a:off x="11189161" y="6026089"/>
            <a:ext cx="28903" cy="25927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4" name="直線コネクタ 73">
            <a:extLst>
              <a:ext uri="{FF2B5EF4-FFF2-40B4-BE49-F238E27FC236}">
                <a16:creationId xmlns:a16="http://schemas.microsoft.com/office/drawing/2014/main" id="{E35B7DF4-4DCD-BEDB-CA8F-DDA9F5C14EC4}"/>
              </a:ext>
            </a:extLst>
          </xdr:cNvPr>
          <xdr:cNvCxnSpPr/>
        </xdr:nvCxnSpPr>
        <xdr:spPr>
          <a:xfrm>
            <a:off x="11383471" y="6006382"/>
            <a:ext cx="25093" cy="26308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5" name="直線コネクタ 74">
            <a:extLst>
              <a:ext uri="{FF2B5EF4-FFF2-40B4-BE49-F238E27FC236}">
                <a16:creationId xmlns:a16="http://schemas.microsoft.com/office/drawing/2014/main" id="{D14DEB5C-F4B9-A076-BBC8-55490B429A01}"/>
              </a:ext>
            </a:extLst>
          </xdr:cNvPr>
          <xdr:cNvCxnSpPr/>
        </xdr:nvCxnSpPr>
        <xdr:spPr>
          <a:xfrm>
            <a:off x="11383471" y="6014856"/>
            <a:ext cx="139523" cy="16840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6" name="直線コネクタ 75">
            <a:extLst>
              <a:ext uri="{FF2B5EF4-FFF2-40B4-BE49-F238E27FC236}">
                <a16:creationId xmlns:a16="http://schemas.microsoft.com/office/drawing/2014/main" id="{1F222C89-185B-5C4E-79F1-947FCE97D7D8}"/>
              </a:ext>
            </a:extLst>
          </xdr:cNvPr>
          <xdr:cNvCxnSpPr/>
        </xdr:nvCxnSpPr>
        <xdr:spPr>
          <a:xfrm>
            <a:off x="11481873" y="5954467"/>
            <a:ext cx="118241" cy="15548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7" name="直線コネクタ 76">
            <a:extLst>
              <a:ext uri="{FF2B5EF4-FFF2-40B4-BE49-F238E27FC236}">
                <a16:creationId xmlns:a16="http://schemas.microsoft.com/office/drawing/2014/main" id="{5F372086-3E72-30AE-6FBB-BC6AA330B694}"/>
              </a:ext>
            </a:extLst>
          </xdr:cNvPr>
          <xdr:cNvCxnSpPr/>
        </xdr:nvCxnSpPr>
        <xdr:spPr>
          <a:xfrm>
            <a:off x="11561752" y="5898106"/>
            <a:ext cx="110621" cy="13580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8" name="直線コネクタ 77">
            <a:extLst>
              <a:ext uri="{FF2B5EF4-FFF2-40B4-BE49-F238E27FC236}">
                <a16:creationId xmlns:a16="http://schemas.microsoft.com/office/drawing/2014/main" id="{4C2B0975-4F40-4F18-8EBF-B7AC80C874B3}"/>
              </a:ext>
            </a:extLst>
          </xdr:cNvPr>
          <xdr:cNvCxnSpPr/>
        </xdr:nvCxnSpPr>
        <xdr:spPr>
          <a:xfrm flipH="1">
            <a:off x="11675396" y="5841305"/>
            <a:ext cx="41908" cy="18031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79" name="直線コネクタ 78">
            <a:extLst>
              <a:ext uri="{FF2B5EF4-FFF2-40B4-BE49-F238E27FC236}">
                <a16:creationId xmlns:a16="http://schemas.microsoft.com/office/drawing/2014/main" id="{C6CC2FFA-1676-12EE-BA44-31519903D648}"/>
              </a:ext>
            </a:extLst>
          </xdr:cNvPr>
          <xdr:cNvCxnSpPr/>
        </xdr:nvCxnSpPr>
        <xdr:spPr>
          <a:xfrm flipH="1">
            <a:off x="11765523" y="6081138"/>
            <a:ext cx="190696" cy="15953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80" name="直線コネクタ 79">
            <a:extLst>
              <a:ext uri="{FF2B5EF4-FFF2-40B4-BE49-F238E27FC236}">
                <a16:creationId xmlns:a16="http://schemas.microsoft.com/office/drawing/2014/main" id="{6A4B6138-ABC5-9B74-5669-2F24238B69BF}"/>
              </a:ext>
            </a:extLst>
          </xdr:cNvPr>
          <xdr:cNvCxnSpPr/>
        </xdr:nvCxnSpPr>
        <xdr:spPr>
          <a:xfrm>
            <a:off x="11778398" y="6236297"/>
            <a:ext cx="235036" cy="3783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81" name="直線コネクタ 80">
            <a:extLst>
              <a:ext uri="{FF2B5EF4-FFF2-40B4-BE49-F238E27FC236}">
                <a16:creationId xmlns:a16="http://schemas.microsoft.com/office/drawing/2014/main" id="{B8FB0668-14DA-4F8A-CFC3-6750CAB9FC60}"/>
              </a:ext>
            </a:extLst>
          </xdr:cNvPr>
          <xdr:cNvCxnSpPr/>
        </xdr:nvCxnSpPr>
        <xdr:spPr>
          <a:xfrm>
            <a:off x="11426958" y="6480794"/>
            <a:ext cx="233131" cy="3783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82" name="直線コネクタ 81">
            <a:extLst>
              <a:ext uri="{FF2B5EF4-FFF2-40B4-BE49-F238E27FC236}">
                <a16:creationId xmlns:a16="http://schemas.microsoft.com/office/drawing/2014/main" id="{F233788A-493B-8C19-395C-611C0C48B80E}"/>
              </a:ext>
            </a:extLst>
          </xdr:cNvPr>
          <xdr:cNvCxnSpPr/>
        </xdr:nvCxnSpPr>
        <xdr:spPr>
          <a:xfrm flipV="1">
            <a:off x="11533373" y="6602101"/>
            <a:ext cx="173553" cy="8901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83" name="直線コネクタ 82">
            <a:extLst>
              <a:ext uri="{FF2B5EF4-FFF2-40B4-BE49-F238E27FC236}">
                <a16:creationId xmlns:a16="http://schemas.microsoft.com/office/drawing/2014/main" id="{D820391B-AD83-00CE-A4A0-3AD1EBD72D97}"/>
              </a:ext>
            </a:extLst>
          </xdr:cNvPr>
          <xdr:cNvCxnSpPr/>
        </xdr:nvCxnSpPr>
        <xdr:spPr>
          <a:xfrm flipV="1">
            <a:off x="11596304" y="6708869"/>
            <a:ext cx="168364" cy="91550"/>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84" name="直線コネクタ 83">
            <a:extLst>
              <a:ext uri="{FF2B5EF4-FFF2-40B4-BE49-F238E27FC236}">
                <a16:creationId xmlns:a16="http://schemas.microsoft.com/office/drawing/2014/main" id="{1C8691D5-F1CF-ECBE-B651-7ACD1A28E180}"/>
              </a:ext>
            </a:extLst>
          </xdr:cNvPr>
          <xdr:cNvCxnSpPr/>
        </xdr:nvCxnSpPr>
        <xdr:spPr>
          <a:xfrm flipV="1">
            <a:off x="11764406" y="6916174"/>
            <a:ext cx="277441" cy="6780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85" name="直線コネクタ 84">
            <a:extLst>
              <a:ext uri="{FF2B5EF4-FFF2-40B4-BE49-F238E27FC236}">
                <a16:creationId xmlns:a16="http://schemas.microsoft.com/office/drawing/2014/main" id="{0411B57C-102B-2E77-59DD-6EAD5263D286}"/>
              </a:ext>
            </a:extLst>
          </xdr:cNvPr>
          <xdr:cNvCxnSpPr/>
        </xdr:nvCxnSpPr>
        <xdr:spPr>
          <a:xfrm>
            <a:off x="11481675" y="7028164"/>
            <a:ext cx="76069" cy="288773"/>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86" name="直線コネクタ 85">
            <a:extLst>
              <a:ext uri="{FF2B5EF4-FFF2-40B4-BE49-F238E27FC236}">
                <a16:creationId xmlns:a16="http://schemas.microsoft.com/office/drawing/2014/main" id="{913DAE99-882E-8DFD-4C30-AF69B533F835}"/>
              </a:ext>
            </a:extLst>
          </xdr:cNvPr>
          <xdr:cNvCxnSpPr/>
        </xdr:nvCxnSpPr>
        <xdr:spPr>
          <a:xfrm>
            <a:off x="11322756" y="7067578"/>
            <a:ext cx="76069" cy="294488"/>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87" name="直線コネクタ 86">
            <a:extLst>
              <a:ext uri="{FF2B5EF4-FFF2-40B4-BE49-F238E27FC236}">
                <a16:creationId xmlns:a16="http://schemas.microsoft.com/office/drawing/2014/main" id="{601D7515-3CD3-6CD5-13AE-7116A06FAD3F}"/>
              </a:ext>
            </a:extLst>
          </xdr:cNvPr>
          <xdr:cNvCxnSpPr/>
        </xdr:nvCxnSpPr>
        <xdr:spPr>
          <a:xfrm>
            <a:off x="11173010" y="7135466"/>
            <a:ext cx="79879" cy="296349"/>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88" name="直線コネクタ 87">
            <a:extLst>
              <a:ext uri="{FF2B5EF4-FFF2-40B4-BE49-F238E27FC236}">
                <a16:creationId xmlns:a16="http://schemas.microsoft.com/office/drawing/2014/main" id="{7A617E72-ECDF-938E-D860-8196DDD6C29C}"/>
              </a:ext>
            </a:extLst>
          </xdr:cNvPr>
          <xdr:cNvCxnSpPr/>
        </xdr:nvCxnSpPr>
        <xdr:spPr>
          <a:xfrm>
            <a:off x="11041030" y="7159501"/>
            <a:ext cx="67069" cy="28686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89" name="直線コネクタ 88">
            <a:extLst>
              <a:ext uri="{FF2B5EF4-FFF2-40B4-BE49-F238E27FC236}">
                <a16:creationId xmlns:a16="http://schemas.microsoft.com/office/drawing/2014/main" id="{72B7EF7D-1163-EBDF-FD16-DD5A8D11B0BC}"/>
              </a:ext>
            </a:extLst>
          </xdr:cNvPr>
          <xdr:cNvCxnSpPr/>
        </xdr:nvCxnSpPr>
        <xdr:spPr>
          <a:xfrm>
            <a:off x="10942495" y="7185777"/>
            <a:ext cx="58924" cy="28686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90" name="直線コネクタ 89">
            <a:extLst>
              <a:ext uri="{FF2B5EF4-FFF2-40B4-BE49-F238E27FC236}">
                <a16:creationId xmlns:a16="http://schemas.microsoft.com/office/drawing/2014/main" id="{6A627B30-3CFF-9756-BEDD-692B76BDE195}"/>
              </a:ext>
            </a:extLst>
          </xdr:cNvPr>
          <xdr:cNvCxnSpPr/>
        </xdr:nvCxnSpPr>
        <xdr:spPr>
          <a:xfrm>
            <a:off x="10812429" y="7202988"/>
            <a:ext cx="57019" cy="30274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91" name="直線コネクタ 90">
            <a:extLst>
              <a:ext uri="{FF2B5EF4-FFF2-40B4-BE49-F238E27FC236}">
                <a16:creationId xmlns:a16="http://schemas.microsoft.com/office/drawing/2014/main" id="{0F9251C2-F8A1-9568-83D2-16357F1F12DA}"/>
              </a:ext>
            </a:extLst>
          </xdr:cNvPr>
          <xdr:cNvCxnSpPr/>
        </xdr:nvCxnSpPr>
        <xdr:spPr>
          <a:xfrm>
            <a:off x="10546649" y="7219475"/>
            <a:ext cx="49399" cy="295122"/>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cxnSp macro="">
        <xdr:nvCxnSpPr>
          <xdr:cNvPr id="92" name="直線コネクタ 91">
            <a:extLst>
              <a:ext uri="{FF2B5EF4-FFF2-40B4-BE49-F238E27FC236}">
                <a16:creationId xmlns:a16="http://schemas.microsoft.com/office/drawing/2014/main" id="{A9D14DC6-9575-BE90-8C85-270A9FF990E2}"/>
              </a:ext>
            </a:extLst>
          </xdr:cNvPr>
          <xdr:cNvCxnSpPr/>
        </xdr:nvCxnSpPr>
        <xdr:spPr>
          <a:xfrm>
            <a:off x="10404365" y="7271808"/>
            <a:ext cx="59450" cy="290677"/>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sp macro="" textlink="">
        <xdr:nvSpPr>
          <xdr:cNvPr id="93" name="テキスト ボックス 92">
            <a:extLst>
              <a:ext uri="{FF2B5EF4-FFF2-40B4-BE49-F238E27FC236}">
                <a16:creationId xmlns:a16="http://schemas.microsoft.com/office/drawing/2014/main" id="{825203DB-97F3-0C3B-1545-BA7081D326EB}"/>
              </a:ext>
            </a:extLst>
          </xdr:cNvPr>
          <xdr:cNvSpPr txBox="1"/>
        </xdr:nvSpPr>
        <xdr:spPr>
          <a:xfrm>
            <a:off x="8135577" y="4422606"/>
            <a:ext cx="166333"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4</a:t>
            </a:r>
            <a:endParaRPr kumimoji="1" lang="ja-JP" altLang="en-US" sz="900" b="1" i="0" u="sng">
              <a:solidFill>
                <a:schemeClr val="bg1"/>
              </a:solidFill>
            </a:endParaRPr>
          </a:p>
        </xdr:txBody>
      </xdr:sp>
      <xdr:sp macro="" textlink="">
        <xdr:nvSpPr>
          <xdr:cNvPr id="94" name="テキスト ボックス 93">
            <a:extLst>
              <a:ext uri="{FF2B5EF4-FFF2-40B4-BE49-F238E27FC236}">
                <a16:creationId xmlns:a16="http://schemas.microsoft.com/office/drawing/2014/main" id="{7FD14415-86DA-6147-8A40-F3D6EF4F46C7}"/>
              </a:ext>
            </a:extLst>
          </xdr:cNvPr>
          <xdr:cNvSpPr txBox="1"/>
        </xdr:nvSpPr>
        <xdr:spPr>
          <a:xfrm>
            <a:off x="8014576" y="4583852"/>
            <a:ext cx="15109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a:t>
            </a:r>
            <a:endParaRPr kumimoji="1" lang="ja-JP" altLang="en-US" sz="900" b="1" i="0" u="sng">
              <a:solidFill>
                <a:schemeClr val="bg1"/>
              </a:solidFill>
            </a:endParaRPr>
          </a:p>
        </xdr:txBody>
      </xdr:sp>
      <xdr:sp macro="" textlink="">
        <xdr:nvSpPr>
          <xdr:cNvPr id="95" name="テキスト ボックス 94">
            <a:extLst>
              <a:ext uri="{FF2B5EF4-FFF2-40B4-BE49-F238E27FC236}">
                <a16:creationId xmlns:a16="http://schemas.microsoft.com/office/drawing/2014/main" id="{E9C5A425-BA46-28B2-9E7B-0192B422BB02}"/>
              </a:ext>
            </a:extLst>
          </xdr:cNvPr>
          <xdr:cNvSpPr txBox="1"/>
        </xdr:nvSpPr>
        <xdr:spPr>
          <a:xfrm>
            <a:off x="7824076" y="4753331"/>
            <a:ext cx="154903" cy="11451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a:t>
            </a:r>
            <a:endParaRPr kumimoji="1" lang="ja-JP" altLang="en-US" sz="900" b="1" i="0" u="sng">
              <a:solidFill>
                <a:schemeClr val="bg1"/>
              </a:solidFill>
            </a:endParaRPr>
          </a:p>
        </xdr:txBody>
      </xdr:sp>
      <xdr:sp macro="" textlink="">
        <xdr:nvSpPr>
          <xdr:cNvPr id="96" name="テキスト ボックス 95">
            <a:extLst>
              <a:ext uri="{FF2B5EF4-FFF2-40B4-BE49-F238E27FC236}">
                <a16:creationId xmlns:a16="http://schemas.microsoft.com/office/drawing/2014/main" id="{0DB4BE0D-84A8-DBF4-64CF-BD1394DC986E}"/>
              </a:ext>
            </a:extLst>
          </xdr:cNvPr>
          <xdr:cNvSpPr txBox="1"/>
        </xdr:nvSpPr>
        <xdr:spPr>
          <a:xfrm>
            <a:off x="7694076" y="4903322"/>
            <a:ext cx="151619"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a:t>
            </a:r>
            <a:endParaRPr kumimoji="1" lang="ja-JP" altLang="en-US" sz="900" b="1" i="0" u="sng">
              <a:solidFill>
                <a:schemeClr val="bg1"/>
              </a:solidFill>
            </a:endParaRPr>
          </a:p>
        </xdr:txBody>
      </xdr:sp>
      <xdr:sp macro="" textlink="">
        <xdr:nvSpPr>
          <xdr:cNvPr id="97" name="テキスト ボックス 96">
            <a:extLst>
              <a:ext uri="{FF2B5EF4-FFF2-40B4-BE49-F238E27FC236}">
                <a16:creationId xmlns:a16="http://schemas.microsoft.com/office/drawing/2014/main" id="{C55BCAAB-E898-4595-6AA2-D94047B43C7E}"/>
              </a:ext>
            </a:extLst>
          </xdr:cNvPr>
          <xdr:cNvSpPr txBox="1"/>
        </xdr:nvSpPr>
        <xdr:spPr>
          <a:xfrm>
            <a:off x="7547654" y="5077706"/>
            <a:ext cx="168238" cy="10685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a:t>
            </a:r>
            <a:endParaRPr kumimoji="1" lang="ja-JP" altLang="en-US" sz="900" b="1" i="0" u="sng">
              <a:solidFill>
                <a:schemeClr val="bg1"/>
              </a:solidFill>
            </a:endParaRPr>
          </a:p>
        </xdr:txBody>
      </xdr:sp>
      <xdr:sp macro="" textlink="">
        <xdr:nvSpPr>
          <xdr:cNvPr id="98" name="テキスト ボックス 97">
            <a:extLst>
              <a:ext uri="{FF2B5EF4-FFF2-40B4-BE49-F238E27FC236}">
                <a16:creationId xmlns:a16="http://schemas.microsoft.com/office/drawing/2014/main" id="{3D19EB45-B102-059C-581C-50FA4998014F}"/>
              </a:ext>
            </a:extLst>
          </xdr:cNvPr>
          <xdr:cNvSpPr txBox="1"/>
        </xdr:nvSpPr>
        <xdr:spPr>
          <a:xfrm>
            <a:off x="7347826" y="5152680"/>
            <a:ext cx="154903" cy="11324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9</a:t>
            </a:r>
            <a:endParaRPr kumimoji="1" lang="ja-JP" altLang="en-US" sz="900" b="1" i="0" u="sng">
              <a:solidFill>
                <a:schemeClr val="bg1"/>
              </a:solidFill>
            </a:endParaRPr>
          </a:p>
        </xdr:txBody>
      </xdr:sp>
      <xdr:sp macro="" textlink="">
        <xdr:nvSpPr>
          <xdr:cNvPr id="99" name="テキスト ボックス 98">
            <a:extLst>
              <a:ext uri="{FF2B5EF4-FFF2-40B4-BE49-F238E27FC236}">
                <a16:creationId xmlns:a16="http://schemas.microsoft.com/office/drawing/2014/main" id="{CB2DFF72-C6D6-AD37-9CB2-5C5D0FCB089E}"/>
              </a:ext>
            </a:extLst>
          </xdr:cNvPr>
          <xdr:cNvSpPr txBox="1"/>
        </xdr:nvSpPr>
        <xdr:spPr>
          <a:xfrm>
            <a:off x="7175128" y="5259470"/>
            <a:ext cx="152998" cy="9732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a:t>
            </a:r>
            <a:endParaRPr kumimoji="1" lang="ja-JP" altLang="en-US" sz="900" b="1" i="0" u="sng">
              <a:solidFill>
                <a:schemeClr val="bg1"/>
              </a:solidFill>
            </a:endParaRPr>
          </a:p>
        </xdr:txBody>
      </xdr:sp>
      <xdr:sp macro="" textlink="">
        <xdr:nvSpPr>
          <xdr:cNvPr id="100" name="テキスト ボックス 99">
            <a:extLst>
              <a:ext uri="{FF2B5EF4-FFF2-40B4-BE49-F238E27FC236}">
                <a16:creationId xmlns:a16="http://schemas.microsoft.com/office/drawing/2014/main" id="{B30651E5-FE5B-B12B-4163-1454FF1E10CB}"/>
              </a:ext>
            </a:extLst>
          </xdr:cNvPr>
          <xdr:cNvSpPr txBox="1"/>
        </xdr:nvSpPr>
        <xdr:spPr>
          <a:xfrm>
            <a:off x="7056886" y="5365383"/>
            <a:ext cx="164428"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a:t>
            </a:r>
            <a:endParaRPr kumimoji="1" lang="ja-JP" altLang="en-US" sz="900" b="1" i="0" u="sng">
              <a:solidFill>
                <a:schemeClr val="bg1"/>
              </a:solidFill>
            </a:endParaRPr>
          </a:p>
        </xdr:txBody>
      </xdr:sp>
      <xdr:sp macro="" textlink="">
        <xdr:nvSpPr>
          <xdr:cNvPr id="101" name="テキスト ボックス 100">
            <a:extLst>
              <a:ext uri="{FF2B5EF4-FFF2-40B4-BE49-F238E27FC236}">
                <a16:creationId xmlns:a16="http://schemas.microsoft.com/office/drawing/2014/main" id="{563D8BBC-1D5D-61B3-E3BC-C0EB01F685A4}"/>
              </a:ext>
            </a:extLst>
          </xdr:cNvPr>
          <xdr:cNvSpPr txBox="1"/>
        </xdr:nvSpPr>
        <xdr:spPr>
          <a:xfrm>
            <a:off x="6905275" y="5499302"/>
            <a:ext cx="16495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12</a:t>
            </a:r>
            <a:endParaRPr kumimoji="1" lang="ja-JP" altLang="en-US" sz="900" b="1" i="0" u="sng">
              <a:solidFill>
                <a:schemeClr val="bg1"/>
              </a:solidFill>
            </a:endParaRPr>
          </a:p>
        </xdr:txBody>
      </xdr:sp>
      <xdr:sp macro="" textlink="">
        <xdr:nvSpPr>
          <xdr:cNvPr id="102" name="テキスト ボックス 101">
            <a:extLst>
              <a:ext uri="{FF2B5EF4-FFF2-40B4-BE49-F238E27FC236}">
                <a16:creationId xmlns:a16="http://schemas.microsoft.com/office/drawing/2014/main" id="{7D8A0E33-DC36-070F-9542-D4FBB1BFEE16}"/>
              </a:ext>
            </a:extLst>
          </xdr:cNvPr>
          <xdr:cNvSpPr txBox="1"/>
        </xdr:nvSpPr>
        <xdr:spPr>
          <a:xfrm>
            <a:off x="6775801" y="5623017"/>
            <a:ext cx="166333"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13</a:t>
            </a:r>
            <a:endParaRPr kumimoji="1" lang="ja-JP" altLang="en-US" sz="900" b="1" i="0" u="sng">
              <a:solidFill>
                <a:schemeClr val="bg1"/>
              </a:solidFill>
            </a:endParaRPr>
          </a:p>
        </xdr:txBody>
      </xdr:sp>
      <xdr:sp macro="" textlink="">
        <xdr:nvSpPr>
          <xdr:cNvPr id="103" name="テキスト ボックス 102">
            <a:extLst>
              <a:ext uri="{FF2B5EF4-FFF2-40B4-BE49-F238E27FC236}">
                <a16:creationId xmlns:a16="http://schemas.microsoft.com/office/drawing/2014/main" id="{01E3C215-BFAF-91DB-0F77-66ECCD2E0601}"/>
              </a:ext>
            </a:extLst>
          </xdr:cNvPr>
          <xdr:cNvSpPr txBox="1"/>
        </xdr:nvSpPr>
        <xdr:spPr>
          <a:xfrm>
            <a:off x="6666032" y="5727048"/>
            <a:ext cx="16252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14</a:t>
            </a:r>
            <a:endParaRPr kumimoji="1" lang="ja-JP" altLang="en-US" sz="900" b="1" i="0" u="sng">
              <a:solidFill>
                <a:schemeClr val="bg1"/>
              </a:solidFill>
            </a:endParaRPr>
          </a:p>
        </xdr:txBody>
      </xdr:sp>
      <xdr:sp macro="" textlink="">
        <xdr:nvSpPr>
          <xdr:cNvPr id="104" name="テキスト ボックス 103">
            <a:extLst>
              <a:ext uri="{FF2B5EF4-FFF2-40B4-BE49-F238E27FC236}">
                <a16:creationId xmlns:a16="http://schemas.microsoft.com/office/drawing/2014/main" id="{AC8EEEE8-2991-FFC1-C48C-A50F6B9BA4BC}"/>
              </a:ext>
            </a:extLst>
          </xdr:cNvPr>
          <xdr:cNvSpPr txBox="1"/>
        </xdr:nvSpPr>
        <xdr:spPr>
          <a:xfrm>
            <a:off x="6539317" y="5822582"/>
            <a:ext cx="162523"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15</a:t>
            </a:r>
            <a:endParaRPr kumimoji="1" lang="ja-JP" altLang="en-US" sz="900" b="1" i="0" u="sng">
              <a:solidFill>
                <a:schemeClr val="bg1"/>
              </a:solidFill>
            </a:endParaRPr>
          </a:p>
        </xdr:txBody>
      </xdr:sp>
      <xdr:sp macro="" textlink="">
        <xdr:nvSpPr>
          <xdr:cNvPr id="105" name="テキスト ボックス 104">
            <a:extLst>
              <a:ext uri="{FF2B5EF4-FFF2-40B4-BE49-F238E27FC236}">
                <a16:creationId xmlns:a16="http://schemas.microsoft.com/office/drawing/2014/main" id="{4CB1A78D-C5C5-E3DF-B71C-34A83DCB49D9}"/>
              </a:ext>
            </a:extLst>
          </xdr:cNvPr>
          <xdr:cNvSpPr txBox="1"/>
        </xdr:nvSpPr>
        <xdr:spPr>
          <a:xfrm>
            <a:off x="6410697" y="5952889"/>
            <a:ext cx="16633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16</a:t>
            </a:r>
            <a:endParaRPr kumimoji="1" lang="ja-JP" altLang="en-US" sz="900" b="1" i="0" u="sng">
              <a:solidFill>
                <a:schemeClr val="bg1"/>
              </a:solidFill>
            </a:endParaRPr>
          </a:p>
        </xdr:txBody>
      </xdr:sp>
      <xdr:sp macro="" textlink="">
        <xdr:nvSpPr>
          <xdr:cNvPr id="106" name="テキスト ボックス 105">
            <a:extLst>
              <a:ext uri="{FF2B5EF4-FFF2-40B4-BE49-F238E27FC236}">
                <a16:creationId xmlns:a16="http://schemas.microsoft.com/office/drawing/2014/main" id="{3620660C-3B30-E340-D957-76EBF8025F58}"/>
              </a:ext>
            </a:extLst>
          </xdr:cNvPr>
          <xdr:cNvSpPr txBox="1"/>
        </xdr:nvSpPr>
        <xdr:spPr>
          <a:xfrm>
            <a:off x="6135324" y="6221756"/>
            <a:ext cx="152998" cy="10685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18</a:t>
            </a:r>
            <a:endParaRPr kumimoji="1" lang="ja-JP" altLang="en-US" sz="900" b="1" i="0" u="sng">
              <a:solidFill>
                <a:schemeClr val="bg1"/>
              </a:solidFill>
            </a:endParaRPr>
          </a:p>
        </xdr:txBody>
      </xdr:sp>
      <xdr:sp macro="" textlink="">
        <xdr:nvSpPr>
          <xdr:cNvPr id="107" name="テキスト ボックス 106">
            <a:extLst>
              <a:ext uri="{FF2B5EF4-FFF2-40B4-BE49-F238E27FC236}">
                <a16:creationId xmlns:a16="http://schemas.microsoft.com/office/drawing/2014/main" id="{96AC8EBE-6EE4-6F8F-E0E4-B2D4CAE1269B}"/>
              </a:ext>
            </a:extLst>
          </xdr:cNvPr>
          <xdr:cNvSpPr txBox="1"/>
        </xdr:nvSpPr>
        <xdr:spPr>
          <a:xfrm>
            <a:off x="5961772" y="6399710"/>
            <a:ext cx="152998" cy="10494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19</a:t>
            </a:r>
            <a:endParaRPr kumimoji="1" lang="ja-JP" altLang="en-US" sz="900" b="1" i="0" u="sng">
              <a:solidFill>
                <a:schemeClr val="bg1"/>
              </a:solidFill>
            </a:endParaRPr>
          </a:p>
        </xdr:txBody>
      </xdr:sp>
      <xdr:sp macro="" textlink="">
        <xdr:nvSpPr>
          <xdr:cNvPr id="108" name="テキスト ボックス 107">
            <a:extLst>
              <a:ext uri="{FF2B5EF4-FFF2-40B4-BE49-F238E27FC236}">
                <a16:creationId xmlns:a16="http://schemas.microsoft.com/office/drawing/2014/main" id="{ED1B7F83-28B6-33B5-B29D-688BC3E99534}"/>
              </a:ext>
            </a:extLst>
          </xdr:cNvPr>
          <xdr:cNvSpPr txBox="1"/>
        </xdr:nvSpPr>
        <xdr:spPr>
          <a:xfrm>
            <a:off x="5770221" y="6758595"/>
            <a:ext cx="166333"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21</a:t>
            </a:r>
            <a:endParaRPr kumimoji="1" lang="ja-JP" altLang="en-US" sz="900" b="1" i="0" u="sng">
              <a:solidFill>
                <a:schemeClr val="bg1"/>
              </a:solidFill>
            </a:endParaRPr>
          </a:p>
        </xdr:txBody>
      </xdr:sp>
      <xdr:sp macro="" textlink="">
        <xdr:nvSpPr>
          <xdr:cNvPr id="109" name="テキスト ボックス 108">
            <a:extLst>
              <a:ext uri="{FF2B5EF4-FFF2-40B4-BE49-F238E27FC236}">
                <a16:creationId xmlns:a16="http://schemas.microsoft.com/office/drawing/2014/main" id="{408BC7A3-CEE8-8E2B-022A-3BCFA617FCC8}"/>
              </a:ext>
            </a:extLst>
          </xdr:cNvPr>
          <xdr:cNvSpPr txBox="1"/>
        </xdr:nvSpPr>
        <xdr:spPr>
          <a:xfrm>
            <a:off x="5655265" y="6867290"/>
            <a:ext cx="15352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22</a:t>
            </a:r>
            <a:endParaRPr kumimoji="1" lang="ja-JP" altLang="en-US" sz="900" b="1" i="0" u="sng">
              <a:solidFill>
                <a:schemeClr val="bg1"/>
              </a:solidFill>
            </a:endParaRPr>
          </a:p>
        </xdr:txBody>
      </xdr:sp>
      <xdr:sp macro="" textlink="">
        <xdr:nvSpPr>
          <xdr:cNvPr id="110" name="テキスト ボックス 109">
            <a:extLst>
              <a:ext uri="{FF2B5EF4-FFF2-40B4-BE49-F238E27FC236}">
                <a16:creationId xmlns:a16="http://schemas.microsoft.com/office/drawing/2014/main" id="{BC92B1BF-9F59-72FF-E04C-7EFF66F2A38F}"/>
              </a:ext>
            </a:extLst>
          </xdr:cNvPr>
          <xdr:cNvSpPr txBox="1"/>
        </xdr:nvSpPr>
        <xdr:spPr>
          <a:xfrm>
            <a:off x="5447817" y="7115597"/>
            <a:ext cx="154903" cy="10685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23</a:t>
            </a:r>
            <a:endParaRPr kumimoji="1" lang="ja-JP" altLang="en-US" sz="900" b="1" i="0" u="sng">
              <a:solidFill>
                <a:schemeClr val="bg1"/>
              </a:solidFill>
            </a:endParaRPr>
          </a:p>
        </xdr:txBody>
      </xdr:sp>
      <xdr:sp macro="" textlink="">
        <xdr:nvSpPr>
          <xdr:cNvPr id="111" name="テキスト ボックス 110">
            <a:extLst>
              <a:ext uri="{FF2B5EF4-FFF2-40B4-BE49-F238E27FC236}">
                <a16:creationId xmlns:a16="http://schemas.microsoft.com/office/drawing/2014/main" id="{E64E9033-5490-06B5-337D-45F4633EEE9F}"/>
              </a:ext>
            </a:extLst>
          </xdr:cNvPr>
          <xdr:cNvSpPr txBox="1"/>
        </xdr:nvSpPr>
        <xdr:spPr>
          <a:xfrm>
            <a:off x="5139076" y="7509013"/>
            <a:ext cx="156808"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24</a:t>
            </a:r>
            <a:endParaRPr kumimoji="1" lang="ja-JP" altLang="en-US" sz="900" b="1" i="0" u="sng">
              <a:solidFill>
                <a:schemeClr val="bg1"/>
              </a:solidFill>
            </a:endParaRPr>
          </a:p>
        </xdr:txBody>
      </xdr:sp>
      <xdr:sp macro="" textlink="">
        <xdr:nvSpPr>
          <xdr:cNvPr id="112" name="テキスト ボックス 111">
            <a:extLst>
              <a:ext uri="{FF2B5EF4-FFF2-40B4-BE49-F238E27FC236}">
                <a16:creationId xmlns:a16="http://schemas.microsoft.com/office/drawing/2014/main" id="{8B153A30-AC44-98AB-315F-A8DCDB7776EA}"/>
              </a:ext>
            </a:extLst>
          </xdr:cNvPr>
          <xdr:cNvSpPr txBox="1"/>
        </xdr:nvSpPr>
        <xdr:spPr>
          <a:xfrm>
            <a:off x="5433825" y="7590599"/>
            <a:ext cx="152998" cy="12082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32</a:t>
            </a:r>
            <a:endParaRPr kumimoji="1" lang="ja-JP" altLang="en-US" sz="900" b="1" i="0" u="sng">
              <a:solidFill>
                <a:schemeClr val="bg1"/>
              </a:solidFill>
            </a:endParaRPr>
          </a:p>
        </xdr:txBody>
      </xdr:sp>
      <xdr:sp macro="" textlink="">
        <xdr:nvSpPr>
          <xdr:cNvPr id="113" name="テキスト ボックス 112">
            <a:extLst>
              <a:ext uri="{FF2B5EF4-FFF2-40B4-BE49-F238E27FC236}">
                <a16:creationId xmlns:a16="http://schemas.microsoft.com/office/drawing/2014/main" id="{B0C1C4D5-DF2A-7BA0-ABB1-BE5D58B12821}"/>
              </a:ext>
            </a:extLst>
          </xdr:cNvPr>
          <xdr:cNvSpPr txBox="1"/>
        </xdr:nvSpPr>
        <xdr:spPr>
          <a:xfrm>
            <a:off x="5677928" y="7542711"/>
            <a:ext cx="138283" cy="11828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33</a:t>
            </a:r>
            <a:endParaRPr kumimoji="1" lang="ja-JP" altLang="en-US" sz="900" b="1" i="0" u="sng">
              <a:solidFill>
                <a:schemeClr val="bg1"/>
              </a:solidFill>
            </a:endParaRPr>
          </a:p>
        </xdr:txBody>
      </xdr:sp>
      <xdr:sp macro="" textlink="">
        <xdr:nvSpPr>
          <xdr:cNvPr id="114" name="テキスト ボックス 113">
            <a:extLst>
              <a:ext uri="{FF2B5EF4-FFF2-40B4-BE49-F238E27FC236}">
                <a16:creationId xmlns:a16="http://schemas.microsoft.com/office/drawing/2014/main" id="{6DD7C809-50A9-3F07-76EA-FA87CD38F9D9}"/>
              </a:ext>
            </a:extLst>
          </xdr:cNvPr>
          <xdr:cNvSpPr txBox="1"/>
        </xdr:nvSpPr>
        <xdr:spPr>
          <a:xfrm>
            <a:off x="5885901" y="7505202"/>
            <a:ext cx="145378" cy="10304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34</a:t>
            </a:r>
            <a:endParaRPr kumimoji="1" lang="ja-JP" altLang="en-US" sz="900" b="1" i="0" u="sng">
              <a:solidFill>
                <a:schemeClr val="bg1"/>
              </a:solidFill>
            </a:endParaRPr>
          </a:p>
        </xdr:txBody>
      </xdr:sp>
      <xdr:sp macro="" textlink="">
        <xdr:nvSpPr>
          <xdr:cNvPr id="115" name="テキスト ボックス 114">
            <a:extLst>
              <a:ext uri="{FF2B5EF4-FFF2-40B4-BE49-F238E27FC236}">
                <a16:creationId xmlns:a16="http://schemas.microsoft.com/office/drawing/2014/main" id="{D670F971-06B8-B39A-645C-4080975C1BEC}"/>
              </a:ext>
            </a:extLst>
          </xdr:cNvPr>
          <xdr:cNvSpPr txBox="1"/>
        </xdr:nvSpPr>
        <xdr:spPr>
          <a:xfrm>
            <a:off x="6267755" y="7435921"/>
            <a:ext cx="153524"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36</a:t>
            </a:r>
            <a:endParaRPr kumimoji="1" lang="ja-JP" altLang="en-US" sz="900" b="1" i="0" u="sng">
              <a:solidFill>
                <a:schemeClr val="bg1"/>
              </a:solidFill>
            </a:endParaRPr>
          </a:p>
        </xdr:txBody>
      </xdr:sp>
      <xdr:sp macro="" textlink="">
        <xdr:nvSpPr>
          <xdr:cNvPr id="116" name="テキスト ボックス 115">
            <a:extLst>
              <a:ext uri="{FF2B5EF4-FFF2-40B4-BE49-F238E27FC236}">
                <a16:creationId xmlns:a16="http://schemas.microsoft.com/office/drawing/2014/main" id="{FEA9CD3F-023B-2D5D-6695-52957B2488AE}"/>
              </a:ext>
            </a:extLst>
          </xdr:cNvPr>
          <xdr:cNvSpPr txBox="1"/>
        </xdr:nvSpPr>
        <xdr:spPr>
          <a:xfrm>
            <a:off x="6824738" y="7466007"/>
            <a:ext cx="152998"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38</a:t>
            </a:r>
            <a:endParaRPr kumimoji="1" lang="ja-JP" altLang="en-US" sz="900" b="1" i="0" u="sng">
              <a:solidFill>
                <a:schemeClr val="bg1"/>
              </a:solidFill>
            </a:endParaRPr>
          </a:p>
        </xdr:txBody>
      </xdr:sp>
      <xdr:sp macro="" textlink="">
        <xdr:nvSpPr>
          <xdr:cNvPr id="117" name="テキスト ボックス 116">
            <a:extLst>
              <a:ext uri="{FF2B5EF4-FFF2-40B4-BE49-F238E27FC236}">
                <a16:creationId xmlns:a16="http://schemas.microsoft.com/office/drawing/2014/main" id="{2AFFCD1E-47F9-96A7-BF2A-D219BFC307A0}"/>
              </a:ext>
            </a:extLst>
          </xdr:cNvPr>
          <xdr:cNvSpPr txBox="1"/>
        </xdr:nvSpPr>
        <xdr:spPr>
          <a:xfrm>
            <a:off x="7057936" y="7435921"/>
            <a:ext cx="156808"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39</a:t>
            </a:r>
            <a:endParaRPr kumimoji="1" lang="ja-JP" altLang="en-US" sz="900" b="1" i="0" u="sng">
              <a:solidFill>
                <a:schemeClr val="bg1"/>
              </a:solidFill>
            </a:endParaRPr>
          </a:p>
        </xdr:txBody>
      </xdr:sp>
      <xdr:sp macro="" textlink="">
        <xdr:nvSpPr>
          <xdr:cNvPr id="118" name="テキスト ボックス 117">
            <a:extLst>
              <a:ext uri="{FF2B5EF4-FFF2-40B4-BE49-F238E27FC236}">
                <a16:creationId xmlns:a16="http://schemas.microsoft.com/office/drawing/2014/main" id="{D35F7CA4-72C6-8EB0-C368-8BBC39D3DC66}"/>
              </a:ext>
            </a:extLst>
          </xdr:cNvPr>
          <xdr:cNvSpPr txBox="1"/>
        </xdr:nvSpPr>
        <xdr:spPr>
          <a:xfrm>
            <a:off x="7285090" y="7426593"/>
            <a:ext cx="152998"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40</a:t>
            </a:r>
            <a:endParaRPr kumimoji="1" lang="ja-JP" altLang="en-US" sz="900" b="1" i="0" u="sng">
              <a:solidFill>
                <a:schemeClr val="bg1"/>
              </a:solidFill>
            </a:endParaRPr>
          </a:p>
        </xdr:txBody>
      </xdr:sp>
      <xdr:sp macro="" textlink="">
        <xdr:nvSpPr>
          <xdr:cNvPr id="119" name="テキスト ボックス 118">
            <a:extLst>
              <a:ext uri="{FF2B5EF4-FFF2-40B4-BE49-F238E27FC236}">
                <a16:creationId xmlns:a16="http://schemas.microsoft.com/office/drawing/2014/main" id="{77F6F7D6-ACDD-626E-1AB8-3DCA9CEFA03C}"/>
              </a:ext>
            </a:extLst>
          </xdr:cNvPr>
          <xdr:cNvSpPr txBox="1"/>
        </xdr:nvSpPr>
        <xdr:spPr>
          <a:xfrm>
            <a:off x="7842073" y="7353524"/>
            <a:ext cx="160618"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41</a:t>
            </a:r>
            <a:endParaRPr kumimoji="1" lang="ja-JP" altLang="en-US" sz="900" b="1" i="0" u="sng">
              <a:solidFill>
                <a:schemeClr val="bg1"/>
              </a:solidFill>
            </a:endParaRPr>
          </a:p>
        </xdr:txBody>
      </xdr:sp>
      <xdr:sp macro="" textlink="">
        <xdr:nvSpPr>
          <xdr:cNvPr id="120" name="テキスト ボックス 119">
            <a:extLst>
              <a:ext uri="{FF2B5EF4-FFF2-40B4-BE49-F238E27FC236}">
                <a16:creationId xmlns:a16="http://schemas.microsoft.com/office/drawing/2014/main" id="{73E51126-AE8D-A1F8-524F-F72729EAD572}"/>
              </a:ext>
            </a:extLst>
          </xdr:cNvPr>
          <xdr:cNvSpPr txBox="1"/>
        </xdr:nvSpPr>
        <xdr:spPr>
          <a:xfrm>
            <a:off x="8609262" y="7348861"/>
            <a:ext cx="152998"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42</a:t>
            </a:r>
            <a:endParaRPr kumimoji="1" lang="ja-JP" altLang="en-US" sz="900" b="1" i="0" u="sng">
              <a:solidFill>
                <a:schemeClr val="bg1"/>
              </a:solidFill>
            </a:endParaRPr>
          </a:p>
        </xdr:txBody>
      </xdr:sp>
      <xdr:sp macro="" textlink="">
        <xdr:nvSpPr>
          <xdr:cNvPr id="121" name="テキスト ボックス 120">
            <a:extLst>
              <a:ext uri="{FF2B5EF4-FFF2-40B4-BE49-F238E27FC236}">
                <a16:creationId xmlns:a16="http://schemas.microsoft.com/office/drawing/2014/main" id="{07DBEE2E-600E-DED4-855B-16BB6DDC1EB8}"/>
              </a:ext>
            </a:extLst>
          </xdr:cNvPr>
          <xdr:cNvSpPr txBox="1"/>
        </xdr:nvSpPr>
        <xdr:spPr>
          <a:xfrm>
            <a:off x="9123703" y="7364759"/>
            <a:ext cx="156808" cy="11701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43</a:t>
            </a:r>
            <a:endParaRPr kumimoji="1" lang="ja-JP" altLang="en-US" sz="900" b="1" i="0" u="sng">
              <a:solidFill>
                <a:schemeClr val="bg1"/>
              </a:solidFill>
            </a:endParaRPr>
          </a:p>
        </xdr:txBody>
      </xdr:sp>
      <xdr:sp macro="" textlink="">
        <xdr:nvSpPr>
          <xdr:cNvPr id="122" name="テキスト ボックス 121">
            <a:extLst>
              <a:ext uri="{FF2B5EF4-FFF2-40B4-BE49-F238E27FC236}">
                <a16:creationId xmlns:a16="http://schemas.microsoft.com/office/drawing/2014/main" id="{6F0ADC4D-C0A1-F59F-59F1-BA2FA37A05B2}"/>
              </a:ext>
            </a:extLst>
          </xdr:cNvPr>
          <xdr:cNvSpPr txBox="1"/>
        </xdr:nvSpPr>
        <xdr:spPr>
          <a:xfrm>
            <a:off x="9644926" y="7325542"/>
            <a:ext cx="14971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44</a:t>
            </a:r>
            <a:endParaRPr kumimoji="1" lang="ja-JP" altLang="en-US" sz="900" b="1" i="0" u="sng">
              <a:solidFill>
                <a:schemeClr val="bg1"/>
              </a:solidFill>
            </a:endParaRPr>
          </a:p>
        </xdr:txBody>
      </xdr:sp>
      <xdr:sp macro="" textlink="">
        <xdr:nvSpPr>
          <xdr:cNvPr id="123" name="テキスト ボックス 122">
            <a:extLst>
              <a:ext uri="{FF2B5EF4-FFF2-40B4-BE49-F238E27FC236}">
                <a16:creationId xmlns:a16="http://schemas.microsoft.com/office/drawing/2014/main" id="{EC4826C5-0800-070A-4472-4CF61D8063C2}"/>
              </a:ext>
            </a:extLst>
          </xdr:cNvPr>
          <xdr:cNvSpPr txBox="1"/>
        </xdr:nvSpPr>
        <xdr:spPr>
          <a:xfrm>
            <a:off x="9834900" y="7305835"/>
            <a:ext cx="152998"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45</a:t>
            </a:r>
            <a:endParaRPr kumimoji="1" lang="ja-JP" altLang="en-US" sz="900" b="1" i="0" u="sng">
              <a:solidFill>
                <a:schemeClr val="bg1"/>
              </a:solidFill>
            </a:endParaRPr>
          </a:p>
        </xdr:txBody>
      </xdr:sp>
      <xdr:sp macro="" textlink="">
        <xdr:nvSpPr>
          <xdr:cNvPr id="124" name="フローチャート: 処理 123">
            <a:extLst>
              <a:ext uri="{FF2B5EF4-FFF2-40B4-BE49-F238E27FC236}">
                <a16:creationId xmlns:a16="http://schemas.microsoft.com/office/drawing/2014/main" id="{95CF77FE-8C26-0A27-6EDB-EADC8B78D3A5}"/>
              </a:ext>
            </a:extLst>
          </xdr:cNvPr>
          <xdr:cNvSpPr/>
        </xdr:nvSpPr>
        <xdr:spPr>
          <a:xfrm rot="15574002">
            <a:off x="9955400" y="7237664"/>
            <a:ext cx="471009" cy="335836"/>
          </a:xfrm>
          <a:prstGeom prst="flowChartProcess">
            <a:avLst/>
          </a:prstGeom>
          <a:noFill/>
          <a:ln w="28575">
            <a:solidFill>
              <a:srgbClr val="00B05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xnSp macro="">
        <xdr:nvCxnSpPr>
          <xdr:cNvPr id="125" name="直線矢印コネクタ 124">
            <a:extLst>
              <a:ext uri="{FF2B5EF4-FFF2-40B4-BE49-F238E27FC236}">
                <a16:creationId xmlns:a16="http://schemas.microsoft.com/office/drawing/2014/main" id="{2D6D0CFF-1DAB-10C5-ED09-5F148554ECF5}"/>
              </a:ext>
            </a:extLst>
          </xdr:cNvPr>
          <xdr:cNvCxnSpPr>
            <a:stCxn id="187" idx="3"/>
          </xdr:cNvCxnSpPr>
        </xdr:nvCxnSpPr>
        <xdr:spPr>
          <a:xfrm>
            <a:off x="9396534" y="6147881"/>
            <a:ext cx="537797" cy="1118959"/>
          </a:xfrm>
          <a:prstGeom prst="straightConnector1">
            <a:avLst/>
          </a:prstGeom>
          <a:ln w="28575">
            <a:solidFill>
              <a:srgbClr val="00B050"/>
            </a:solidFill>
            <a:tailEnd type="triangle"/>
          </a:ln>
        </xdr:spPr>
        <xdr:style>
          <a:lnRef idx="1">
            <a:schemeClr val="accent4"/>
          </a:lnRef>
          <a:fillRef idx="0">
            <a:schemeClr val="accent4"/>
          </a:fillRef>
          <a:effectRef idx="0">
            <a:schemeClr val="accent4"/>
          </a:effectRef>
          <a:fontRef idx="minor">
            <a:schemeClr val="tx1"/>
          </a:fontRef>
        </xdr:style>
      </xdr:cxnSp>
      <xdr:sp macro="" textlink="">
        <xdr:nvSpPr>
          <xdr:cNvPr id="126" name="テキスト ボックス 125">
            <a:extLst>
              <a:ext uri="{FF2B5EF4-FFF2-40B4-BE49-F238E27FC236}">
                <a16:creationId xmlns:a16="http://schemas.microsoft.com/office/drawing/2014/main" id="{6C6BAE95-33AF-82C8-DEBE-EB2FE175F850}"/>
              </a:ext>
            </a:extLst>
          </xdr:cNvPr>
          <xdr:cNvSpPr txBox="1"/>
        </xdr:nvSpPr>
        <xdr:spPr>
          <a:xfrm>
            <a:off x="9931221" y="7038462"/>
            <a:ext cx="145378" cy="10983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50</a:t>
            </a:r>
            <a:endParaRPr kumimoji="1" lang="ja-JP" altLang="en-US" sz="900" b="1" i="0" u="sng">
              <a:solidFill>
                <a:schemeClr val="bg1"/>
              </a:solidFill>
            </a:endParaRPr>
          </a:p>
        </xdr:txBody>
      </xdr:sp>
      <xdr:sp macro="" textlink="">
        <xdr:nvSpPr>
          <xdr:cNvPr id="127" name="テキスト ボックス 126">
            <a:extLst>
              <a:ext uri="{FF2B5EF4-FFF2-40B4-BE49-F238E27FC236}">
                <a16:creationId xmlns:a16="http://schemas.microsoft.com/office/drawing/2014/main" id="{F670C84A-C7D5-8292-4A65-78FBB70F800C}"/>
              </a:ext>
            </a:extLst>
          </xdr:cNvPr>
          <xdr:cNvSpPr txBox="1"/>
        </xdr:nvSpPr>
        <xdr:spPr>
          <a:xfrm>
            <a:off x="9913051" y="6899691"/>
            <a:ext cx="149188" cy="10494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51</a:t>
            </a:r>
            <a:endParaRPr kumimoji="1" lang="ja-JP" altLang="en-US" sz="900" b="1" i="0" u="sng">
              <a:solidFill>
                <a:schemeClr val="bg1"/>
              </a:solidFill>
            </a:endParaRPr>
          </a:p>
        </xdr:txBody>
      </xdr:sp>
      <xdr:sp macro="" textlink="">
        <xdr:nvSpPr>
          <xdr:cNvPr id="128" name="テキスト ボックス 127">
            <a:extLst>
              <a:ext uri="{FF2B5EF4-FFF2-40B4-BE49-F238E27FC236}">
                <a16:creationId xmlns:a16="http://schemas.microsoft.com/office/drawing/2014/main" id="{3FA3B7DF-EBB1-68A3-2DE4-C12B454066C1}"/>
              </a:ext>
            </a:extLst>
          </xdr:cNvPr>
          <xdr:cNvSpPr txBox="1"/>
        </xdr:nvSpPr>
        <xdr:spPr>
          <a:xfrm>
            <a:off x="9891070" y="6713685"/>
            <a:ext cx="147283" cy="11808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52</a:t>
            </a:r>
            <a:endParaRPr kumimoji="1" lang="ja-JP" altLang="en-US" sz="900" b="1" i="0" u="sng">
              <a:solidFill>
                <a:schemeClr val="bg1"/>
              </a:solidFill>
            </a:endParaRPr>
          </a:p>
        </xdr:txBody>
      </xdr:sp>
      <xdr:sp macro="" textlink="">
        <xdr:nvSpPr>
          <xdr:cNvPr id="129" name="テキスト ボックス 128">
            <a:extLst>
              <a:ext uri="{FF2B5EF4-FFF2-40B4-BE49-F238E27FC236}">
                <a16:creationId xmlns:a16="http://schemas.microsoft.com/office/drawing/2014/main" id="{A9F03A32-7766-C5DF-427E-75A1B65E7494}"/>
              </a:ext>
            </a:extLst>
          </xdr:cNvPr>
          <xdr:cNvSpPr txBox="1"/>
        </xdr:nvSpPr>
        <xdr:spPr>
          <a:xfrm>
            <a:off x="9826186" y="6404901"/>
            <a:ext cx="152998"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54</a:t>
            </a:r>
            <a:endParaRPr kumimoji="1" lang="ja-JP" altLang="en-US" sz="900" b="1" i="0" u="sng">
              <a:solidFill>
                <a:schemeClr val="bg1"/>
              </a:solidFill>
            </a:endParaRPr>
          </a:p>
        </xdr:txBody>
      </xdr:sp>
      <xdr:sp macro="" textlink="">
        <xdr:nvSpPr>
          <xdr:cNvPr id="130" name="テキスト ボックス 129">
            <a:extLst>
              <a:ext uri="{FF2B5EF4-FFF2-40B4-BE49-F238E27FC236}">
                <a16:creationId xmlns:a16="http://schemas.microsoft.com/office/drawing/2014/main" id="{E03CC6D2-6AE3-8F58-BAC2-9B5C639598E3}"/>
              </a:ext>
            </a:extLst>
          </xdr:cNvPr>
          <xdr:cNvSpPr txBox="1"/>
        </xdr:nvSpPr>
        <xdr:spPr>
          <a:xfrm>
            <a:off x="9402542" y="6568220"/>
            <a:ext cx="597272" cy="139234"/>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ja-JP" altLang="en-US" sz="900" b="1" i="0" u="sng">
                <a:solidFill>
                  <a:schemeClr val="bg1"/>
                </a:solidFill>
              </a:rPr>
              <a:t>バス停：</a:t>
            </a:r>
            <a:r>
              <a:rPr kumimoji="1" lang="en-US" altLang="ja-JP" sz="900" b="1" i="0" u="sng">
                <a:solidFill>
                  <a:schemeClr val="bg1"/>
                </a:solidFill>
              </a:rPr>
              <a:t>53</a:t>
            </a:r>
            <a:endParaRPr kumimoji="1" lang="ja-JP" altLang="en-US" sz="900" b="1" i="0" u="sng">
              <a:solidFill>
                <a:schemeClr val="bg1"/>
              </a:solidFill>
            </a:endParaRPr>
          </a:p>
        </xdr:txBody>
      </xdr:sp>
      <xdr:sp macro="" textlink="">
        <xdr:nvSpPr>
          <xdr:cNvPr id="131" name="テキスト ボックス 130">
            <a:extLst>
              <a:ext uri="{FF2B5EF4-FFF2-40B4-BE49-F238E27FC236}">
                <a16:creationId xmlns:a16="http://schemas.microsoft.com/office/drawing/2014/main" id="{36437FD7-2DDC-750B-BC82-203A5B1E7867}"/>
              </a:ext>
            </a:extLst>
          </xdr:cNvPr>
          <xdr:cNvSpPr txBox="1"/>
        </xdr:nvSpPr>
        <xdr:spPr>
          <a:xfrm rot="1412318">
            <a:off x="9375141" y="6110058"/>
            <a:ext cx="639653" cy="141434"/>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ja-JP" altLang="en-US" sz="900" b="1" i="0" u="sng">
                <a:solidFill>
                  <a:schemeClr val="bg1"/>
                </a:solidFill>
              </a:rPr>
              <a:t>バス停：</a:t>
            </a:r>
            <a:r>
              <a:rPr kumimoji="1" lang="en-US" altLang="ja-JP" sz="900" b="1" i="0" u="sng">
                <a:solidFill>
                  <a:schemeClr val="bg1"/>
                </a:solidFill>
              </a:rPr>
              <a:t>55</a:t>
            </a:r>
            <a:endParaRPr kumimoji="1" lang="ja-JP" altLang="en-US" sz="900" b="1" i="0" u="sng">
              <a:solidFill>
                <a:schemeClr val="bg1"/>
              </a:solidFill>
            </a:endParaRPr>
          </a:p>
        </xdr:txBody>
      </xdr:sp>
      <xdr:sp macro="" textlink="">
        <xdr:nvSpPr>
          <xdr:cNvPr id="132" name="テキスト ボックス 131">
            <a:extLst>
              <a:ext uri="{FF2B5EF4-FFF2-40B4-BE49-F238E27FC236}">
                <a16:creationId xmlns:a16="http://schemas.microsoft.com/office/drawing/2014/main" id="{BB0BD9A9-4C72-90DD-8012-FBAAE83DB2BA}"/>
              </a:ext>
            </a:extLst>
          </xdr:cNvPr>
          <xdr:cNvSpPr txBox="1"/>
        </xdr:nvSpPr>
        <xdr:spPr>
          <a:xfrm>
            <a:off x="9986207" y="6025463"/>
            <a:ext cx="143473" cy="11808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56</a:t>
            </a:r>
            <a:endParaRPr kumimoji="1" lang="ja-JP" altLang="en-US" sz="900" b="1" i="0" u="sng">
              <a:solidFill>
                <a:schemeClr val="bg1"/>
              </a:solidFill>
            </a:endParaRPr>
          </a:p>
        </xdr:txBody>
      </xdr:sp>
      <xdr:sp macro="" textlink="">
        <xdr:nvSpPr>
          <xdr:cNvPr id="133" name="テキスト ボックス 132">
            <a:extLst>
              <a:ext uri="{FF2B5EF4-FFF2-40B4-BE49-F238E27FC236}">
                <a16:creationId xmlns:a16="http://schemas.microsoft.com/office/drawing/2014/main" id="{E69CC13C-4EDC-3889-97F8-83D065B9A614}"/>
              </a:ext>
            </a:extLst>
          </xdr:cNvPr>
          <xdr:cNvSpPr txBox="1"/>
        </xdr:nvSpPr>
        <xdr:spPr>
          <a:xfrm>
            <a:off x="10207920" y="6056675"/>
            <a:ext cx="143473" cy="11808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57</a:t>
            </a:r>
            <a:endParaRPr kumimoji="1" lang="ja-JP" altLang="en-US" sz="900" b="1" i="0" u="sng">
              <a:solidFill>
                <a:schemeClr val="bg1"/>
              </a:solidFill>
            </a:endParaRPr>
          </a:p>
        </xdr:txBody>
      </xdr:sp>
      <xdr:sp macro="" textlink="">
        <xdr:nvSpPr>
          <xdr:cNvPr id="134" name="テキスト ボックス 133">
            <a:extLst>
              <a:ext uri="{FF2B5EF4-FFF2-40B4-BE49-F238E27FC236}">
                <a16:creationId xmlns:a16="http://schemas.microsoft.com/office/drawing/2014/main" id="{2C142E7F-CC7B-456D-378C-1F9DD3BFF861}"/>
              </a:ext>
            </a:extLst>
          </xdr:cNvPr>
          <xdr:cNvSpPr txBox="1"/>
        </xdr:nvSpPr>
        <xdr:spPr>
          <a:xfrm>
            <a:off x="10366766" y="6052721"/>
            <a:ext cx="137758" cy="11808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58</a:t>
            </a:r>
            <a:endParaRPr kumimoji="1" lang="ja-JP" altLang="en-US" sz="900" b="1" i="0" u="sng">
              <a:solidFill>
                <a:schemeClr val="bg1"/>
              </a:solidFill>
            </a:endParaRPr>
          </a:p>
        </xdr:txBody>
      </xdr:sp>
      <xdr:sp macro="" textlink="">
        <xdr:nvSpPr>
          <xdr:cNvPr id="135" name="テキスト ボックス 134">
            <a:extLst>
              <a:ext uri="{FF2B5EF4-FFF2-40B4-BE49-F238E27FC236}">
                <a16:creationId xmlns:a16="http://schemas.microsoft.com/office/drawing/2014/main" id="{AD7E3AD3-3473-33BE-6005-90DBC632EBBF}"/>
              </a:ext>
            </a:extLst>
          </xdr:cNvPr>
          <xdr:cNvSpPr txBox="1"/>
        </xdr:nvSpPr>
        <xdr:spPr>
          <a:xfrm>
            <a:off x="10619984" y="6041583"/>
            <a:ext cx="128233" cy="11618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59</a:t>
            </a:r>
            <a:endParaRPr kumimoji="1" lang="ja-JP" altLang="en-US" sz="900" b="1" i="0" u="sng">
              <a:solidFill>
                <a:schemeClr val="bg1"/>
              </a:solidFill>
            </a:endParaRPr>
          </a:p>
        </xdr:txBody>
      </xdr:sp>
      <xdr:sp macro="" textlink="">
        <xdr:nvSpPr>
          <xdr:cNvPr id="136" name="テキスト ボックス 135">
            <a:extLst>
              <a:ext uri="{FF2B5EF4-FFF2-40B4-BE49-F238E27FC236}">
                <a16:creationId xmlns:a16="http://schemas.microsoft.com/office/drawing/2014/main" id="{4C9BBD1D-8E89-859E-EED4-F86719F15141}"/>
              </a:ext>
            </a:extLst>
          </xdr:cNvPr>
          <xdr:cNvSpPr txBox="1"/>
        </xdr:nvSpPr>
        <xdr:spPr>
          <a:xfrm>
            <a:off x="10859868" y="5991368"/>
            <a:ext cx="124423" cy="11701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60</a:t>
            </a:r>
            <a:endParaRPr kumimoji="1" lang="ja-JP" altLang="en-US" sz="900" b="1" i="0" u="sng">
              <a:solidFill>
                <a:schemeClr val="bg1"/>
              </a:solidFill>
            </a:endParaRPr>
          </a:p>
        </xdr:txBody>
      </xdr:sp>
      <xdr:sp macro="" textlink="">
        <xdr:nvSpPr>
          <xdr:cNvPr id="137" name="テキスト ボックス 136">
            <a:extLst>
              <a:ext uri="{FF2B5EF4-FFF2-40B4-BE49-F238E27FC236}">
                <a16:creationId xmlns:a16="http://schemas.microsoft.com/office/drawing/2014/main" id="{5DD76778-F61C-B1EC-FD5D-5BF97AF630EC}"/>
              </a:ext>
            </a:extLst>
          </xdr:cNvPr>
          <xdr:cNvSpPr txBox="1"/>
        </xdr:nvSpPr>
        <xdr:spPr>
          <a:xfrm>
            <a:off x="11022671" y="6281614"/>
            <a:ext cx="122518" cy="11237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61</a:t>
            </a:r>
            <a:endParaRPr kumimoji="1" lang="ja-JP" altLang="en-US" sz="900" b="1" i="0" u="sng">
              <a:solidFill>
                <a:schemeClr val="bg1"/>
              </a:solidFill>
            </a:endParaRPr>
          </a:p>
        </xdr:txBody>
      </xdr:sp>
      <xdr:cxnSp macro="">
        <xdr:nvCxnSpPr>
          <xdr:cNvPr id="138" name="直線コネクタ 137">
            <a:extLst>
              <a:ext uri="{FF2B5EF4-FFF2-40B4-BE49-F238E27FC236}">
                <a16:creationId xmlns:a16="http://schemas.microsoft.com/office/drawing/2014/main" id="{5A229B03-2C36-5CF7-7FA4-E74BA3902A3E}"/>
              </a:ext>
            </a:extLst>
          </xdr:cNvPr>
          <xdr:cNvCxnSpPr/>
        </xdr:nvCxnSpPr>
        <xdr:spPr>
          <a:xfrm>
            <a:off x="11077373" y="6045079"/>
            <a:ext cx="23188" cy="257373"/>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sp macro="" textlink="">
        <xdr:nvSpPr>
          <xdr:cNvPr id="139" name="テキスト ボックス 138">
            <a:extLst>
              <a:ext uri="{FF2B5EF4-FFF2-40B4-BE49-F238E27FC236}">
                <a16:creationId xmlns:a16="http://schemas.microsoft.com/office/drawing/2014/main" id="{7B8DA93B-2527-8531-0A64-20A7EA4F1235}"/>
              </a:ext>
            </a:extLst>
          </xdr:cNvPr>
          <xdr:cNvSpPr txBox="1"/>
        </xdr:nvSpPr>
        <xdr:spPr>
          <a:xfrm>
            <a:off x="11117921" y="5933341"/>
            <a:ext cx="126328" cy="9542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62</a:t>
            </a:r>
            <a:endParaRPr kumimoji="1" lang="ja-JP" altLang="en-US" sz="900" b="1" i="0" u="sng">
              <a:solidFill>
                <a:schemeClr val="bg1"/>
              </a:solidFill>
            </a:endParaRPr>
          </a:p>
        </xdr:txBody>
      </xdr:sp>
      <xdr:sp macro="" textlink="">
        <xdr:nvSpPr>
          <xdr:cNvPr id="140" name="テキスト ボックス 139">
            <a:extLst>
              <a:ext uri="{FF2B5EF4-FFF2-40B4-BE49-F238E27FC236}">
                <a16:creationId xmlns:a16="http://schemas.microsoft.com/office/drawing/2014/main" id="{1012EF7D-D699-4CB5-88B6-48A88B2F17A6}"/>
              </a:ext>
            </a:extLst>
          </xdr:cNvPr>
          <xdr:cNvSpPr txBox="1"/>
        </xdr:nvSpPr>
        <xdr:spPr>
          <a:xfrm>
            <a:off x="11253617" y="6014180"/>
            <a:ext cx="120613" cy="1047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63</a:t>
            </a:r>
            <a:endParaRPr kumimoji="1" lang="ja-JP" altLang="en-US" sz="900" b="1" i="0" u="sng">
              <a:solidFill>
                <a:schemeClr val="bg1"/>
              </a:solidFill>
            </a:endParaRPr>
          </a:p>
        </xdr:txBody>
      </xdr:sp>
      <xdr:sp macro="" textlink="">
        <xdr:nvSpPr>
          <xdr:cNvPr id="141" name="テキスト ボックス 140">
            <a:extLst>
              <a:ext uri="{FF2B5EF4-FFF2-40B4-BE49-F238E27FC236}">
                <a16:creationId xmlns:a16="http://schemas.microsoft.com/office/drawing/2014/main" id="{CC88144B-AA77-9505-D622-16D0BB757FD8}"/>
              </a:ext>
            </a:extLst>
          </xdr:cNvPr>
          <xdr:cNvSpPr txBox="1"/>
        </xdr:nvSpPr>
        <xdr:spPr>
          <a:xfrm>
            <a:off x="11431366" y="6187439"/>
            <a:ext cx="12061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64</a:t>
            </a:r>
            <a:endParaRPr kumimoji="1" lang="ja-JP" altLang="en-US" sz="900" b="1" i="0" u="sng">
              <a:solidFill>
                <a:schemeClr val="bg1"/>
              </a:solidFill>
            </a:endParaRPr>
          </a:p>
        </xdr:txBody>
      </xdr:sp>
      <xdr:sp macro="" textlink="">
        <xdr:nvSpPr>
          <xdr:cNvPr id="142" name="テキスト ボックス 141">
            <a:extLst>
              <a:ext uri="{FF2B5EF4-FFF2-40B4-BE49-F238E27FC236}">
                <a16:creationId xmlns:a16="http://schemas.microsoft.com/office/drawing/2014/main" id="{FA97D902-EF25-CA06-8EDB-FEF8CBF096EE}"/>
              </a:ext>
            </a:extLst>
          </xdr:cNvPr>
          <xdr:cNvSpPr txBox="1"/>
        </xdr:nvSpPr>
        <xdr:spPr>
          <a:xfrm>
            <a:off x="11368941" y="5882052"/>
            <a:ext cx="122518" cy="11173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65</a:t>
            </a:r>
            <a:endParaRPr kumimoji="1" lang="ja-JP" altLang="en-US" sz="900" b="1" i="0" u="sng">
              <a:solidFill>
                <a:schemeClr val="bg1"/>
              </a:solidFill>
            </a:endParaRPr>
          </a:p>
        </xdr:txBody>
      </xdr:sp>
      <xdr:sp macro="" textlink="">
        <xdr:nvSpPr>
          <xdr:cNvPr id="143" name="テキスト ボックス 142">
            <a:extLst>
              <a:ext uri="{FF2B5EF4-FFF2-40B4-BE49-F238E27FC236}">
                <a16:creationId xmlns:a16="http://schemas.microsoft.com/office/drawing/2014/main" id="{11DE8509-F552-C8C6-EC07-E94CF67D5335}"/>
              </a:ext>
            </a:extLst>
          </xdr:cNvPr>
          <xdr:cNvSpPr txBox="1"/>
        </xdr:nvSpPr>
        <xdr:spPr>
          <a:xfrm>
            <a:off x="11599593" y="6045687"/>
            <a:ext cx="128233" cy="11808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66</a:t>
            </a:r>
            <a:endParaRPr kumimoji="1" lang="ja-JP" altLang="en-US" sz="900" b="1" i="0" u="sng">
              <a:solidFill>
                <a:schemeClr val="bg1"/>
              </a:solidFill>
            </a:endParaRPr>
          </a:p>
        </xdr:txBody>
      </xdr:sp>
      <xdr:sp macro="" textlink="">
        <xdr:nvSpPr>
          <xdr:cNvPr id="144" name="テキスト ボックス 143">
            <a:extLst>
              <a:ext uri="{FF2B5EF4-FFF2-40B4-BE49-F238E27FC236}">
                <a16:creationId xmlns:a16="http://schemas.microsoft.com/office/drawing/2014/main" id="{CAEE6D3A-A61D-EBA3-D1FA-726B00680E47}"/>
              </a:ext>
            </a:extLst>
          </xdr:cNvPr>
          <xdr:cNvSpPr txBox="1"/>
        </xdr:nvSpPr>
        <xdr:spPr>
          <a:xfrm>
            <a:off x="11605015" y="5757934"/>
            <a:ext cx="135853" cy="1068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67</a:t>
            </a:r>
            <a:endParaRPr kumimoji="1" lang="ja-JP" altLang="en-US" sz="900" b="1" i="0" u="sng">
              <a:solidFill>
                <a:schemeClr val="bg1"/>
              </a:solidFill>
            </a:endParaRPr>
          </a:p>
        </xdr:txBody>
      </xdr:sp>
      <xdr:sp macro="" textlink="">
        <xdr:nvSpPr>
          <xdr:cNvPr id="145" name="テキスト ボックス 144">
            <a:extLst>
              <a:ext uri="{FF2B5EF4-FFF2-40B4-BE49-F238E27FC236}">
                <a16:creationId xmlns:a16="http://schemas.microsoft.com/office/drawing/2014/main" id="{4379B50B-B0B2-E97F-A204-86F9527A7497}"/>
              </a:ext>
            </a:extLst>
          </xdr:cNvPr>
          <xdr:cNvSpPr txBox="1"/>
        </xdr:nvSpPr>
        <xdr:spPr>
          <a:xfrm>
            <a:off x="11788188" y="5917074"/>
            <a:ext cx="143473" cy="10685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68</a:t>
            </a:r>
            <a:endParaRPr kumimoji="1" lang="ja-JP" altLang="en-US" sz="900" b="1" i="0" u="sng">
              <a:solidFill>
                <a:schemeClr val="bg1"/>
              </a:solidFill>
            </a:endParaRPr>
          </a:p>
        </xdr:txBody>
      </xdr:sp>
      <xdr:sp macro="" textlink="">
        <xdr:nvSpPr>
          <xdr:cNvPr id="146" name="テキスト ボックス 145">
            <a:extLst>
              <a:ext uri="{FF2B5EF4-FFF2-40B4-BE49-F238E27FC236}">
                <a16:creationId xmlns:a16="http://schemas.microsoft.com/office/drawing/2014/main" id="{A57FB426-85C4-FACE-53B3-DA9ECA223632}"/>
              </a:ext>
            </a:extLst>
          </xdr:cNvPr>
          <xdr:cNvSpPr txBox="1"/>
        </xdr:nvSpPr>
        <xdr:spPr>
          <a:xfrm>
            <a:off x="11945863" y="6123694"/>
            <a:ext cx="133948" cy="10983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69</a:t>
            </a:r>
            <a:endParaRPr kumimoji="1" lang="ja-JP" altLang="en-US" sz="900" b="1" i="0" u="sng">
              <a:solidFill>
                <a:schemeClr val="bg1"/>
              </a:solidFill>
            </a:endParaRPr>
          </a:p>
        </xdr:txBody>
      </xdr:sp>
      <xdr:sp macro="" textlink="">
        <xdr:nvSpPr>
          <xdr:cNvPr id="147" name="テキスト ボックス 146">
            <a:extLst>
              <a:ext uri="{FF2B5EF4-FFF2-40B4-BE49-F238E27FC236}">
                <a16:creationId xmlns:a16="http://schemas.microsoft.com/office/drawing/2014/main" id="{E2CC435A-3FF1-8135-35E0-01B3EDF91269}"/>
              </a:ext>
            </a:extLst>
          </xdr:cNvPr>
          <xdr:cNvSpPr txBox="1"/>
        </xdr:nvSpPr>
        <xdr:spPr>
          <a:xfrm>
            <a:off x="11709643" y="6376326"/>
            <a:ext cx="659637" cy="13219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70</a:t>
            </a:r>
            <a:r>
              <a:rPr kumimoji="1" lang="ja-JP" altLang="en-US" sz="900" b="1" i="0" u="sng">
                <a:solidFill>
                  <a:schemeClr val="bg1"/>
                </a:solidFill>
              </a:rPr>
              <a:t>：バス停</a:t>
            </a:r>
          </a:p>
        </xdr:txBody>
      </xdr:sp>
      <xdr:sp macro="" textlink="">
        <xdr:nvSpPr>
          <xdr:cNvPr id="148" name="テキスト ボックス 147">
            <a:extLst>
              <a:ext uri="{FF2B5EF4-FFF2-40B4-BE49-F238E27FC236}">
                <a16:creationId xmlns:a16="http://schemas.microsoft.com/office/drawing/2014/main" id="{FB9ED2A2-D2A8-5519-47FF-367932A08137}"/>
              </a:ext>
            </a:extLst>
          </xdr:cNvPr>
          <xdr:cNvSpPr txBox="1"/>
        </xdr:nvSpPr>
        <xdr:spPr>
          <a:xfrm>
            <a:off x="11369087" y="6549192"/>
            <a:ext cx="133948" cy="11237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71</a:t>
            </a:r>
            <a:endParaRPr kumimoji="1" lang="ja-JP" altLang="en-US" sz="900" b="1" i="0" u="sng">
              <a:solidFill>
                <a:schemeClr val="bg1"/>
              </a:solidFill>
            </a:endParaRPr>
          </a:p>
        </xdr:txBody>
      </xdr:sp>
      <xdr:sp macro="" textlink="">
        <xdr:nvSpPr>
          <xdr:cNvPr id="149" name="テキスト ボックス 148">
            <a:extLst>
              <a:ext uri="{FF2B5EF4-FFF2-40B4-BE49-F238E27FC236}">
                <a16:creationId xmlns:a16="http://schemas.microsoft.com/office/drawing/2014/main" id="{8D41D326-2A7F-C3C2-7A61-3E015EB3BE7A}"/>
              </a:ext>
            </a:extLst>
          </xdr:cNvPr>
          <xdr:cNvSpPr txBox="1"/>
        </xdr:nvSpPr>
        <xdr:spPr>
          <a:xfrm>
            <a:off x="11722498" y="6599904"/>
            <a:ext cx="163779" cy="10258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72</a:t>
            </a:r>
            <a:endParaRPr kumimoji="1" lang="ja-JP" altLang="en-US" sz="900" b="1" i="0" u="sng">
              <a:solidFill>
                <a:schemeClr val="bg1"/>
              </a:solidFill>
            </a:endParaRPr>
          </a:p>
        </xdr:txBody>
      </xdr:sp>
      <xdr:sp macro="" textlink="">
        <xdr:nvSpPr>
          <xdr:cNvPr id="150" name="テキスト ボックス 149">
            <a:extLst>
              <a:ext uri="{FF2B5EF4-FFF2-40B4-BE49-F238E27FC236}">
                <a16:creationId xmlns:a16="http://schemas.microsoft.com/office/drawing/2014/main" id="{7EAC10CD-8112-7399-1418-C429E89459D6}"/>
              </a:ext>
            </a:extLst>
          </xdr:cNvPr>
          <xdr:cNvSpPr txBox="1"/>
        </xdr:nvSpPr>
        <xdr:spPr>
          <a:xfrm>
            <a:off x="11614685" y="6842758"/>
            <a:ext cx="137758" cy="9732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73</a:t>
            </a:r>
            <a:endParaRPr kumimoji="1" lang="ja-JP" altLang="en-US" sz="900" b="1" i="0" u="sng">
              <a:solidFill>
                <a:schemeClr val="bg1"/>
              </a:solidFill>
            </a:endParaRPr>
          </a:p>
        </xdr:txBody>
      </xdr:sp>
      <xdr:sp macro="" textlink="">
        <xdr:nvSpPr>
          <xdr:cNvPr id="151" name="テキスト ボックス 150">
            <a:extLst>
              <a:ext uri="{FF2B5EF4-FFF2-40B4-BE49-F238E27FC236}">
                <a16:creationId xmlns:a16="http://schemas.microsoft.com/office/drawing/2014/main" id="{40D58982-C830-0C64-3D2F-CAD14ED94F46}"/>
              </a:ext>
            </a:extLst>
          </xdr:cNvPr>
          <xdr:cNvSpPr txBox="1"/>
        </xdr:nvSpPr>
        <xdr:spPr>
          <a:xfrm>
            <a:off x="11940441" y="7031792"/>
            <a:ext cx="143473" cy="11745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74</a:t>
            </a:r>
            <a:endParaRPr kumimoji="1" lang="ja-JP" altLang="en-US" sz="900" b="1" i="0" u="sng">
              <a:solidFill>
                <a:schemeClr val="bg1"/>
              </a:solidFill>
            </a:endParaRPr>
          </a:p>
        </xdr:txBody>
      </xdr:sp>
      <xdr:cxnSp macro="">
        <xdr:nvCxnSpPr>
          <xdr:cNvPr id="152" name="直線コネクタ 151">
            <a:extLst>
              <a:ext uri="{FF2B5EF4-FFF2-40B4-BE49-F238E27FC236}">
                <a16:creationId xmlns:a16="http://schemas.microsoft.com/office/drawing/2014/main" id="{B75A2F19-EC01-9561-9688-E4D5702D5E11}"/>
              </a:ext>
            </a:extLst>
          </xdr:cNvPr>
          <xdr:cNvCxnSpPr/>
        </xdr:nvCxnSpPr>
        <xdr:spPr>
          <a:xfrm>
            <a:off x="11754696" y="6979969"/>
            <a:ext cx="76069" cy="306553"/>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sp macro="" textlink="">
        <xdr:nvSpPr>
          <xdr:cNvPr id="153" name="テキスト ボックス 152">
            <a:extLst>
              <a:ext uri="{FF2B5EF4-FFF2-40B4-BE49-F238E27FC236}">
                <a16:creationId xmlns:a16="http://schemas.microsoft.com/office/drawing/2014/main" id="{2897E5D9-8D1A-7B4A-38B2-E87C05AA0CFB}"/>
              </a:ext>
            </a:extLst>
          </xdr:cNvPr>
          <xdr:cNvSpPr txBox="1"/>
        </xdr:nvSpPr>
        <xdr:spPr>
          <a:xfrm>
            <a:off x="11632710" y="7206564"/>
            <a:ext cx="132043" cy="12380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75</a:t>
            </a:r>
            <a:endParaRPr kumimoji="1" lang="ja-JP" altLang="en-US" sz="900" b="1" i="0" u="sng">
              <a:solidFill>
                <a:schemeClr val="bg1"/>
              </a:solidFill>
            </a:endParaRPr>
          </a:p>
        </xdr:txBody>
      </xdr:sp>
      <xdr:sp macro="" textlink="">
        <xdr:nvSpPr>
          <xdr:cNvPr id="154" name="テキスト ボックス 153">
            <a:extLst>
              <a:ext uri="{FF2B5EF4-FFF2-40B4-BE49-F238E27FC236}">
                <a16:creationId xmlns:a16="http://schemas.microsoft.com/office/drawing/2014/main" id="{EB6FB576-019B-A4E6-94A8-978B654B653F}"/>
              </a:ext>
            </a:extLst>
          </xdr:cNvPr>
          <xdr:cNvSpPr txBox="1"/>
        </xdr:nvSpPr>
        <xdr:spPr>
          <a:xfrm>
            <a:off x="11365131" y="6946751"/>
            <a:ext cx="135853" cy="12380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76</a:t>
            </a:r>
            <a:endParaRPr kumimoji="1" lang="ja-JP" altLang="en-US" sz="900" b="1" i="0" u="sng">
              <a:solidFill>
                <a:schemeClr val="bg1"/>
              </a:solidFill>
            </a:endParaRPr>
          </a:p>
        </xdr:txBody>
      </xdr:sp>
      <xdr:sp macro="" textlink="">
        <xdr:nvSpPr>
          <xdr:cNvPr id="155" name="テキスト ボックス 154">
            <a:extLst>
              <a:ext uri="{FF2B5EF4-FFF2-40B4-BE49-F238E27FC236}">
                <a16:creationId xmlns:a16="http://schemas.microsoft.com/office/drawing/2014/main" id="{5CC7FC97-19A3-267B-7A49-868364497A02}"/>
              </a:ext>
            </a:extLst>
          </xdr:cNvPr>
          <xdr:cNvSpPr txBox="1"/>
        </xdr:nvSpPr>
        <xdr:spPr>
          <a:xfrm>
            <a:off x="11279113" y="7324430"/>
            <a:ext cx="135853" cy="11256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77</a:t>
            </a:r>
            <a:endParaRPr kumimoji="1" lang="ja-JP" altLang="en-US" sz="900" b="1" i="0" u="sng">
              <a:solidFill>
                <a:schemeClr val="bg1"/>
              </a:solidFill>
            </a:endParaRPr>
          </a:p>
        </xdr:txBody>
      </xdr:sp>
      <xdr:sp macro="" textlink="">
        <xdr:nvSpPr>
          <xdr:cNvPr id="156" name="テキスト ボックス 155">
            <a:extLst>
              <a:ext uri="{FF2B5EF4-FFF2-40B4-BE49-F238E27FC236}">
                <a16:creationId xmlns:a16="http://schemas.microsoft.com/office/drawing/2014/main" id="{8F371483-A528-7A12-91B0-E2C94E10C56D}"/>
              </a:ext>
            </a:extLst>
          </xdr:cNvPr>
          <xdr:cNvSpPr txBox="1"/>
        </xdr:nvSpPr>
        <xdr:spPr>
          <a:xfrm>
            <a:off x="11062822" y="7053773"/>
            <a:ext cx="130138" cy="114472"/>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78</a:t>
            </a:r>
            <a:endParaRPr kumimoji="1" lang="ja-JP" altLang="en-US" sz="900" b="1" i="0" u="sng">
              <a:solidFill>
                <a:schemeClr val="bg1"/>
              </a:solidFill>
            </a:endParaRPr>
          </a:p>
        </xdr:txBody>
      </xdr:sp>
      <xdr:sp macro="" textlink="">
        <xdr:nvSpPr>
          <xdr:cNvPr id="157" name="テキスト ボックス 156">
            <a:extLst>
              <a:ext uri="{FF2B5EF4-FFF2-40B4-BE49-F238E27FC236}">
                <a16:creationId xmlns:a16="http://schemas.microsoft.com/office/drawing/2014/main" id="{2AA7A38C-60C5-0062-697B-E7B127F94FF8}"/>
              </a:ext>
            </a:extLst>
          </xdr:cNvPr>
          <xdr:cNvSpPr txBox="1"/>
        </xdr:nvSpPr>
        <xdr:spPr>
          <a:xfrm>
            <a:off x="11028093" y="7425932"/>
            <a:ext cx="128233" cy="129516"/>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79</a:t>
            </a:r>
            <a:endParaRPr kumimoji="1" lang="ja-JP" altLang="en-US" sz="900" b="1" i="0" u="sng">
              <a:solidFill>
                <a:schemeClr val="bg1"/>
              </a:solidFill>
            </a:endParaRPr>
          </a:p>
        </xdr:txBody>
      </xdr:sp>
      <xdr:sp macro="" textlink="">
        <xdr:nvSpPr>
          <xdr:cNvPr id="158" name="テキスト ボックス 157">
            <a:extLst>
              <a:ext uri="{FF2B5EF4-FFF2-40B4-BE49-F238E27FC236}">
                <a16:creationId xmlns:a16="http://schemas.microsoft.com/office/drawing/2014/main" id="{99C405AC-8CFA-7F9F-462B-76AB14154073}"/>
              </a:ext>
            </a:extLst>
          </xdr:cNvPr>
          <xdr:cNvSpPr txBox="1"/>
        </xdr:nvSpPr>
        <xdr:spPr>
          <a:xfrm>
            <a:off x="10822647" y="7114587"/>
            <a:ext cx="137758" cy="108757"/>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80</a:t>
            </a:r>
            <a:endParaRPr kumimoji="1" lang="ja-JP" altLang="en-US" sz="900" b="1" i="0" u="sng">
              <a:solidFill>
                <a:schemeClr val="bg1"/>
              </a:solidFill>
            </a:endParaRPr>
          </a:p>
        </xdr:txBody>
      </xdr:sp>
      <xdr:sp macro="" textlink="">
        <xdr:nvSpPr>
          <xdr:cNvPr id="159" name="テキスト ボックス 158">
            <a:extLst>
              <a:ext uri="{FF2B5EF4-FFF2-40B4-BE49-F238E27FC236}">
                <a16:creationId xmlns:a16="http://schemas.microsoft.com/office/drawing/2014/main" id="{3A59679A-0BDC-AD8E-3177-90C41330F339}"/>
              </a:ext>
            </a:extLst>
          </xdr:cNvPr>
          <xdr:cNvSpPr txBox="1"/>
        </xdr:nvSpPr>
        <xdr:spPr>
          <a:xfrm>
            <a:off x="10676109" y="7437363"/>
            <a:ext cx="141568" cy="11999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81</a:t>
            </a:r>
            <a:endParaRPr kumimoji="1" lang="ja-JP" altLang="en-US" sz="900" b="1" i="0" u="sng">
              <a:solidFill>
                <a:schemeClr val="bg1"/>
              </a:solidFill>
            </a:endParaRPr>
          </a:p>
        </xdr:txBody>
      </xdr:sp>
      <xdr:sp macro="" textlink="">
        <xdr:nvSpPr>
          <xdr:cNvPr id="160" name="テキスト ボックス 159">
            <a:extLst>
              <a:ext uri="{FF2B5EF4-FFF2-40B4-BE49-F238E27FC236}">
                <a16:creationId xmlns:a16="http://schemas.microsoft.com/office/drawing/2014/main" id="{8831D9A3-2085-6FED-9700-C3143C990FEE}"/>
              </a:ext>
            </a:extLst>
          </xdr:cNvPr>
          <xdr:cNvSpPr txBox="1"/>
        </xdr:nvSpPr>
        <xdr:spPr>
          <a:xfrm>
            <a:off x="10417761" y="7177551"/>
            <a:ext cx="137758" cy="11999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82</a:t>
            </a:r>
            <a:endParaRPr kumimoji="1" lang="ja-JP" altLang="en-US" sz="900" b="1" i="0" u="sng">
              <a:solidFill>
                <a:schemeClr val="bg1"/>
              </a:solidFill>
            </a:endParaRPr>
          </a:p>
        </xdr:txBody>
      </xdr:sp>
      <xdr:sp macro="" textlink="">
        <xdr:nvSpPr>
          <xdr:cNvPr id="161" name="テキスト ボックス 160">
            <a:extLst>
              <a:ext uri="{FF2B5EF4-FFF2-40B4-BE49-F238E27FC236}">
                <a16:creationId xmlns:a16="http://schemas.microsoft.com/office/drawing/2014/main" id="{CB8A14BD-8748-6DEF-D926-BCB138220856}"/>
              </a:ext>
            </a:extLst>
          </xdr:cNvPr>
          <xdr:cNvSpPr txBox="1"/>
        </xdr:nvSpPr>
        <xdr:spPr>
          <a:xfrm>
            <a:off x="9876123" y="7557795"/>
            <a:ext cx="147283" cy="106851"/>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86</a:t>
            </a:r>
            <a:endParaRPr kumimoji="1" lang="ja-JP" altLang="en-US" sz="900" b="1" i="0" u="sng">
              <a:solidFill>
                <a:schemeClr val="bg1"/>
              </a:solidFill>
            </a:endParaRPr>
          </a:p>
        </xdr:txBody>
      </xdr:sp>
      <xdr:sp macro="" textlink="">
        <xdr:nvSpPr>
          <xdr:cNvPr id="162" name="テキスト ボックス 161">
            <a:extLst>
              <a:ext uri="{FF2B5EF4-FFF2-40B4-BE49-F238E27FC236}">
                <a16:creationId xmlns:a16="http://schemas.microsoft.com/office/drawing/2014/main" id="{38FE927D-9C23-1BA4-0BED-8E8680B937A6}"/>
              </a:ext>
            </a:extLst>
          </xdr:cNvPr>
          <xdr:cNvSpPr txBox="1"/>
        </xdr:nvSpPr>
        <xdr:spPr>
          <a:xfrm>
            <a:off x="9681813" y="7553985"/>
            <a:ext cx="151093" cy="106851"/>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87</a:t>
            </a:r>
            <a:endParaRPr kumimoji="1" lang="ja-JP" altLang="en-US" sz="900" b="1" i="0" u="sng">
              <a:solidFill>
                <a:schemeClr val="bg1"/>
              </a:solidFill>
            </a:endParaRPr>
          </a:p>
        </xdr:txBody>
      </xdr:sp>
      <xdr:sp macro="" textlink="">
        <xdr:nvSpPr>
          <xdr:cNvPr id="163" name="テキスト ボックス 162">
            <a:extLst>
              <a:ext uri="{FF2B5EF4-FFF2-40B4-BE49-F238E27FC236}">
                <a16:creationId xmlns:a16="http://schemas.microsoft.com/office/drawing/2014/main" id="{E13BDFE5-9584-A68A-FD5D-9A30AD0A910C}"/>
              </a:ext>
            </a:extLst>
          </xdr:cNvPr>
          <xdr:cNvSpPr txBox="1"/>
        </xdr:nvSpPr>
        <xdr:spPr>
          <a:xfrm>
            <a:off x="8454407" y="7607715"/>
            <a:ext cx="149188" cy="118086"/>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88</a:t>
            </a:r>
            <a:endParaRPr kumimoji="1" lang="ja-JP" altLang="en-US" sz="900" b="1" i="0" u="sng">
              <a:solidFill>
                <a:schemeClr val="bg1"/>
              </a:solidFill>
            </a:endParaRPr>
          </a:p>
        </xdr:txBody>
      </xdr:sp>
      <xdr:sp macro="" textlink="">
        <xdr:nvSpPr>
          <xdr:cNvPr id="164" name="テキスト ボックス 163">
            <a:extLst>
              <a:ext uri="{FF2B5EF4-FFF2-40B4-BE49-F238E27FC236}">
                <a16:creationId xmlns:a16="http://schemas.microsoft.com/office/drawing/2014/main" id="{D92403EB-B551-5C0A-8394-BB325F3C4B40}"/>
              </a:ext>
            </a:extLst>
          </xdr:cNvPr>
          <xdr:cNvSpPr txBox="1"/>
        </xdr:nvSpPr>
        <xdr:spPr>
          <a:xfrm>
            <a:off x="7565945" y="7644350"/>
            <a:ext cx="149188" cy="114276"/>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89</a:t>
            </a:r>
            <a:endParaRPr kumimoji="1" lang="ja-JP" altLang="en-US" sz="900" b="1" i="0" u="sng">
              <a:solidFill>
                <a:schemeClr val="bg1"/>
              </a:solidFill>
            </a:endParaRPr>
          </a:p>
        </xdr:txBody>
      </xdr:sp>
      <xdr:sp macro="" textlink="">
        <xdr:nvSpPr>
          <xdr:cNvPr id="165" name="テキスト ボックス 164">
            <a:extLst>
              <a:ext uri="{FF2B5EF4-FFF2-40B4-BE49-F238E27FC236}">
                <a16:creationId xmlns:a16="http://schemas.microsoft.com/office/drawing/2014/main" id="{AED23FF1-A45A-9345-876E-52B697A4F2BC}"/>
              </a:ext>
            </a:extLst>
          </xdr:cNvPr>
          <xdr:cNvSpPr txBox="1"/>
        </xdr:nvSpPr>
        <xdr:spPr>
          <a:xfrm>
            <a:off x="7201650" y="7665157"/>
            <a:ext cx="143473" cy="112371"/>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90</a:t>
            </a:r>
            <a:endParaRPr kumimoji="1" lang="ja-JP" altLang="en-US" sz="900" b="1" i="0" u="sng">
              <a:solidFill>
                <a:schemeClr val="bg1"/>
              </a:solidFill>
            </a:endParaRPr>
          </a:p>
        </xdr:txBody>
      </xdr:sp>
      <xdr:cxnSp macro="">
        <xdr:nvCxnSpPr>
          <xdr:cNvPr id="166" name="直線コネクタ 165">
            <a:extLst>
              <a:ext uri="{FF2B5EF4-FFF2-40B4-BE49-F238E27FC236}">
                <a16:creationId xmlns:a16="http://schemas.microsoft.com/office/drawing/2014/main" id="{14971029-1581-EB2A-84BA-F5D8E15AC607}"/>
              </a:ext>
            </a:extLst>
          </xdr:cNvPr>
          <xdr:cNvCxnSpPr/>
        </xdr:nvCxnSpPr>
        <xdr:spPr>
          <a:xfrm>
            <a:off x="7733910" y="7582924"/>
            <a:ext cx="38100" cy="286581"/>
          </a:xfrm>
          <a:prstGeom prst="line">
            <a:avLst/>
          </a:prstGeom>
          <a:ln w="19050">
            <a:solidFill>
              <a:srgbClr val="7030A0"/>
            </a:solidFill>
          </a:ln>
        </xdr:spPr>
        <xdr:style>
          <a:lnRef idx="1">
            <a:schemeClr val="accent1"/>
          </a:lnRef>
          <a:fillRef idx="0">
            <a:schemeClr val="accent1"/>
          </a:fillRef>
          <a:effectRef idx="0">
            <a:schemeClr val="accent1"/>
          </a:effectRef>
          <a:fontRef idx="minor">
            <a:schemeClr val="tx1"/>
          </a:fontRef>
        </xdr:style>
      </xdr:cxnSp>
      <xdr:sp macro="" textlink="">
        <xdr:nvSpPr>
          <xdr:cNvPr id="167" name="テキスト ボックス 166">
            <a:extLst>
              <a:ext uri="{FF2B5EF4-FFF2-40B4-BE49-F238E27FC236}">
                <a16:creationId xmlns:a16="http://schemas.microsoft.com/office/drawing/2014/main" id="{E682186B-49D3-ED90-AE6A-5A7A38547D83}"/>
              </a:ext>
            </a:extLst>
          </xdr:cNvPr>
          <xdr:cNvSpPr txBox="1"/>
        </xdr:nvSpPr>
        <xdr:spPr>
          <a:xfrm>
            <a:off x="6864612" y="7697981"/>
            <a:ext cx="139663" cy="116181"/>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91</a:t>
            </a:r>
            <a:endParaRPr kumimoji="1" lang="ja-JP" altLang="en-US" sz="900" b="1" i="0" u="sng">
              <a:solidFill>
                <a:schemeClr val="bg1"/>
              </a:solidFill>
            </a:endParaRPr>
          </a:p>
        </xdr:txBody>
      </xdr:sp>
      <xdr:sp macro="" textlink="">
        <xdr:nvSpPr>
          <xdr:cNvPr id="168" name="テキスト ボックス 167">
            <a:extLst>
              <a:ext uri="{FF2B5EF4-FFF2-40B4-BE49-F238E27FC236}">
                <a16:creationId xmlns:a16="http://schemas.microsoft.com/office/drawing/2014/main" id="{398C07E6-9805-506A-CE10-852DF6F31B8B}"/>
              </a:ext>
            </a:extLst>
          </xdr:cNvPr>
          <xdr:cNvSpPr txBox="1"/>
        </xdr:nvSpPr>
        <xdr:spPr>
          <a:xfrm>
            <a:off x="5934709" y="7811673"/>
            <a:ext cx="147283" cy="95861"/>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94</a:t>
            </a:r>
            <a:endParaRPr kumimoji="1" lang="ja-JP" altLang="en-US" sz="900" b="1" i="0" u="sng">
              <a:solidFill>
                <a:schemeClr val="bg1"/>
              </a:solidFill>
            </a:endParaRPr>
          </a:p>
        </xdr:txBody>
      </xdr:sp>
      <xdr:sp macro="" textlink="">
        <xdr:nvSpPr>
          <xdr:cNvPr id="169" name="テキスト ボックス 168">
            <a:extLst>
              <a:ext uri="{FF2B5EF4-FFF2-40B4-BE49-F238E27FC236}">
                <a16:creationId xmlns:a16="http://schemas.microsoft.com/office/drawing/2014/main" id="{53C6EEE7-1FE1-BBAC-249E-4C3B2807F0C2}"/>
              </a:ext>
            </a:extLst>
          </xdr:cNvPr>
          <xdr:cNvSpPr txBox="1"/>
        </xdr:nvSpPr>
        <xdr:spPr>
          <a:xfrm>
            <a:off x="5602214" y="7839075"/>
            <a:ext cx="142007" cy="100306"/>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95</a:t>
            </a:r>
            <a:endParaRPr kumimoji="1" lang="ja-JP" altLang="en-US" sz="900" b="1" i="0" u="sng">
              <a:solidFill>
                <a:schemeClr val="bg1"/>
              </a:solidFill>
            </a:endParaRPr>
          </a:p>
        </xdr:txBody>
      </xdr:sp>
      <xdr:sp macro="" textlink="">
        <xdr:nvSpPr>
          <xdr:cNvPr id="170" name="テキスト ボックス 169">
            <a:extLst>
              <a:ext uri="{FF2B5EF4-FFF2-40B4-BE49-F238E27FC236}">
                <a16:creationId xmlns:a16="http://schemas.microsoft.com/office/drawing/2014/main" id="{692D0814-7AC4-CC2D-E0EA-A1171D11A535}"/>
              </a:ext>
            </a:extLst>
          </xdr:cNvPr>
          <xdr:cNvSpPr txBox="1"/>
        </xdr:nvSpPr>
        <xdr:spPr>
          <a:xfrm>
            <a:off x="4778815" y="7329265"/>
            <a:ext cx="210294" cy="9366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101</a:t>
            </a:r>
            <a:endParaRPr kumimoji="1" lang="ja-JP" altLang="en-US" sz="900" b="1" i="0" u="sng">
              <a:solidFill>
                <a:schemeClr val="bg1"/>
              </a:solidFill>
            </a:endParaRPr>
          </a:p>
        </xdr:txBody>
      </xdr:sp>
      <xdr:sp macro="" textlink="">
        <xdr:nvSpPr>
          <xdr:cNvPr id="171" name="テキスト ボックス 170">
            <a:extLst>
              <a:ext uri="{FF2B5EF4-FFF2-40B4-BE49-F238E27FC236}">
                <a16:creationId xmlns:a16="http://schemas.microsoft.com/office/drawing/2014/main" id="{6311E9A0-03D0-5C52-A442-10C42A5BFCCC}"/>
              </a:ext>
            </a:extLst>
          </xdr:cNvPr>
          <xdr:cNvSpPr txBox="1"/>
        </xdr:nvSpPr>
        <xdr:spPr>
          <a:xfrm>
            <a:off x="5064565" y="6911338"/>
            <a:ext cx="214104" cy="10318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102</a:t>
            </a:r>
            <a:endParaRPr kumimoji="1" lang="ja-JP" altLang="en-US" sz="900" b="1" i="0" u="sng">
              <a:solidFill>
                <a:schemeClr val="bg1"/>
              </a:solidFill>
            </a:endParaRPr>
          </a:p>
        </xdr:txBody>
      </xdr:sp>
      <xdr:sp macro="" textlink="">
        <xdr:nvSpPr>
          <xdr:cNvPr id="172" name="テキスト ボックス 171">
            <a:extLst>
              <a:ext uri="{FF2B5EF4-FFF2-40B4-BE49-F238E27FC236}">
                <a16:creationId xmlns:a16="http://schemas.microsoft.com/office/drawing/2014/main" id="{DD5314C2-2ABE-EF3B-7239-405B6359A384}"/>
              </a:ext>
            </a:extLst>
          </xdr:cNvPr>
          <xdr:cNvSpPr txBox="1"/>
        </xdr:nvSpPr>
        <xdr:spPr>
          <a:xfrm>
            <a:off x="5291113" y="6637604"/>
            <a:ext cx="210294" cy="9175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103</a:t>
            </a:r>
            <a:endParaRPr kumimoji="1" lang="ja-JP" altLang="en-US" sz="900" b="1" i="0" u="sng">
              <a:solidFill>
                <a:schemeClr val="bg1"/>
              </a:solidFill>
            </a:endParaRPr>
          </a:p>
        </xdr:txBody>
      </xdr:sp>
      <xdr:sp macro="" textlink="">
        <xdr:nvSpPr>
          <xdr:cNvPr id="173" name="テキスト ボックス 172">
            <a:extLst>
              <a:ext uri="{FF2B5EF4-FFF2-40B4-BE49-F238E27FC236}">
                <a16:creationId xmlns:a16="http://schemas.microsoft.com/office/drawing/2014/main" id="{CB4A0AE6-C111-2D97-166B-731CF86FC82B}"/>
              </a:ext>
            </a:extLst>
          </xdr:cNvPr>
          <xdr:cNvSpPr txBox="1"/>
        </xdr:nvSpPr>
        <xdr:spPr>
          <a:xfrm>
            <a:off x="5729262" y="6025758"/>
            <a:ext cx="214104" cy="11398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105</a:t>
            </a:r>
            <a:endParaRPr kumimoji="1" lang="ja-JP" altLang="en-US" sz="900" b="1" i="0" u="sng">
              <a:solidFill>
                <a:schemeClr val="bg1"/>
              </a:solidFill>
            </a:endParaRPr>
          </a:p>
        </xdr:txBody>
      </xdr:sp>
      <xdr:sp macro="" textlink="">
        <xdr:nvSpPr>
          <xdr:cNvPr id="174" name="テキスト ボックス 173">
            <a:extLst>
              <a:ext uri="{FF2B5EF4-FFF2-40B4-BE49-F238E27FC236}">
                <a16:creationId xmlns:a16="http://schemas.microsoft.com/office/drawing/2014/main" id="{32A6B003-FF45-2999-9D1E-926B57D7506A}"/>
              </a:ext>
            </a:extLst>
          </xdr:cNvPr>
          <xdr:cNvSpPr txBox="1"/>
        </xdr:nvSpPr>
        <xdr:spPr>
          <a:xfrm>
            <a:off x="6174740" y="5584091"/>
            <a:ext cx="212639" cy="10445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107</a:t>
            </a:r>
            <a:endParaRPr kumimoji="1" lang="ja-JP" altLang="en-US" sz="900" b="1" i="0" u="sng">
              <a:solidFill>
                <a:schemeClr val="bg1"/>
              </a:solidFill>
            </a:endParaRPr>
          </a:p>
        </xdr:txBody>
      </xdr:sp>
      <xdr:sp macro="" textlink="">
        <xdr:nvSpPr>
          <xdr:cNvPr id="175" name="テキスト ボックス 174">
            <a:extLst>
              <a:ext uri="{FF2B5EF4-FFF2-40B4-BE49-F238E27FC236}">
                <a16:creationId xmlns:a16="http://schemas.microsoft.com/office/drawing/2014/main" id="{69A6E07A-952F-7C44-E96F-EB4325C0319C}"/>
              </a:ext>
            </a:extLst>
          </xdr:cNvPr>
          <xdr:cNvSpPr txBox="1"/>
        </xdr:nvSpPr>
        <xdr:spPr>
          <a:xfrm>
            <a:off x="6342674" y="5486839"/>
            <a:ext cx="216449" cy="9175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108</a:t>
            </a:r>
            <a:endParaRPr kumimoji="1" lang="ja-JP" altLang="en-US" sz="900" b="1" i="0" u="sng">
              <a:solidFill>
                <a:schemeClr val="bg1"/>
              </a:solidFill>
            </a:endParaRPr>
          </a:p>
        </xdr:txBody>
      </xdr:sp>
      <xdr:sp macro="" textlink="">
        <xdr:nvSpPr>
          <xdr:cNvPr id="176" name="テキスト ボックス 175">
            <a:extLst>
              <a:ext uri="{FF2B5EF4-FFF2-40B4-BE49-F238E27FC236}">
                <a16:creationId xmlns:a16="http://schemas.microsoft.com/office/drawing/2014/main" id="{EB178001-D936-0446-688A-85189ABA7170}"/>
              </a:ext>
            </a:extLst>
          </xdr:cNvPr>
          <xdr:cNvSpPr txBox="1"/>
        </xdr:nvSpPr>
        <xdr:spPr>
          <a:xfrm>
            <a:off x="6440855" y="5318906"/>
            <a:ext cx="214104" cy="9366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109</a:t>
            </a:r>
            <a:endParaRPr kumimoji="1" lang="ja-JP" altLang="en-US" sz="900" b="1" i="0" u="sng">
              <a:solidFill>
                <a:schemeClr val="bg1"/>
              </a:solidFill>
            </a:endParaRPr>
          </a:p>
        </xdr:txBody>
      </xdr:sp>
      <xdr:sp macro="" textlink="">
        <xdr:nvSpPr>
          <xdr:cNvPr id="177" name="テキスト ボックス 176">
            <a:extLst>
              <a:ext uri="{FF2B5EF4-FFF2-40B4-BE49-F238E27FC236}">
                <a16:creationId xmlns:a16="http://schemas.microsoft.com/office/drawing/2014/main" id="{7A9384B1-B08C-43CF-AD0A-F7BE25890C86}"/>
              </a:ext>
            </a:extLst>
          </xdr:cNvPr>
          <xdr:cNvSpPr txBox="1"/>
        </xdr:nvSpPr>
        <xdr:spPr>
          <a:xfrm>
            <a:off x="6601168" y="5223069"/>
            <a:ext cx="221724" cy="10001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110</a:t>
            </a:r>
            <a:endParaRPr kumimoji="1" lang="ja-JP" altLang="en-US" sz="900" b="1" i="0" u="sng">
              <a:solidFill>
                <a:schemeClr val="bg1"/>
              </a:solidFill>
            </a:endParaRPr>
          </a:p>
        </xdr:txBody>
      </xdr:sp>
      <xdr:sp macro="" textlink="">
        <xdr:nvSpPr>
          <xdr:cNvPr id="178" name="テキスト ボックス 177">
            <a:extLst>
              <a:ext uri="{FF2B5EF4-FFF2-40B4-BE49-F238E27FC236}">
                <a16:creationId xmlns:a16="http://schemas.microsoft.com/office/drawing/2014/main" id="{4920A530-8D72-5E4A-9AA1-4956E036EAEF}"/>
              </a:ext>
            </a:extLst>
          </xdr:cNvPr>
          <xdr:cNvSpPr txBox="1"/>
        </xdr:nvSpPr>
        <xdr:spPr>
          <a:xfrm>
            <a:off x="6733931" y="5111358"/>
            <a:ext cx="210294" cy="11398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111</a:t>
            </a:r>
            <a:endParaRPr kumimoji="1" lang="ja-JP" altLang="en-US" sz="900" b="1" i="0" u="sng">
              <a:solidFill>
                <a:schemeClr val="bg1"/>
              </a:solidFill>
            </a:endParaRPr>
          </a:p>
        </xdr:txBody>
      </xdr:sp>
      <xdr:sp macro="" textlink="">
        <xdr:nvSpPr>
          <xdr:cNvPr id="179" name="テキスト ボックス 178">
            <a:extLst>
              <a:ext uri="{FF2B5EF4-FFF2-40B4-BE49-F238E27FC236}">
                <a16:creationId xmlns:a16="http://schemas.microsoft.com/office/drawing/2014/main" id="{04C019B6-7E8D-F9ED-A07B-E761A66DB186}"/>
              </a:ext>
            </a:extLst>
          </xdr:cNvPr>
          <xdr:cNvSpPr txBox="1"/>
        </xdr:nvSpPr>
        <xdr:spPr>
          <a:xfrm>
            <a:off x="6905967" y="4994469"/>
            <a:ext cx="214543" cy="10001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112</a:t>
            </a:r>
            <a:endParaRPr kumimoji="1" lang="ja-JP" altLang="en-US" sz="900" b="1" i="0" u="sng">
              <a:solidFill>
                <a:schemeClr val="bg1"/>
              </a:solidFill>
            </a:endParaRPr>
          </a:p>
        </xdr:txBody>
      </xdr:sp>
      <xdr:sp macro="" textlink="">
        <xdr:nvSpPr>
          <xdr:cNvPr id="180" name="テキスト ボックス 179">
            <a:extLst>
              <a:ext uri="{FF2B5EF4-FFF2-40B4-BE49-F238E27FC236}">
                <a16:creationId xmlns:a16="http://schemas.microsoft.com/office/drawing/2014/main" id="{5C2E6C7B-F367-A9A6-BF8A-A9C8361AD2E6}"/>
              </a:ext>
            </a:extLst>
          </xdr:cNvPr>
          <xdr:cNvSpPr txBox="1"/>
        </xdr:nvSpPr>
        <xdr:spPr>
          <a:xfrm>
            <a:off x="7082252" y="4861705"/>
            <a:ext cx="223629" cy="9366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113</a:t>
            </a:r>
            <a:endParaRPr kumimoji="1" lang="ja-JP" altLang="en-US" sz="900" b="1" i="0" u="sng">
              <a:solidFill>
                <a:schemeClr val="bg1"/>
              </a:solidFill>
            </a:endParaRPr>
          </a:p>
        </xdr:txBody>
      </xdr:sp>
      <xdr:sp macro="" textlink="">
        <xdr:nvSpPr>
          <xdr:cNvPr id="181" name="テキスト ボックス 180">
            <a:extLst>
              <a:ext uri="{FF2B5EF4-FFF2-40B4-BE49-F238E27FC236}">
                <a16:creationId xmlns:a16="http://schemas.microsoft.com/office/drawing/2014/main" id="{1773149C-13FE-8EF3-915A-3486825CBF1F}"/>
              </a:ext>
            </a:extLst>
          </xdr:cNvPr>
          <xdr:cNvSpPr txBox="1"/>
        </xdr:nvSpPr>
        <xdr:spPr>
          <a:xfrm>
            <a:off x="7271725" y="4758103"/>
            <a:ext cx="221724" cy="10001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114</a:t>
            </a:r>
            <a:endParaRPr kumimoji="1" lang="ja-JP" altLang="en-US" sz="900" b="1" i="0" u="sng">
              <a:solidFill>
                <a:schemeClr val="bg1"/>
              </a:solidFill>
            </a:endParaRPr>
          </a:p>
        </xdr:txBody>
      </xdr:sp>
      <xdr:sp macro="" textlink="">
        <xdr:nvSpPr>
          <xdr:cNvPr id="182" name="テキスト ボックス 181">
            <a:extLst>
              <a:ext uri="{FF2B5EF4-FFF2-40B4-BE49-F238E27FC236}">
                <a16:creationId xmlns:a16="http://schemas.microsoft.com/office/drawing/2014/main" id="{C09843BD-E36E-736F-4562-185F3C73EE61}"/>
              </a:ext>
            </a:extLst>
          </xdr:cNvPr>
          <xdr:cNvSpPr txBox="1"/>
        </xdr:nvSpPr>
        <xdr:spPr>
          <a:xfrm>
            <a:off x="7494464" y="4564673"/>
            <a:ext cx="219819" cy="9175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115</a:t>
            </a:r>
            <a:endParaRPr kumimoji="1" lang="ja-JP" altLang="en-US" sz="900" b="1" i="0" u="sng">
              <a:solidFill>
                <a:schemeClr val="bg1"/>
              </a:solidFill>
            </a:endParaRPr>
          </a:p>
        </xdr:txBody>
      </xdr:sp>
      <xdr:sp macro="" textlink="">
        <xdr:nvSpPr>
          <xdr:cNvPr id="183" name="テキスト ボックス 182">
            <a:extLst>
              <a:ext uri="{FF2B5EF4-FFF2-40B4-BE49-F238E27FC236}">
                <a16:creationId xmlns:a16="http://schemas.microsoft.com/office/drawing/2014/main" id="{40DF5664-33E8-E20F-F559-326E5038BD53}"/>
              </a:ext>
            </a:extLst>
          </xdr:cNvPr>
          <xdr:cNvSpPr txBox="1"/>
        </xdr:nvSpPr>
        <xdr:spPr>
          <a:xfrm>
            <a:off x="7633090" y="4343840"/>
            <a:ext cx="214544" cy="9175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116</a:t>
            </a:r>
            <a:endParaRPr kumimoji="1" lang="ja-JP" altLang="en-US" sz="900" b="1" i="0" u="sng">
              <a:solidFill>
                <a:schemeClr val="bg1"/>
              </a:solidFill>
            </a:endParaRPr>
          </a:p>
        </xdr:txBody>
      </xdr:sp>
      <xdr:sp macro="" textlink="">
        <xdr:nvSpPr>
          <xdr:cNvPr id="184" name="テキスト ボックス 183">
            <a:extLst>
              <a:ext uri="{FF2B5EF4-FFF2-40B4-BE49-F238E27FC236}">
                <a16:creationId xmlns:a16="http://schemas.microsoft.com/office/drawing/2014/main" id="{09F822B9-F529-1A3C-473F-4A3D2E0F09C3}"/>
              </a:ext>
            </a:extLst>
          </xdr:cNvPr>
          <xdr:cNvSpPr txBox="1"/>
        </xdr:nvSpPr>
        <xdr:spPr>
          <a:xfrm>
            <a:off x="7801610" y="4192857"/>
            <a:ext cx="214104" cy="10445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117</a:t>
            </a:r>
            <a:endParaRPr kumimoji="1" lang="ja-JP" altLang="en-US" sz="900" b="1" i="0" u="sng">
              <a:solidFill>
                <a:schemeClr val="bg1"/>
              </a:solidFill>
            </a:endParaRPr>
          </a:p>
        </xdr:txBody>
      </xdr:sp>
      <xdr:sp macro="" textlink="">
        <xdr:nvSpPr>
          <xdr:cNvPr id="185" name="テキスト ボックス 184">
            <a:extLst>
              <a:ext uri="{FF2B5EF4-FFF2-40B4-BE49-F238E27FC236}">
                <a16:creationId xmlns:a16="http://schemas.microsoft.com/office/drawing/2014/main" id="{A6D64487-397B-3BB7-5B96-5DA7BD7A4253}"/>
              </a:ext>
            </a:extLst>
          </xdr:cNvPr>
          <xdr:cNvSpPr txBox="1"/>
        </xdr:nvSpPr>
        <xdr:spPr>
          <a:xfrm>
            <a:off x="7873854" y="4009391"/>
            <a:ext cx="219819" cy="115889"/>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118</a:t>
            </a:r>
            <a:endParaRPr kumimoji="1" lang="ja-JP" altLang="en-US" sz="900" b="1" i="0" u="sng">
              <a:solidFill>
                <a:schemeClr val="bg1"/>
              </a:solidFill>
            </a:endParaRPr>
          </a:p>
        </xdr:txBody>
      </xdr:sp>
      <xdr:sp macro="" textlink="">
        <xdr:nvSpPr>
          <xdr:cNvPr id="186" name="テキスト ボックス 185">
            <a:extLst>
              <a:ext uri="{FF2B5EF4-FFF2-40B4-BE49-F238E27FC236}">
                <a16:creationId xmlns:a16="http://schemas.microsoft.com/office/drawing/2014/main" id="{C42271B8-AC69-4CB4-4D9C-9008C9144208}"/>
              </a:ext>
            </a:extLst>
          </xdr:cNvPr>
          <xdr:cNvSpPr txBox="1"/>
        </xdr:nvSpPr>
        <xdr:spPr>
          <a:xfrm>
            <a:off x="8014384" y="3898510"/>
            <a:ext cx="210294" cy="101284"/>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119</a:t>
            </a:r>
            <a:endParaRPr kumimoji="1" lang="ja-JP" altLang="en-US" sz="900" b="1" i="0" u="sng">
              <a:solidFill>
                <a:schemeClr val="bg1"/>
              </a:solidFill>
            </a:endParaRPr>
          </a:p>
        </xdr:txBody>
      </xdr:sp>
      <xdr:pic>
        <xdr:nvPicPr>
          <xdr:cNvPr id="187" name="図 186">
            <a:extLst>
              <a:ext uri="{FF2B5EF4-FFF2-40B4-BE49-F238E27FC236}">
                <a16:creationId xmlns:a16="http://schemas.microsoft.com/office/drawing/2014/main" id="{BDB29DAA-C7E0-71D3-C058-65334A200956}"/>
              </a:ext>
            </a:extLst>
          </xdr:cNvPr>
          <xdr:cNvPicPr>
            <a:picLocks noChangeAspect="1"/>
          </xdr:cNvPicPr>
        </xdr:nvPicPr>
        <xdr:blipFill>
          <a:blip xmlns:r="http://schemas.openxmlformats.org/officeDocument/2006/relationships" r:embed="rId3"/>
          <a:stretch>
            <a:fillRect/>
          </a:stretch>
        </xdr:blipFill>
        <xdr:spPr>
          <a:xfrm>
            <a:off x="7774207" y="5209156"/>
            <a:ext cx="1593117" cy="1869830"/>
          </a:xfrm>
          <a:prstGeom prst="rect">
            <a:avLst/>
          </a:prstGeom>
        </xdr:spPr>
      </xdr:pic>
      <xdr:pic>
        <xdr:nvPicPr>
          <xdr:cNvPr id="188" name="図 187">
            <a:extLst>
              <a:ext uri="{FF2B5EF4-FFF2-40B4-BE49-F238E27FC236}">
                <a16:creationId xmlns:a16="http://schemas.microsoft.com/office/drawing/2014/main" id="{408B6CFD-5128-D452-BB10-BB87CF0DCFA5}"/>
              </a:ext>
            </a:extLst>
          </xdr:cNvPr>
          <xdr:cNvPicPr>
            <a:picLocks noChangeAspect="1"/>
          </xdr:cNvPicPr>
        </xdr:nvPicPr>
        <xdr:blipFill>
          <a:blip xmlns:r="http://schemas.openxmlformats.org/officeDocument/2006/relationships" r:embed="rId4"/>
          <a:stretch>
            <a:fillRect/>
          </a:stretch>
        </xdr:blipFill>
        <xdr:spPr>
          <a:xfrm>
            <a:off x="4597254" y="3540321"/>
            <a:ext cx="2049339" cy="1440197"/>
          </a:xfrm>
          <a:prstGeom prst="rect">
            <a:avLst/>
          </a:prstGeom>
        </xdr:spPr>
      </xdr:pic>
      <xdr:sp macro="" textlink="">
        <xdr:nvSpPr>
          <xdr:cNvPr id="189" name="テキスト ボックス 188">
            <a:extLst>
              <a:ext uri="{FF2B5EF4-FFF2-40B4-BE49-F238E27FC236}">
                <a16:creationId xmlns:a16="http://schemas.microsoft.com/office/drawing/2014/main" id="{33333648-3033-7FCC-8787-FEDA6F87A8B4}"/>
              </a:ext>
            </a:extLst>
          </xdr:cNvPr>
          <xdr:cNvSpPr txBox="1"/>
        </xdr:nvSpPr>
        <xdr:spPr>
          <a:xfrm rot="19459440">
            <a:off x="6538790" y="7189030"/>
            <a:ext cx="692654" cy="14628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37</a:t>
            </a:r>
            <a:r>
              <a:rPr kumimoji="1" lang="ja-JP" altLang="en-US" sz="900" b="1" i="0" u="sng">
                <a:solidFill>
                  <a:schemeClr val="bg1"/>
                </a:solidFill>
              </a:rPr>
              <a:t>：バス停</a:t>
            </a:r>
          </a:p>
        </xdr:txBody>
      </xdr:sp>
      <xdr:sp macro="" textlink="">
        <xdr:nvSpPr>
          <xdr:cNvPr id="190" name="テキスト ボックス 189">
            <a:extLst>
              <a:ext uri="{FF2B5EF4-FFF2-40B4-BE49-F238E27FC236}">
                <a16:creationId xmlns:a16="http://schemas.microsoft.com/office/drawing/2014/main" id="{7452AD2A-EB12-CB50-9770-4630BFA80F70}"/>
              </a:ext>
            </a:extLst>
          </xdr:cNvPr>
          <xdr:cNvSpPr txBox="1"/>
        </xdr:nvSpPr>
        <xdr:spPr>
          <a:xfrm rot="1229419">
            <a:off x="6406523" y="7809708"/>
            <a:ext cx="670927" cy="132616"/>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92</a:t>
            </a:r>
            <a:r>
              <a:rPr kumimoji="1" lang="ja-JP" altLang="en-US" sz="900" b="1" i="0" u="sng">
                <a:solidFill>
                  <a:schemeClr val="bg1"/>
                </a:solidFill>
              </a:rPr>
              <a:t>：バス停</a:t>
            </a:r>
          </a:p>
        </xdr:txBody>
      </xdr:sp>
      <xdr:sp macro="" textlink="">
        <xdr:nvSpPr>
          <xdr:cNvPr id="191" name="テキスト ボックス 190">
            <a:extLst>
              <a:ext uri="{FF2B5EF4-FFF2-40B4-BE49-F238E27FC236}">
                <a16:creationId xmlns:a16="http://schemas.microsoft.com/office/drawing/2014/main" id="{44ABF2FE-2839-6045-EBD7-D0EFCEB66706}"/>
              </a:ext>
            </a:extLst>
          </xdr:cNvPr>
          <xdr:cNvSpPr txBox="1"/>
        </xdr:nvSpPr>
        <xdr:spPr>
          <a:xfrm>
            <a:off x="6069329" y="7445362"/>
            <a:ext cx="153207" cy="120865"/>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35</a:t>
            </a:r>
            <a:endParaRPr kumimoji="1" lang="ja-JP" altLang="en-US" sz="900" b="1" i="0" u="sng">
              <a:solidFill>
                <a:schemeClr val="bg1"/>
              </a:solidFill>
            </a:endParaRPr>
          </a:p>
        </xdr:txBody>
      </xdr:sp>
      <xdr:sp macro="" textlink="">
        <xdr:nvSpPr>
          <xdr:cNvPr id="192" name="テキスト ボックス 191">
            <a:extLst>
              <a:ext uri="{FF2B5EF4-FFF2-40B4-BE49-F238E27FC236}">
                <a16:creationId xmlns:a16="http://schemas.microsoft.com/office/drawing/2014/main" id="{FD39E9A7-3605-A412-0E5D-AB4672F742C5}"/>
              </a:ext>
            </a:extLst>
          </xdr:cNvPr>
          <xdr:cNvSpPr txBox="1"/>
        </xdr:nvSpPr>
        <xdr:spPr>
          <a:xfrm>
            <a:off x="6138214" y="7744502"/>
            <a:ext cx="130138" cy="94187"/>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93</a:t>
            </a:r>
            <a:endParaRPr kumimoji="1" lang="ja-JP" altLang="en-US" sz="900" b="1" i="0" u="sng">
              <a:solidFill>
                <a:schemeClr val="bg1"/>
              </a:solidFill>
            </a:endParaRPr>
          </a:p>
        </xdr:txBody>
      </xdr:sp>
      <xdr:sp macro="" textlink="">
        <xdr:nvSpPr>
          <xdr:cNvPr id="193" name="テキスト ボックス 192">
            <a:extLst>
              <a:ext uri="{FF2B5EF4-FFF2-40B4-BE49-F238E27FC236}">
                <a16:creationId xmlns:a16="http://schemas.microsoft.com/office/drawing/2014/main" id="{601CC2E6-11F7-028F-30A4-306AF65B0B9E}"/>
              </a:ext>
            </a:extLst>
          </xdr:cNvPr>
          <xdr:cNvSpPr txBox="1"/>
        </xdr:nvSpPr>
        <xdr:spPr>
          <a:xfrm>
            <a:off x="5877729" y="6606499"/>
            <a:ext cx="717958" cy="14501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20</a:t>
            </a:r>
            <a:r>
              <a:rPr kumimoji="1" lang="ja-JP" altLang="en-US" sz="900" b="1" i="0" u="sng">
                <a:solidFill>
                  <a:schemeClr val="bg1"/>
                </a:solidFill>
              </a:rPr>
              <a:t>：バス停</a:t>
            </a:r>
          </a:p>
        </xdr:txBody>
      </xdr:sp>
      <xdr:sp macro="" textlink="">
        <xdr:nvSpPr>
          <xdr:cNvPr id="194" name="テキスト ボックス 193">
            <a:extLst>
              <a:ext uri="{FF2B5EF4-FFF2-40B4-BE49-F238E27FC236}">
                <a16:creationId xmlns:a16="http://schemas.microsoft.com/office/drawing/2014/main" id="{D842F33A-BEDE-68C6-FF66-4C670B753969}"/>
              </a:ext>
            </a:extLst>
          </xdr:cNvPr>
          <xdr:cNvSpPr txBox="1"/>
        </xdr:nvSpPr>
        <xdr:spPr>
          <a:xfrm>
            <a:off x="5030354" y="6329799"/>
            <a:ext cx="683928" cy="156050"/>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ja-JP" altLang="en-US" sz="900" b="1" i="0" u="sng">
                <a:solidFill>
                  <a:schemeClr val="bg1"/>
                </a:solidFill>
              </a:rPr>
              <a:t>バス停：</a:t>
            </a:r>
            <a:r>
              <a:rPr kumimoji="1" lang="en-US" altLang="ja-JP" sz="900" b="1" i="0" u="sng">
                <a:solidFill>
                  <a:schemeClr val="bg1"/>
                </a:solidFill>
              </a:rPr>
              <a:t>104</a:t>
            </a:r>
            <a:endParaRPr kumimoji="1" lang="ja-JP" altLang="en-US" sz="900" b="1" i="0" u="sng">
              <a:solidFill>
                <a:schemeClr val="bg1"/>
              </a:solidFill>
            </a:endParaRPr>
          </a:p>
        </xdr:txBody>
      </xdr:sp>
      <xdr:sp macro="" textlink="">
        <xdr:nvSpPr>
          <xdr:cNvPr id="195" name="テキスト ボックス 194">
            <a:extLst>
              <a:ext uri="{FF2B5EF4-FFF2-40B4-BE49-F238E27FC236}">
                <a16:creationId xmlns:a16="http://schemas.microsoft.com/office/drawing/2014/main" id="{D43FA0E0-A2EA-3481-B8F5-0B19E96DDA38}"/>
              </a:ext>
            </a:extLst>
          </xdr:cNvPr>
          <xdr:cNvSpPr txBox="1"/>
        </xdr:nvSpPr>
        <xdr:spPr>
          <a:xfrm>
            <a:off x="5925725" y="5764055"/>
            <a:ext cx="202039" cy="89450"/>
          </a:xfrm>
          <a:prstGeom prst="rect">
            <a:avLst/>
          </a:prstGeom>
          <a:solidFill>
            <a:srgbClr val="00B0F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106</a:t>
            </a:r>
            <a:endParaRPr kumimoji="1" lang="ja-JP" altLang="en-US" sz="900" b="1" i="0" u="sng">
              <a:solidFill>
                <a:schemeClr val="bg1"/>
              </a:solidFill>
            </a:endParaRPr>
          </a:p>
        </xdr:txBody>
      </xdr:sp>
      <xdr:sp macro="" textlink="">
        <xdr:nvSpPr>
          <xdr:cNvPr id="196" name="テキスト ボックス 195">
            <a:extLst>
              <a:ext uri="{FF2B5EF4-FFF2-40B4-BE49-F238E27FC236}">
                <a16:creationId xmlns:a16="http://schemas.microsoft.com/office/drawing/2014/main" id="{2D445755-617E-263D-1746-B8F0D21B874B}"/>
              </a:ext>
            </a:extLst>
          </xdr:cNvPr>
          <xdr:cNvSpPr txBox="1"/>
        </xdr:nvSpPr>
        <xdr:spPr>
          <a:xfrm>
            <a:off x="6269179" y="6081335"/>
            <a:ext cx="160972" cy="120821"/>
          </a:xfrm>
          <a:prstGeom prst="rect">
            <a:avLst/>
          </a:prstGeom>
          <a:solidFill>
            <a:srgbClr val="7030A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b="1" i="0" u="sng">
                <a:solidFill>
                  <a:schemeClr val="bg1"/>
                </a:solidFill>
              </a:rPr>
              <a:t>17</a:t>
            </a:r>
            <a:endParaRPr kumimoji="1" lang="ja-JP" altLang="en-US" sz="900" b="1" i="0" u="sng">
              <a:solidFill>
                <a:schemeClr val="bg1"/>
              </a:solidFill>
            </a:endParaRPr>
          </a:p>
        </xdr:txBody>
      </xdr:sp>
      <xdr:pic>
        <xdr:nvPicPr>
          <xdr:cNvPr id="197" name="図 196">
            <a:extLst>
              <a:ext uri="{FF2B5EF4-FFF2-40B4-BE49-F238E27FC236}">
                <a16:creationId xmlns:a16="http://schemas.microsoft.com/office/drawing/2014/main" id="{B66D266D-89F0-9186-4123-0B8C7566B5A0}"/>
              </a:ext>
            </a:extLst>
          </xdr:cNvPr>
          <xdr:cNvPicPr>
            <a:picLocks noChangeAspect="1"/>
          </xdr:cNvPicPr>
        </xdr:nvPicPr>
        <xdr:blipFill>
          <a:blip xmlns:r="http://schemas.openxmlformats.org/officeDocument/2006/relationships" r:embed="rId5"/>
          <a:stretch>
            <a:fillRect/>
          </a:stretch>
        </xdr:blipFill>
        <xdr:spPr>
          <a:xfrm>
            <a:off x="9791817" y="3546419"/>
            <a:ext cx="1967908" cy="1990840"/>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zoomScale="80" zoomScaleNormal="80" workbookViewId="0">
      <pane xSplit="4" ySplit="7" topLeftCell="E14" activePane="bottomRight" state="frozen"/>
      <selection activeCell="J17" sqref="J17"/>
      <selection pane="topRight" activeCell="J17" sqref="J17"/>
      <selection pane="bottomLeft" activeCell="J17" sqref="J17"/>
      <selection pane="bottomRight" activeCell="J17" sqref="J17"/>
    </sheetView>
  </sheetViews>
  <sheetFormatPr defaultColWidth="8" defaultRowHeight="16.5"/>
  <cols>
    <col min="1" max="1" width="3.75" style="3" customWidth="1"/>
    <col min="2" max="4" width="14.125" style="2" customWidth="1"/>
    <col min="5" max="5" width="5.625" style="4" customWidth="1"/>
    <col min="6" max="6" width="11.25" style="3" bestFit="1" customWidth="1"/>
    <col min="7" max="7" width="30.125" style="4" customWidth="1"/>
    <col min="8" max="8" width="41.125" style="3" customWidth="1"/>
    <col min="9" max="9" width="21.25" style="4" customWidth="1"/>
    <col min="10" max="10" width="19.875" style="4" customWidth="1"/>
    <col min="11" max="11" width="38" style="4" customWidth="1"/>
    <col min="12" max="12" width="7.875" style="3" bestFit="1" customWidth="1"/>
    <col min="13" max="13" width="5.25" style="3" bestFit="1" customWidth="1"/>
    <col min="14" max="16384" width="8" style="3"/>
  </cols>
  <sheetData>
    <row r="2" spans="2:21">
      <c r="B2" s="1" t="s">
        <v>0</v>
      </c>
    </row>
    <row r="3" spans="2:21" ht="16.149999999999999" customHeight="1">
      <c r="B3" s="5" t="s">
        <v>1</v>
      </c>
      <c r="C3" s="6" t="s">
        <v>2</v>
      </c>
      <c r="I3" s="281" t="s">
        <v>3</v>
      </c>
      <c r="J3" s="281" t="s">
        <v>4</v>
      </c>
      <c r="K3" s="281" t="s">
        <v>5</v>
      </c>
    </row>
    <row r="4" spans="2:21">
      <c r="B4" s="8" t="s">
        <v>6</v>
      </c>
      <c r="C4" s="9"/>
      <c r="I4" s="282" t="s">
        <v>487</v>
      </c>
      <c r="J4" s="282" t="s">
        <v>7</v>
      </c>
      <c r="K4" s="282" t="s">
        <v>8</v>
      </c>
    </row>
    <row r="5" spans="2:21">
      <c r="B5" s="3"/>
      <c r="I5" s="280" t="s">
        <v>9</v>
      </c>
    </row>
    <row r="6" spans="2:21">
      <c r="B6" s="105"/>
      <c r="C6" s="9"/>
      <c r="G6" s="7"/>
    </row>
    <row r="7" spans="2:21">
      <c r="B7" s="180" t="s">
        <v>10</v>
      </c>
      <c r="C7" s="181" t="s">
        <v>11</v>
      </c>
      <c r="D7" s="181" t="s">
        <v>12</v>
      </c>
      <c r="E7" s="182" t="s">
        <v>13</v>
      </c>
      <c r="F7" s="183" t="s">
        <v>14</v>
      </c>
      <c r="G7" s="182" t="s">
        <v>15</v>
      </c>
      <c r="H7" s="183" t="s">
        <v>16</v>
      </c>
      <c r="I7" s="184" t="s">
        <v>17</v>
      </c>
      <c r="J7" s="182" t="s">
        <v>18</v>
      </c>
      <c r="K7" s="182" t="s">
        <v>19</v>
      </c>
    </row>
    <row r="8" spans="2:21" s="30" customFormat="1" ht="33">
      <c r="B8" s="27" t="s">
        <v>20</v>
      </c>
      <c r="C8" s="28" t="s">
        <v>21</v>
      </c>
      <c r="D8" s="28" t="s">
        <v>22</v>
      </c>
      <c r="E8" s="18">
        <f>ROW()-7</f>
        <v>1</v>
      </c>
      <c r="F8" s="254" t="s">
        <v>23</v>
      </c>
      <c r="G8" s="18" t="s">
        <v>24</v>
      </c>
      <c r="H8" s="255" t="s">
        <v>25</v>
      </c>
      <c r="I8" s="98" t="s">
        <v>26</v>
      </c>
      <c r="J8" s="167" t="s">
        <v>27</v>
      </c>
      <c r="K8" s="168"/>
      <c r="L8" s="3" t="s">
        <v>28</v>
      </c>
      <c r="M8" s="3"/>
      <c r="N8" s="3"/>
      <c r="O8" s="3"/>
      <c r="P8" s="3"/>
      <c r="Q8" s="3"/>
      <c r="R8" s="3"/>
      <c r="S8" s="3"/>
      <c r="T8" s="3"/>
      <c r="U8" s="3"/>
    </row>
    <row r="9" spans="2:21" s="30" customFormat="1" ht="33">
      <c r="B9" s="12" t="s">
        <v>20</v>
      </c>
      <c r="C9" s="13" t="s">
        <v>21</v>
      </c>
      <c r="D9" s="13" t="s">
        <v>22</v>
      </c>
      <c r="E9" s="10">
        <f t="shared" ref="E9:E82" si="0">ROW()-7</f>
        <v>2</v>
      </c>
      <c r="F9" s="256" t="s">
        <v>29</v>
      </c>
      <c r="G9" s="10" t="s">
        <v>30</v>
      </c>
      <c r="H9" s="16" t="s">
        <v>31</v>
      </c>
      <c r="I9" s="16" t="s">
        <v>26</v>
      </c>
      <c r="J9" s="169"/>
      <c r="K9" s="170"/>
      <c r="L9" s="3" t="s">
        <v>28</v>
      </c>
      <c r="M9" s="3"/>
      <c r="N9" s="3"/>
      <c r="O9" s="3"/>
      <c r="P9" s="3"/>
      <c r="Q9" s="3"/>
      <c r="R9" s="3"/>
      <c r="S9" s="3"/>
      <c r="T9" s="3"/>
      <c r="U9" s="3"/>
    </row>
    <row r="10" spans="2:21" s="30" customFormat="1" ht="33">
      <c r="B10" s="12" t="s">
        <v>20</v>
      </c>
      <c r="C10" s="13" t="s">
        <v>21</v>
      </c>
      <c r="D10" s="13" t="s">
        <v>22</v>
      </c>
      <c r="E10" s="10">
        <f t="shared" si="0"/>
        <v>3</v>
      </c>
      <c r="F10" s="146" t="s">
        <v>29</v>
      </c>
      <c r="G10" s="16" t="s">
        <v>32</v>
      </c>
      <c r="H10" s="16" t="s">
        <v>33</v>
      </c>
      <c r="I10" s="16" t="s">
        <v>26</v>
      </c>
      <c r="J10" s="169"/>
      <c r="K10" s="170"/>
      <c r="L10" s="3" t="s">
        <v>28</v>
      </c>
      <c r="M10" s="3"/>
      <c r="N10" s="3"/>
      <c r="O10" s="3"/>
      <c r="P10" s="3"/>
      <c r="Q10" s="3"/>
      <c r="R10" s="3"/>
      <c r="S10" s="3"/>
      <c r="T10" s="3"/>
      <c r="U10" s="3"/>
    </row>
    <row r="11" spans="2:21" s="30" customFormat="1" ht="49.5">
      <c r="B11" s="12" t="s">
        <v>20</v>
      </c>
      <c r="C11" s="13" t="s">
        <v>21</v>
      </c>
      <c r="D11" s="13" t="s">
        <v>22</v>
      </c>
      <c r="E11" s="10">
        <f t="shared" si="0"/>
        <v>4</v>
      </c>
      <c r="F11" s="256" t="s">
        <v>23</v>
      </c>
      <c r="G11" s="10" t="s">
        <v>34</v>
      </c>
      <c r="H11" s="16" t="s">
        <v>35</v>
      </c>
      <c r="I11" s="257" t="s">
        <v>26</v>
      </c>
      <c r="J11" s="169"/>
      <c r="K11" s="170"/>
      <c r="L11" s="3" t="s">
        <v>28</v>
      </c>
      <c r="M11" s="3"/>
      <c r="N11" s="3"/>
      <c r="O11" s="3"/>
      <c r="P11" s="3"/>
      <c r="Q11" s="3"/>
      <c r="R11" s="3"/>
      <c r="S11" s="3"/>
      <c r="T11" s="3"/>
      <c r="U11" s="3"/>
    </row>
    <row r="12" spans="2:21" s="30" customFormat="1" ht="33">
      <c r="B12" s="12" t="s">
        <v>20</v>
      </c>
      <c r="C12" s="13" t="s">
        <v>21</v>
      </c>
      <c r="D12" s="13" t="s">
        <v>22</v>
      </c>
      <c r="E12" s="10">
        <f t="shared" si="0"/>
        <v>5</v>
      </c>
      <c r="F12" s="256" t="s">
        <v>29</v>
      </c>
      <c r="G12" s="10" t="s">
        <v>36</v>
      </c>
      <c r="H12" s="16" t="s">
        <v>37</v>
      </c>
      <c r="I12" s="16" t="s">
        <v>26</v>
      </c>
      <c r="J12" s="169"/>
      <c r="K12" s="170"/>
      <c r="L12" s="3" t="s">
        <v>28</v>
      </c>
      <c r="M12" s="3"/>
      <c r="N12" s="3"/>
      <c r="O12" s="3"/>
      <c r="P12" s="3"/>
      <c r="Q12" s="3"/>
      <c r="R12" s="3"/>
      <c r="S12" s="3"/>
      <c r="T12" s="3"/>
      <c r="U12" s="3"/>
    </row>
    <row r="13" spans="2:21" s="30" customFormat="1" ht="33">
      <c r="B13" s="12" t="s">
        <v>20</v>
      </c>
      <c r="C13" s="13" t="s">
        <v>21</v>
      </c>
      <c r="D13" s="13" t="s">
        <v>22</v>
      </c>
      <c r="E13" s="10">
        <f t="shared" si="0"/>
        <v>6</v>
      </c>
      <c r="F13" s="256" t="s">
        <v>29</v>
      </c>
      <c r="G13" s="10" t="s">
        <v>38</v>
      </c>
      <c r="H13" s="16" t="s">
        <v>39</v>
      </c>
      <c r="I13" s="16" t="s">
        <v>26</v>
      </c>
      <c r="J13" s="169"/>
      <c r="K13" s="170"/>
      <c r="L13" s="3" t="s">
        <v>28</v>
      </c>
      <c r="M13" s="3"/>
      <c r="N13" s="3"/>
      <c r="O13" s="3"/>
      <c r="P13" s="3"/>
      <c r="Q13" s="3"/>
      <c r="R13" s="3"/>
      <c r="S13" s="3"/>
      <c r="T13" s="3"/>
      <c r="U13" s="3"/>
    </row>
    <row r="14" spans="2:21" s="30" customFormat="1" ht="49.5">
      <c r="B14" s="12" t="s">
        <v>20</v>
      </c>
      <c r="C14" s="13" t="s">
        <v>21</v>
      </c>
      <c r="D14" s="13" t="s">
        <v>22</v>
      </c>
      <c r="E14" s="15">
        <f t="shared" si="0"/>
        <v>7</v>
      </c>
      <c r="F14" s="97" t="s">
        <v>40</v>
      </c>
      <c r="G14" s="15" t="s">
        <v>41</v>
      </c>
      <c r="H14" s="16" t="s">
        <v>42</v>
      </c>
      <c r="I14" s="16" t="s">
        <v>26</v>
      </c>
      <c r="J14" s="169"/>
      <c r="K14" s="171"/>
      <c r="L14" s="3" t="s">
        <v>28</v>
      </c>
      <c r="M14" s="3"/>
      <c r="N14" s="3"/>
      <c r="O14" s="3"/>
      <c r="P14" s="3"/>
      <c r="Q14" s="3"/>
      <c r="R14" s="3"/>
      <c r="S14" s="3"/>
      <c r="T14" s="3"/>
      <c r="U14" s="3"/>
    </row>
    <row r="15" spans="2:21">
      <c r="B15" s="12" t="s">
        <v>20</v>
      </c>
      <c r="C15" s="28" t="s">
        <v>43</v>
      </c>
      <c r="D15" s="99" t="s">
        <v>44</v>
      </c>
      <c r="E15" s="19">
        <f t="shared" si="0"/>
        <v>8</v>
      </c>
      <c r="F15" s="29" t="s">
        <v>23</v>
      </c>
      <c r="G15" s="106" t="s">
        <v>45</v>
      </c>
      <c r="H15" s="108" t="s">
        <v>46</v>
      </c>
      <c r="I15" s="109" t="s">
        <v>47</v>
      </c>
      <c r="J15" s="169"/>
      <c r="K15" s="172"/>
      <c r="L15" s="3" t="s">
        <v>28</v>
      </c>
    </row>
    <row r="16" spans="2:21">
      <c r="B16" s="12" t="s">
        <v>20</v>
      </c>
      <c r="C16" s="13" t="s">
        <v>43</v>
      </c>
      <c r="D16" s="13" t="s">
        <v>43</v>
      </c>
      <c r="E16" s="20">
        <f t="shared" si="0"/>
        <v>9</v>
      </c>
      <c r="F16" s="24" t="s">
        <v>23</v>
      </c>
      <c r="G16" s="107" t="s">
        <v>48</v>
      </c>
      <c r="H16" s="110" t="s">
        <v>49</v>
      </c>
      <c r="I16" s="111" t="s">
        <v>50</v>
      </c>
      <c r="J16" s="169"/>
      <c r="K16" s="170"/>
      <c r="L16" s="3" t="s">
        <v>28</v>
      </c>
    </row>
    <row r="17" spans="2:12">
      <c r="B17" s="12" t="s">
        <v>20</v>
      </c>
      <c r="C17" s="13" t="s">
        <v>43</v>
      </c>
      <c r="D17" s="13" t="s">
        <v>43</v>
      </c>
      <c r="E17" s="20">
        <f t="shared" si="0"/>
        <v>10</v>
      </c>
      <c r="F17" s="24" t="s">
        <v>23</v>
      </c>
      <c r="G17" s="107" t="s">
        <v>51</v>
      </c>
      <c r="H17" s="110" t="s">
        <v>52</v>
      </c>
      <c r="I17" s="111" t="s">
        <v>26</v>
      </c>
      <c r="J17" s="169"/>
      <c r="K17" s="170"/>
      <c r="L17" s="3" t="s">
        <v>28</v>
      </c>
    </row>
    <row r="18" spans="2:12" ht="33">
      <c r="B18" s="12" t="s">
        <v>20</v>
      </c>
      <c r="C18" s="13" t="s">
        <v>43</v>
      </c>
      <c r="D18" s="13" t="s">
        <v>43</v>
      </c>
      <c r="E18" s="102">
        <f t="shared" si="0"/>
        <v>11</v>
      </c>
      <c r="F18" s="31" t="s">
        <v>23</v>
      </c>
      <c r="G18" s="32" t="s">
        <v>53</v>
      </c>
      <c r="H18" s="33" t="s">
        <v>54</v>
      </c>
      <c r="I18" s="33" t="s">
        <v>55</v>
      </c>
      <c r="J18" s="169"/>
      <c r="K18" s="170"/>
      <c r="L18" s="3" t="s">
        <v>28</v>
      </c>
    </row>
    <row r="19" spans="2:12" ht="18" customHeight="1">
      <c r="B19" s="12" t="s">
        <v>20</v>
      </c>
      <c r="C19" s="13" t="s">
        <v>43</v>
      </c>
      <c r="D19" s="13" t="s">
        <v>43</v>
      </c>
      <c r="E19" s="20">
        <f t="shared" si="0"/>
        <v>12</v>
      </c>
      <c r="F19" s="24" t="s">
        <v>29</v>
      </c>
      <c r="G19" s="15" t="s">
        <v>56</v>
      </c>
      <c r="H19" s="20" t="s">
        <v>57</v>
      </c>
      <c r="I19" s="20" t="s">
        <v>26</v>
      </c>
      <c r="J19" s="169"/>
      <c r="K19" s="171"/>
      <c r="L19" s="3" t="s">
        <v>28</v>
      </c>
    </row>
    <row r="20" spans="2:12" ht="33">
      <c r="B20" s="12" t="s">
        <v>20</v>
      </c>
      <c r="C20" s="13" t="s">
        <v>43</v>
      </c>
      <c r="D20" s="258" t="s">
        <v>58</v>
      </c>
      <c r="E20" s="18">
        <f t="shared" si="0"/>
        <v>13</v>
      </c>
      <c r="F20" s="254" t="s">
        <v>23</v>
      </c>
      <c r="G20" s="18" t="s">
        <v>59</v>
      </c>
      <c r="H20" s="255" t="s">
        <v>60</v>
      </c>
      <c r="I20" s="255" t="s">
        <v>26</v>
      </c>
      <c r="J20" s="173">
        <v>3</v>
      </c>
      <c r="K20" s="173"/>
      <c r="L20" s="3" t="s">
        <v>28</v>
      </c>
    </row>
    <row r="21" spans="2:12" ht="33">
      <c r="B21" s="12" t="s">
        <v>20</v>
      </c>
      <c r="C21" s="13" t="s">
        <v>43</v>
      </c>
      <c r="D21" s="259" t="s">
        <v>58</v>
      </c>
      <c r="E21" s="15">
        <f t="shared" si="0"/>
        <v>14</v>
      </c>
      <c r="F21" s="97" t="s">
        <v>23</v>
      </c>
      <c r="G21" s="10" t="s">
        <v>61</v>
      </c>
      <c r="H21" s="98" t="s">
        <v>62</v>
      </c>
      <c r="I21" s="98" t="s">
        <v>26</v>
      </c>
      <c r="J21" s="174">
        <v>0</v>
      </c>
      <c r="K21" s="174"/>
      <c r="L21" s="3" t="s">
        <v>28</v>
      </c>
    </row>
    <row r="22" spans="2:12" ht="33">
      <c r="B22" s="12" t="s">
        <v>20</v>
      </c>
      <c r="C22" s="13" t="s">
        <v>43</v>
      </c>
      <c r="D22" s="259" t="s">
        <v>58</v>
      </c>
      <c r="E22" s="16">
        <f t="shared" si="0"/>
        <v>15</v>
      </c>
      <c r="F22" s="97" t="s">
        <v>23</v>
      </c>
      <c r="G22" s="15" t="s">
        <v>63</v>
      </c>
      <c r="H22" s="98" t="s">
        <v>64</v>
      </c>
      <c r="I22" s="98" t="s">
        <v>65</v>
      </c>
      <c r="J22" s="175" t="s">
        <v>66</v>
      </c>
      <c r="K22" s="175"/>
      <c r="L22" s="3" t="s">
        <v>28</v>
      </c>
    </row>
    <row r="23" spans="2:12" ht="33">
      <c r="B23" s="12" t="s">
        <v>20</v>
      </c>
      <c r="C23" s="13" t="s">
        <v>43</v>
      </c>
      <c r="D23" s="259" t="s">
        <v>58</v>
      </c>
      <c r="E23" s="15">
        <f t="shared" si="0"/>
        <v>16</v>
      </c>
      <c r="F23" s="97" t="s">
        <v>23</v>
      </c>
      <c r="G23" s="15" t="s">
        <v>67</v>
      </c>
      <c r="H23" s="16" t="s">
        <v>68</v>
      </c>
      <c r="I23" s="16" t="s">
        <v>65</v>
      </c>
      <c r="J23" s="175" t="s">
        <v>66</v>
      </c>
      <c r="K23" s="174"/>
      <c r="L23" s="3" t="s">
        <v>28</v>
      </c>
    </row>
    <row r="24" spans="2:12" ht="33">
      <c r="B24" s="12" t="s">
        <v>20</v>
      </c>
      <c r="C24" s="13" t="s">
        <v>43</v>
      </c>
      <c r="D24" s="259" t="s">
        <v>58</v>
      </c>
      <c r="E24" s="10">
        <f t="shared" si="0"/>
        <v>17</v>
      </c>
      <c r="F24" s="260" t="s">
        <v>23</v>
      </c>
      <c r="G24" s="32" t="s">
        <v>69</v>
      </c>
      <c r="H24" s="257" t="s">
        <v>70</v>
      </c>
      <c r="I24" s="257" t="s">
        <v>26</v>
      </c>
      <c r="J24" s="176">
        <v>6</v>
      </c>
      <c r="K24" s="176"/>
      <c r="L24" s="3" t="s">
        <v>28</v>
      </c>
    </row>
    <row r="25" spans="2:12" ht="33">
      <c r="B25" s="12" t="s">
        <v>20</v>
      </c>
      <c r="C25" s="13" t="s">
        <v>43</v>
      </c>
      <c r="D25" s="259" t="s">
        <v>58</v>
      </c>
      <c r="E25" s="10">
        <f t="shared" si="0"/>
        <v>18</v>
      </c>
      <c r="F25" s="146" t="s">
        <v>23</v>
      </c>
      <c r="G25" s="15" t="s">
        <v>71</v>
      </c>
      <c r="H25" s="16" t="s">
        <v>72</v>
      </c>
      <c r="I25" s="16" t="s">
        <v>26</v>
      </c>
      <c r="J25" s="174">
        <v>0</v>
      </c>
      <c r="K25" s="174"/>
    </row>
    <row r="26" spans="2:12" ht="33">
      <c r="B26" s="12" t="s">
        <v>20</v>
      </c>
      <c r="C26" s="13" t="s">
        <v>43</v>
      </c>
      <c r="D26" s="259" t="s">
        <v>58</v>
      </c>
      <c r="E26" s="32">
        <f t="shared" si="0"/>
        <v>19</v>
      </c>
      <c r="F26" s="97" t="s">
        <v>23</v>
      </c>
      <c r="G26" s="15" t="s">
        <v>73</v>
      </c>
      <c r="H26" s="16" t="s">
        <v>74</v>
      </c>
      <c r="I26" s="16" t="s">
        <v>65</v>
      </c>
      <c r="J26" s="175" t="s">
        <v>66</v>
      </c>
      <c r="K26" s="174"/>
      <c r="L26" s="3" t="s">
        <v>28</v>
      </c>
    </row>
    <row r="27" spans="2:12" ht="33">
      <c r="B27" s="12" t="s">
        <v>20</v>
      </c>
      <c r="C27" s="13" t="s">
        <v>43</v>
      </c>
      <c r="D27" s="259" t="s">
        <v>58</v>
      </c>
      <c r="E27" s="21">
        <f t="shared" si="0"/>
        <v>20</v>
      </c>
      <c r="F27" s="261" t="s">
        <v>75</v>
      </c>
      <c r="G27" s="21" t="s">
        <v>76</v>
      </c>
      <c r="H27" s="16" t="s">
        <v>77</v>
      </c>
      <c r="I27" s="16" t="s">
        <v>26</v>
      </c>
      <c r="J27" s="174" t="s">
        <v>78</v>
      </c>
      <c r="K27" s="174"/>
      <c r="L27" s="3" t="s">
        <v>28</v>
      </c>
    </row>
    <row r="28" spans="2:12" ht="33">
      <c r="B28" s="12" t="s">
        <v>20</v>
      </c>
      <c r="C28" s="13" t="s">
        <v>43</v>
      </c>
      <c r="D28" s="259" t="s">
        <v>58</v>
      </c>
      <c r="E28" s="21">
        <f t="shared" si="0"/>
        <v>21</v>
      </c>
      <c r="F28" s="261" t="s">
        <v>75</v>
      </c>
      <c r="G28" s="21" t="s">
        <v>79</v>
      </c>
      <c r="H28" s="16" t="s">
        <v>80</v>
      </c>
      <c r="I28" s="16" t="s">
        <v>26</v>
      </c>
      <c r="J28" s="174" t="s">
        <v>81</v>
      </c>
      <c r="K28" s="174"/>
      <c r="L28" s="3" t="s">
        <v>28</v>
      </c>
    </row>
    <row r="29" spans="2:12" ht="33">
      <c r="B29" s="12" t="s">
        <v>20</v>
      </c>
      <c r="C29" s="13" t="s">
        <v>43</v>
      </c>
      <c r="D29" s="13" t="s">
        <v>58</v>
      </c>
      <c r="E29" s="15">
        <f t="shared" si="0"/>
        <v>22</v>
      </c>
      <c r="F29" s="97" t="s">
        <v>82</v>
      </c>
      <c r="G29" s="15" t="s">
        <v>83</v>
      </c>
      <c r="H29" s="16" t="s">
        <v>84</v>
      </c>
      <c r="I29" s="16" t="s">
        <v>65</v>
      </c>
      <c r="J29" s="175" t="s">
        <v>66</v>
      </c>
      <c r="K29" s="174"/>
      <c r="L29" s="3" t="s">
        <v>28</v>
      </c>
    </row>
    <row r="30" spans="2:12" ht="33">
      <c r="B30" s="12" t="s">
        <v>20</v>
      </c>
      <c r="C30" s="13" t="s">
        <v>43</v>
      </c>
      <c r="D30" s="13" t="s">
        <v>58</v>
      </c>
      <c r="E30" s="101">
        <f t="shared" si="0"/>
        <v>23</v>
      </c>
      <c r="F30" s="24" t="s">
        <v>82</v>
      </c>
      <c r="G30" s="15" t="s">
        <v>85</v>
      </c>
      <c r="H30" s="20" t="s">
        <v>86</v>
      </c>
      <c r="I30" s="20" t="s">
        <v>65</v>
      </c>
      <c r="J30" s="175" t="s">
        <v>66</v>
      </c>
      <c r="K30" s="174"/>
      <c r="L30" s="3" t="s">
        <v>28</v>
      </c>
    </row>
    <row r="31" spans="2:12" ht="49.5">
      <c r="B31" s="12" t="s">
        <v>20</v>
      </c>
      <c r="C31" s="13" t="s">
        <v>43</v>
      </c>
      <c r="D31" s="13" t="s">
        <v>58</v>
      </c>
      <c r="E31" s="23">
        <f t="shared" si="0"/>
        <v>24</v>
      </c>
      <c r="F31" s="34" t="s">
        <v>75</v>
      </c>
      <c r="G31" s="22" t="s">
        <v>87</v>
      </c>
      <c r="H31" s="23" t="s">
        <v>88</v>
      </c>
      <c r="I31" s="23" t="s">
        <v>89</v>
      </c>
      <c r="J31" s="177" t="s">
        <v>90</v>
      </c>
      <c r="K31" s="177"/>
      <c r="L31" s="3" t="s">
        <v>28</v>
      </c>
    </row>
    <row r="32" spans="2:12" ht="33">
      <c r="B32" s="12" t="s">
        <v>20</v>
      </c>
      <c r="C32" s="13" t="s">
        <v>43</v>
      </c>
      <c r="D32" s="268" t="s">
        <v>91</v>
      </c>
      <c r="E32" s="101">
        <f t="shared" si="0"/>
        <v>25</v>
      </c>
      <c r="F32" s="25" t="s">
        <v>23</v>
      </c>
      <c r="G32" s="10" t="s">
        <v>59</v>
      </c>
      <c r="H32" s="11" t="s">
        <v>92</v>
      </c>
      <c r="I32" s="11" t="s">
        <v>26</v>
      </c>
      <c r="J32" s="175">
        <v>12</v>
      </c>
      <c r="K32" s="175"/>
      <c r="L32" s="3" t="s">
        <v>28</v>
      </c>
    </row>
    <row r="33" spans="2:12" ht="33">
      <c r="B33" s="12" t="s">
        <v>20</v>
      </c>
      <c r="C33" s="13" t="s">
        <v>43</v>
      </c>
      <c r="D33" s="13" t="s">
        <v>91</v>
      </c>
      <c r="E33" s="101">
        <f t="shared" si="0"/>
        <v>26</v>
      </c>
      <c r="F33" s="24" t="s">
        <v>23</v>
      </c>
      <c r="G33" s="15" t="s">
        <v>61</v>
      </c>
      <c r="H33" s="20" t="s">
        <v>93</v>
      </c>
      <c r="I33" s="20" t="s">
        <v>26</v>
      </c>
      <c r="J33" s="174">
        <v>47</v>
      </c>
      <c r="K33" s="174"/>
      <c r="L33" s="3" t="s">
        <v>28</v>
      </c>
    </row>
    <row r="34" spans="2:12" ht="33">
      <c r="B34" s="12" t="s">
        <v>20</v>
      </c>
      <c r="C34" s="13" t="s">
        <v>43</v>
      </c>
      <c r="D34" s="13" t="s">
        <v>91</v>
      </c>
      <c r="E34" s="101">
        <f t="shared" si="0"/>
        <v>27</v>
      </c>
      <c r="F34" s="26" t="s">
        <v>40</v>
      </c>
      <c r="G34" s="21" t="s">
        <v>63</v>
      </c>
      <c r="H34" s="20" t="s">
        <v>94</v>
      </c>
      <c r="I34" s="20" t="s">
        <v>65</v>
      </c>
      <c r="J34" s="175" t="s">
        <v>66</v>
      </c>
      <c r="K34" s="174"/>
      <c r="L34" s="3" t="s">
        <v>28</v>
      </c>
    </row>
    <row r="35" spans="2:12" ht="33">
      <c r="B35" s="12" t="s">
        <v>20</v>
      </c>
      <c r="C35" s="13" t="s">
        <v>43</v>
      </c>
      <c r="D35" s="13" t="s">
        <v>91</v>
      </c>
      <c r="E35" s="101">
        <f t="shared" si="0"/>
        <v>28</v>
      </c>
      <c r="F35" s="26" t="s">
        <v>23</v>
      </c>
      <c r="G35" s="21" t="s">
        <v>67</v>
      </c>
      <c r="H35" s="20" t="s">
        <v>95</v>
      </c>
      <c r="I35" s="20" t="s">
        <v>65</v>
      </c>
      <c r="J35" s="175" t="s">
        <v>66</v>
      </c>
      <c r="K35" s="174"/>
      <c r="L35" s="3" t="s">
        <v>28</v>
      </c>
    </row>
    <row r="36" spans="2:12" ht="33">
      <c r="B36" s="12" t="s">
        <v>20</v>
      </c>
      <c r="C36" s="13" t="s">
        <v>43</v>
      </c>
      <c r="D36" s="13" t="s">
        <v>91</v>
      </c>
      <c r="E36" s="101">
        <f t="shared" si="0"/>
        <v>29</v>
      </c>
      <c r="F36" s="26" t="s">
        <v>23</v>
      </c>
      <c r="G36" s="21" t="s">
        <v>69</v>
      </c>
      <c r="H36" s="20" t="s">
        <v>96</v>
      </c>
      <c r="I36" s="20" t="s">
        <v>26</v>
      </c>
      <c r="J36" s="174">
        <v>28</v>
      </c>
      <c r="K36" s="174"/>
      <c r="L36" s="3" t="s">
        <v>28</v>
      </c>
    </row>
    <row r="37" spans="2:12" ht="33">
      <c r="B37" s="12" t="s">
        <v>20</v>
      </c>
      <c r="C37" s="13" t="s">
        <v>43</v>
      </c>
      <c r="D37" s="13" t="s">
        <v>91</v>
      </c>
      <c r="E37" s="10">
        <f t="shared" si="0"/>
        <v>30</v>
      </c>
      <c r="F37" s="146" t="s">
        <v>23</v>
      </c>
      <c r="G37" s="15" t="s">
        <v>71</v>
      </c>
      <c r="H37" s="16" t="s">
        <v>97</v>
      </c>
      <c r="I37" s="16" t="s">
        <v>26</v>
      </c>
      <c r="J37" s="174">
        <v>8</v>
      </c>
      <c r="K37" s="174"/>
    </row>
    <row r="38" spans="2:12" ht="33">
      <c r="B38" s="12" t="s">
        <v>20</v>
      </c>
      <c r="C38" s="13" t="s">
        <v>43</v>
      </c>
      <c r="D38" s="13" t="s">
        <v>91</v>
      </c>
      <c r="E38" s="101">
        <f t="shared" si="0"/>
        <v>31</v>
      </c>
      <c r="F38" s="26" t="s">
        <v>23</v>
      </c>
      <c r="G38" s="21" t="s">
        <v>73</v>
      </c>
      <c r="H38" s="20" t="s">
        <v>98</v>
      </c>
      <c r="I38" s="20" t="s">
        <v>65</v>
      </c>
      <c r="J38" s="175" t="s">
        <v>66</v>
      </c>
      <c r="K38" s="174"/>
      <c r="L38" s="3" t="s">
        <v>28</v>
      </c>
    </row>
    <row r="39" spans="2:12" ht="33">
      <c r="B39" s="12" t="s">
        <v>20</v>
      </c>
      <c r="C39" s="13" t="s">
        <v>43</v>
      </c>
      <c r="D39" s="13" t="s">
        <v>91</v>
      </c>
      <c r="E39" s="101">
        <f t="shared" si="0"/>
        <v>32</v>
      </c>
      <c r="F39" s="26" t="s">
        <v>75</v>
      </c>
      <c r="G39" s="21" t="s">
        <v>76</v>
      </c>
      <c r="H39" s="20" t="s">
        <v>99</v>
      </c>
      <c r="I39" s="20" t="s">
        <v>26</v>
      </c>
      <c r="J39" s="174" t="s">
        <v>100</v>
      </c>
      <c r="K39" s="174"/>
      <c r="L39" s="3" t="s">
        <v>28</v>
      </c>
    </row>
    <row r="40" spans="2:12" ht="33">
      <c r="B40" s="12" t="s">
        <v>20</v>
      </c>
      <c r="C40" s="13" t="s">
        <v>43</v>
      </c>
      <c r="D40" s="13" t="s">
        <v>91</v>
      </c>
      <c r="E40" s="101">
        <f t="shared" si="0"/>
        <v>33</v>
      </c>
      <c r="F40" s="26" t="s">
        <v>75</v>
      </c>
      <c r="G40" s="21" t="s">
        <v>79</v>
      </c>
      <c r="H40" s="20" t="s">
        <v>101</v>
      </c>
      <c r="I40" s="20" t="s">
        <v>26</v>
      </c>
      <c r="J40" s="174" t="s">
        <v>81</v>
      </c>
      <c r="K40" s="174"/>
      <c r="L40" s="3" t="s">
        <v>28</v>
      </c>
    </row>
    <row r="41" spans="2:12" ht="33">
      <c r="B41" s="12" t="s">
        <v>20</v>
      </c>
      <c r="C41" s="13" t="s">
        <v>43</v>
      </c>
      <c r="D41" s="13" t="s">
        <v>91</v>
      </c>
      <c r="E41" s="101">
        <f t="shared" si="0"/>
        <v>34</v>
      </c>
      <c r="F41" s="24" t="s">
        <v>75</v>
      </c>
      <c r="G41" s="15" t="s">
        <v>83</v>
      </c>
      <c r="H41" s="11" t="s">
        <v>102</v>
      </c>
      <c r="I41" s="11" t="s">
        <v>65</v>
      </c>
      <c r="J41" s="175" t="s">
        <v>66</v>
      </c>
      <c r="K41" s="175"/>
      <c r="L41" s="3" t="s">
        <v>28</v>
      </c>
    </row>
    <row r="42" spans="2:12" ht="33">
      <c r="B42" s="12"/>
      <c r="C42" s="13"/>
      <c r="D42" s="13" t="s">
        <v>91</v>
      </c>
      <c r="E42" s="101">
        <f t="shared" si="0"/>
        <v>35</v>
      </c>
      <c r="F42" s="97" t="s">
        <v>75</v>
      </c>
      <c r="G42" s="15" t="s">
        <v>85</v>
      </c>
      <c r="H42" s="98" t="s">
        <v>103</v>
      </c>
      <c r="I42" s="98" t="s">
        <v>65</v>
      </c>
      <c r="J42" s="175" t="s">
        <v>66</v>
      </c>
      <c r="K42" s="175"/>
      <c r="L42" s="3" t="s">
        <v>28</v>
      </c>
    </row>
    <row r="43" spans="2:12" ht="18" customHeight="1">
      <c r="B43" s="12" t="s">
        <v>20</v>
      </c>
      <c r="C43" s="13" t="s">
        <v>43</v>
      </c>
      <c r="D43" s="13" t="s">
        <v>91</v>
      </c>
      <c r="E43" s="101">
        <f t="shared" si="0"/>
        <v>36</v>
      </c>
      <c r="F43" s="97" t="s">
        <v>75</v>
      </c>
      <c r="G43" s="15" t="s">
        <v>87</v>
      </c>
      <c r="H43" s="16" t="s">
        <v>104</v>
      </c>
      <c r="I43" s="16" t="s">
        <v>89</v>
      </c>
      <c r="J43" s="174" t="s">
        <v>105</v>
      </c>
      <c r="K43" s="174"/>
      <c r="L43" s="3" t="s">
        <v>28</v>
      </c>
    </row>
    <row r="44" spans="2:12">
      <c r="B44" s="12" t="s">
        <v>20</v>
      </c>
      <c r="C44" s="28" t="s">
        <v>106</v>
      </c>
      <c r="D44" s="28" t="s">
        <v>107</v>
      </c>
      <c r="E44" s="100">
        <f t="shared" si="0"/>
        <v>37</v>
      </c>
      <c r="F44" s="29" t="s">
        <v>23</v>
      </c>
      <c r="G44" s="18" t="s">
        <v>108</v>
      </c>
      <c r="H44" s="19" t="s">
        <v>109</v>
      </c>
      <c r="I44" s="19" t="s">
        <v>47</v>
      </c>
      <c r="J44" s="167" t="s">
        <v>110</v>
      </c>
      <c r="K44" s="168"/>
      <c r="L44" s="3" t="s">
        <v>28</v>
      </c>
    </row>
    <row r="45" spans="2:12">
      <c r="B45" s="12" t="s">
        <v>20</v>
      </c>
      <c r="C45" s="13" t="s">
        <v>106</v>
      </c>
      <c r="D45" s="13" t="s">
        <v>107</v>
      </c>
      <c r="E45" s="20">
        <f t="shared" si="0"/>
        <v>38</v>
      </c>
      <c r="F45" s="14" t="s">
        <v>40</v>
      </c>
      <c r="G45" s="16" t="s">
        <v>111</v>
      </c>
      <c r="H45" s="20" t="s">
        <v>112</v>
      </c>
      <c r="I45" s="20" t="s">
        <v>50</v>
      </c>
      <c r="J45" s="169"/>
      <c r="K45" s="170"/>
      <c r="L45" s="3" t="s">
        <v>28</v>
      </c>
    </row>
    <row r="46" spans="2:12" ht="33">
      <c r="B46" s="12" t="s">
        <v>20</v>
      </c>
      <c r="C46" s="13" t="s">
        <v>106</v>
      </c>
      <c r="D46" s="13" t="s">
        <v>107</v>
      </c>
      <c r="E46" s="20">
        <f t="shared" si="0"/>
        <v>39</v>
      </c>
      <c r="F46" s="14" t="s">
        <v>23</v>
      </c>
      <c r="G46" s="16" t="s">
        <v>53</v>
      </c>
      <c r="H46" s="20" t="s">
        <v>113</v>
      </c>
      <c r="I46" s="20" t="s">
        <v>55</v>
      </c>
      <c r="J46" s="169"/>
      <c r="K46" s="170"/>
      <c r="L46" s="3" t="s">
        <v>28</v>
      </c>
    </row>
    <row r="47" spans="2:12" ht="49.5">
      <c r="B47" s="12"/>
      <c r="C47" s="13"/>
      <c r="D47" s="13"/>
      <c r="E47" s="16">
        <f t="shared" si="0"/>
        <v>40</v>
      </c>
      <c r="F47" s="146" t="s">
        <v>23</v>
      </c>
      <c r="G47" s="16" t="s">
        <v>114</v>
      </c>
      <c r="H47" s="16" t="s">
        <v>115</v>
      </c>
      <c r="I47" s="16" t="s">
        <v>116</v>
      </c>
      <c r="J47" s="169"/>
      <c r="K47" s="170"/>
      <c r="L47" s="3" t="s">
        <v>28</v>
      </c>
    </row>
    <row r="48" spans="2:12">
      <c r="B48" s="12"/>
      <c r="C48" s="13"/>
      <c r="D48" s="13"/>
      <c r="E48" s="15">
        <f t="shared" si="0"/>
        <v>41</v>
      </c>
      <c r="F48" s="97" t="s">
        <v>75</v>
      </c>
      <c r="G48" s="16" t="s">
        <v>117</v>
      </c>
      <c r="H48" s="16" t="s">
        <v>118</v>
      </c>
      <c r="I48" s="16" t="s">
        <v>26</v>
      </c>
      <c r="J48" s="169"/>
      <c r="K48" s="170"/>
      <c r="L48" s="3" t="s">
        <v>28</v>
      </c>
    </row>
    <row r="49" spans="2:21" ht="33">
      <c r="B49" s="12" t="s">
        <v>20</v>
      </c>
      <c r="C49" s="13" t="s">
        <v>106</v>
      </c>
      <c r="D49" s="13" t="s">
        <v>107</v>
      </c>
      <c r="E49" s="16">
        <f t="shared" si="0"/>
        <v>42</v>
      </c>
      <c r="F49" s="146" t="s">
        <v>23</v>
      </c>
      <c r="G49" s="16" t="s">
        <v>119</v>
      </c>
      <c r="H49" s="16" t="s">
        <v>120</v>
      </c>
      <c r="I49" s="16" t="s">
        <v>121</v>
      </c>
      <c r="J49" s="169"/>
      <c r="K49" s="170"/>
      <c r="L49" s="3" t="s">
        <v>28</v>
      </c>
    </row>
    <row r="50" spans="2:21">
      <c r="B50" s="12" t="s">
        <v>20</v>
      </c>
      <c r="C50" s="13" t="s">
        <v>106</v>
      </c>
      <c r="D50" s="13" t="s">
        <v>107</v>
      </c>
      <c r="E50" s="16">
        <f t="shared" si="0"/>
        <v>43</v>
      </c>
      <c r="F50" s="146" t="s">
        <v>23</v>
      </c>
      <c r="G50" s="16" t="s">
        <v>122</v>
      </c>
      <c r="H50" s="16" t="s">
        <v>123</v>
      </c>
      <c r="I50" s="16" t="s">
        <v>124</v>
      </c>
      <c r="J50" s="169"/>
      <c r="K50" s="170"/>
      <c r="L50" s="3" t="s">
        <v>28</v>
      </c>
    </row>
    <row r="51" spans="2:21" ht="66">
      <c r="B51" s="12" t="s">
        <v>20</v>
      </c>
      <c r="C51" s="13" t="s">
        <v>106</v>
      </c>
      <c r="D51" s="13" t="s">
        <v>107</v>
      </c>
      <c r="E51" s="16">
        <f t="shared" si="0"/>
        <v>44</v>
      </c>
      <c r="F51" s="146" t="s">
        <v>40</v>
      </c>
      <c r="G51" s="16" t="s">
        <v>125</v>
      </c>
      <c r="H51" s="16" t="s">
        <v>126</v>
      </c>
      <c r="I51" s="16" t="s">
        <v>127</v>
      </c>
      <c r="J51" s="169"/>
      <c r="K51" s="170"/>
      <c r="L51" s="3" t="s">
        <v>28</v>
      </c>
    </row>
    <row r="52" spans="2:21" ht="33">
      <c r="B52" s="12" t="s">
        <v>20</v>
      </c>
      <c r="C52" s="13" t="s">
        <v>106</v>
      </c>
      <c r="D52" s="13" t="s">
        <v>107</v>
      </c>
      <c r="E52" s="150">
        <f t="shared" si="0"/>
        <v>45</v>
      </c>
      <c r="F52" s="146" t="s">
        <v>40</v>
      </c>
      <c r="G52" s="150" t="s">
        <v>128</v>
      </c>
      <c r="H52" s="150" t="s">
        <v>129</v>
      </c>
      <c r="I52" s="150" t="s">
        <v>130</v>
      </c>
      <c r="J52" s="169"/>
      <c r="K52" s="170"/>
      <c r="L52" s="3" t="s">
        <v>28</v>
      </c>
    </row>
    <row r="53" spans="2:21" ht="18" customHeight="1">
      <c r="B53" s="12" t="s">
        <v>20</v>
      </c>
      <c r="C53" s="13" t="s">
        <v>106</v>
      </c>
      <c r="D53" s="13" t="s">
        <v>107</v>
      </c>
      <c r="E53" s="16">
        <f t="shared" si="0"/>
        <v>46</v>
      </c>
      <c r="F53" s="146" t="s">
        <v>40</v>
      </c>
      <c r="G53" s="16" t="s">
        <v>131</v>
      </c>
      <c r="H53" s="16" t="s">
        <v>132</v>
      </c>
      <c r="I53" s="16" t="s">
        <v>133</v>
      </c>
      <c r="J53" s="169"/>
      <c r="K53" s="170"/>
      <c r="L53" s="3" t="s">
        <v>28</v>
      </c>
    </row>
    <row r="54" spans="2:21" ht="18" customHeight="1">
      <c r="B54" s="12" t="s">
        <v>20</v>
      </c>
      <c r="C54" s="13" t="s">
        <v>106</v>
      </c>
      <c r="D54" s="13" t="s">
        <v>107</v>
      </c>
      <c r="E54" s="150">
        <f t="shared" si="0"/>
        <v>47</v>
      </c>
      <c r="F54" s="146" t="s">
        <v>40</v>
      </c>
      <c r="G54" s="262" t="s">
        <v>134</v>
      </c>
      <c r="H54" s="263" t="s">
        <v>135</v>
      </c>
      <c r="I54" s="150" t="s">
        <v>65</v>
      </c>
      <c r="J54" s="169"/>
      <c r="K54" s="170"/>
      <c r="L54" s="3" t="s">
        <v>28</v>
      </c>
    </row>
    <row r="55" spans="2:21">
      <c r="B55" s="12" t="s">
        <v>20</v>
      </c>
      <c r="C55" s="13" t="s">
        <v>106</v>
      </c>
      <c r="D55" s="13" t="s">
        <v>107</v>
      </c>
      <c r="E55" s="150">
        <f t="shared" si="0"/>
        <v>48</v>
      </c>
      <c r="F55" s="146" t="s">
        <v>40</v>
      </c>
      <c r="G55" s="262" t="s">
        <v>136</v>
      </c>
      <c r="H55" s="263" t="s">
        <v>137</v>
      </c>
      <c r="I55" s="150" t="s">
        <v>65</v>
      </c>
      <c r="J55" s="169"/>
      <c r="K55" s="170"/>
      <c r="L55" s="3" t="s">
        <v>28</v>
      </c>
    </row>
    <row r="56" spans="2:21">
      <c r="B56" s="12" t="s">
        <v>20</v>
      </c>
      <c r="C56" s="13" t="s">
        <v>106</v>
      </c>
      <c r="D56" s="13" t="s">
        <v>107</v>
      </c>
      <c r="E56" s="150">
        <f t="shared" si="0"/>
        <v>49</v>
      </c>
      <c r="F56" s="146" t="s">
        <v>40</v>
      </c>
      <c r="G56" s="262" t="s">
        <v>138</v>
      </c>
      <c r="H56" s="263" t="s">
        <v>139</v>
      </c>
      <c r="I56" s="150" t="s">
        <v>65</v>
      </c>
      <c r="J56" s="169"/>
      <c r="K56" s="170"/>
    </row>
    <row r="57" spans="2:21" ht="33">
      <c r="B57" s="12" t="s">
        <v>20</v>
      </c>
      <c r="C57" s="13" t="s">
        <v>106</v>
      </c>
      <c r="D57" s="13" t="s">
        <v>107</v>
      </c>
      <c r="E57" s="150">
        <f t="shared" si="0"/>
        <v>50</v>
      </c>
      <c r="F57" s="146" t="s">
        <v>40</v>
      </c>
      <c r="G57" s="262" t="s">
        <v>140</v>
      </c>
      <c r="H57" s="150" t="s">
        <v>141</v>
      </c>
      <c r="I57" s="150" t="s">
        <v>142</v>
      </c>
      <c r="J57" s="169"/>
      <c r="K57" s="170"/>
      <c r="L57" s="3" t="s">
        <v>28</v>
      </c>
      <c r="U57" s="17"/>
    </row>
    <row r="58" spans="2:21" ht="66">
      <c r="B58" s="12" t="s">
        <v>20</v>
      </c>
      <c r="C58" s="13" t="s">
        <v>106</v>
      </c>
      <c r="D58" s="13" t="s">
        <v>107</v>
      </c>
      <c r="E58" s="150">
        <f t="shared" si="0"/>
        <v>51</v>
      </c>
      <c r="F58" s="264" t="s">
        <v>40</v>
      </c>
      <c r="G58" s="16" t="s">
        <v>143</v>
      </c>
      <c r="H58" s="16" t="s">
        <v>144</v>
      </c>
      <c r="I58" s="16" t="s">
        <v>145</v>
      </c>
      <c r="J58" s="169"/>
      <c r="K58" s="170"/>
      <c r="L58" s="3" t="s">
        <v>28</v>
      </c>
      <c r="U58" s="17"/>
    </row>
    <row r="59" spans="2:21" ht="181.5">
      <c r="B59" s="12" t="s">
        <v>20</v>
      </c>
      <c r="C59" s="13" t="s">
        <v>106</v>
      </c>
      <c r="D59" s="13" t="s">
        <v>107</v>
      </c>
      <c r="E59" s="16">
        <f t="shared" si="0"/>
        <v>52</v>
      </c>
      <c r="F59" s="146" t="s">
        <v>40</v>
      </c>
      <c r="G59" s="16" t="s">
        <v>146</v>
      </c>
      <c r="H59" s="16" t="s">
        <v>147</v>
      </c>
      <c r="I59" s="16" t="s">
        <v>148</v>
      </c>
      <c r="J59" s="169"/>
      <c r="K59" s="170"/>
      <c r="L59" s="3" t="s">
        <v>28</v>
      </c>
      <c r="U59" s="17"/>
    </row>
    <row r="60" spans="2:21" ht="33">
      <c r="B60" s="12" t="s">
        <v>20</v>
      </c>
      <c r="C60" s="13" t="s">
        <v>106</v>
      </c>
      <c r="D60" s="13" t="s">
        <v>107</v>
      </c>
      <c r="E60" s="16">
        <f t="shared" si="0"/>
        <v>53</v>
      </c>
      <c r="F60" s="146" t="s">
        <v>40</v>
      </c>
      <c r="G60" s="16" t="s">
        <v>149</v>
      </c>
      <c r="H60" s="16" t="s">
        <v>150</v>
      </c>
      <c r="I60" s="16" t="s">
        <v>151</v>
      </c>
      <c r="J60" s="169"/>
      <c r="K60" s="170"/>
      <c r="L60" s="3" t="s">
        <v>28</v>
      </c>
      <c r="U60" s="17"/>
    </row>
    <row r="61" spans="2:21" ht="33">
      <c r="B61" s="12" t="s">
        <v>20</v>
      </c>
      <c r="C61" s="13" t="s">
        <v>106</v>
      </c>
      <c r="D61" s="13" t="s">
        <v>107</v>
      </c>
      <c r="E61" s="16">
        <f t="shared" si="0"/>
        <v>54</v>
      </c>
      <c r="F61" s="146" t="s">
        <v>40</v>
      </c>
      <c r="G61" s="16" t="s">
        <v>152</v>
      </c>
      <c r="H61" s="16" t="s">
        <v>153</v>
      </c>
      <c r="I61" s="16" t="s">
        <v>154</v>
      </c>
      <c r="J61" s="169"/>
      <c r="K61" s="170"/>
      <c r="L61" s="3" t="s">
        <v>28</v>
      </c>
      <c r="U61" s="17"/>
    </row>
    <row r="62" spans="2:21" ht="33">
      <c r="B62" s="12" t="s">
        <v>20</v>
      </c>
      <c r="C62" s="13" t="s">
        <v>106</v>
      </c>
      <c r="D62" s="13" t="s">
        <v>107</v>
      </c>
      <c r="E62" s="16">
        <f t="shared" si="0"/>
        <v>55</v>
      </c>
      <c r="F62" s="146" t="s">
        <v>40</v>
      </c>
      <c r="G62" s="16" t="s">
        <v>155</v>
      </c>
      <c r="H62" s="16" t="s">
        <v>156</v>
      </c>
      <c r="I62" s="16" t="s">
        <v>89</v>
      </c>
      <c r="J62" s="169"/>
      <c r="K62" s="170"/>
      <c r="L62" s="3" t="s">
        <v>28</v>
      </c>
      <c r="U62" s="17"/>
    </row>
    <row r="63" spans="2:21">
      <c r="B63" s="12" t="s">
        <v>20</v>
      </c>
      <c r="C63" s="13" t="s">
        <v>106</v>
      </c>
      <c r="D63" s="13" t="s">
        <v>107</v>
      </c>
      <c r="E63" s="16">
        <f t="shared" si="0"/>
        <v>56</v>
      </c>
      <c r="F63" s="97" t="s">
        <v>23</v>
      </c>
      <c r="G63" s="16" t="s">
        <v>157</v>
      </c>
      <c r="H63" s="16" t="s">
        <v>158</v>
      </c>
      <c r="I63" s="16" t="s">
        <v>89</v>
      </c>
      <c r="J63" s="169"/>
      <c r="K63" s="170"/>
      <c r="L63" s="3" t="s">
        <v>28</v>
      </c>
      <c r="U63" s="17"/>
    </row>
    <row r="64" spans="2:21">
      <c r="B64" s="12" t="s">
        <v>20</v>
      </c>
      <c r="C64" s="13" t="s">
        <v>106</v>
      </c>
      <c r="D64" s="13" t="s">
        <v>107</v>
      </c>
      <c r="E64" s="16">
        <f t="shared" si="0"/>
        <v>57</v>
      </c>
      <c r="F64" s="146" t="s">
        <v>23</v>
      </c>
      <c r="G64" s="265" t="s">
        <v>159</v>
      </c>
      <c r="H64" s="16" t="s">
        <v>160</v>
      </c>
      <c r="I64" s="16" t="s">
        <v>26</v>
      </c>
      <c r="J64" s="247"/>
      <c r="K64" s="170"/>
      <c r="L64" s="3" t="s">
        <v>28</v>
      </c>
      <c r="U64" s="17"/>
    </row>
    <row r="65" spans="2:21" ht="49.5">
      <c r="B65" s="12" t="s">
        <v>20</v>
      </c>
      <c r="C65" s="13" t="s">
        <v>106</v>
      </c>
      <c r="D65" s="13" t="s">
        <v>107</v>
      </c>
      <c r="E65" s="32">
        <f t="shared" si="0"/>
        <v>58</v>
      </c>
      <c r="F65" s="260" t="s">
        <v>29</v>
      </c>
      <c r="G65" s="32" t="s">
        <v>161</v>
      </c>
      <c r="H65" s="257" t="s">
        <v>162</v>
      </c>
      <c r="I65" s="257" t="s">
        <v>163</v>
      </c>
      <c r="J65" s="176" t="s">
        <v>164</v>
      </c>
      <c r="K65" s="174"/>
      <c r="L65" s="3" t="s">
        <v>28</v>
      </c>
      <c r="U65" s="17"/>
    </row>
    <row r="66" spans="2:21" ht="18" customHeight="1">
      <c r="B66" s="12" t="s">
        <v>20</v>
      </c>
      <c r="C66" s="13" t="s">
        <v>106</v>
      </c>
      <c r="D66" s="13" t="s">
        <v>107</v>
      </c>
      <c r="E66" s="150">
        <f t="shared" si="0"/>
        <v>59</v>
      </c>
      <c r="F66" s="264" t="s">
        <v>29</v>
      </c>
      <c r="G66" s="21" t="s">
        <v>165</v>
      </c>
      <c r="H66" s="150" t="s">
        <v>166</v>
      </c>
      <c r="I66" s="150" t="s">
        <v>89</v>
      </c>
      <c r="J66" s="178" t="s">
        <v>167</v>
      </c>
      <c r="K66" s="177"/>
      <c r="L66" s="3" t="s">
        <v>28</v>
      </c>
      <c r="U66" s="17"/>
    </row>
    <row r="67" spans="2:21" ht="33">
      <c r="B67" s="12" t="s">
        <v>20</v>
      </c>
      <c r="C67" s="13" t="s">
        <v>106</v>
      </c>
      <c r="D67" s="28" t="s">
        <v>168</v>
      </c>
      <c r="E67" s="255">
        <f t="shared" si="0"/>
        <v>60</v>
      </c>
      <c r="F67" s="148" t="s">
        <v>29</v>
      </c>
      <c r="G67" s="18" t="s">
        <v>108</v>
      </c>
      <c r="H67" s="255" t="s">
        <v>169</v>
      </c>
      <c r="I67" s="255" t="s">
        <v>47</v>
      </c>
      <c r="J67" s="167" t="s">
        <v>170</v>
      </c>
      <c r="K67" s="168"/>
      <c r="L67" s="3" t="s">
        <v>28</v>
      </c>
      <c r="U67" s="17"/>
    </row>
    <row r="68" spans="2:21">
      <c r="B68" s="12" t="s">
        <v>20</v>
      </c>
      <c r="C68" s="13" t="s">
        <v>106</v>
      </c>
      <c r="D68" s="13" t="s">
        <v>168</v>
      </c>
      <c r="E68" s="16">
        <f t="shared" si="0"/>
        <v>61</v>
      </c>
      <c r="F68" s="261" t="s">
        <v>29</v>
      </c>
      <c r="G68" s="10" t="s">
        <v>111</v>
      </c>
      <c r="H68" s="98" t="s">
        <v>171</v>
      </c>
      <c r="I68" s="98" t="s">
        <v>50</v>
      </c>
      <c r="J68" s="169"/>
      <c r="K68" s="170"/>
      <c r="L68" s="3" t="s">
        <v>28</v>
      </c>
      <c r="U68" s="17"/>
    </row>
    <row r="69" spans="2:21" ht="33">
      <c r="B69" s="12" t="s">
        <v>20</v>
      </c>
      <c r="C69" s="13" t="s">
        <v>106</v>
      </c>
      <c r="D69" s="13" t="s">
        <v>168</v>
      </c>
      <c r="E69" s="16">
        <f t="shared" si="0"/>
        <v>62</v>
      </c>
      <c r="F69" s="146" t="s">
        <v>23</v>
      </c>
      <c r="G69" s="16" t="s">
        <v>53</v>
      </c>
      <c r="H69" s="16" t="s">
        <v>172</v>
      </c>
      <c r="I69" s="16" t="s">
        <v>55</v>
      </c>
      <c r="J69" s="169"/>
      <c r="K69" s="170"/>
      <c r="U69" s="17"/>
    </row>
    <row r="70" spans="2:21" ht="64.150000000000006" customHeight="1">
      <c r="B70" s="12" t="s">
        <v>20</v>
      </c>
      <c r="C70" s="13" t="s">
        <v>106</v>
      </c>
      <c r="D70" s="13" t="s">
        <v>168</v>
      </c>
      <c r="E70" s="16">
        <f t="shared" si="0"/>
        <v>63</v>
      </c>
      <c r="F70" s="146" t="s">
        <v>23</v>
      </c>
      <c r="G70" s="16" t="s">
        <v>114</v>
      </c>
      <c r="H70" s="16" t="s">
        <v>173</v>
      </c>
      <c r="I70" s="16" t="s">
        <v>174</v>
      </c>
      <c r="J70" s="169"/>
      <c r="K70" s="170"/>
      <c r="U70" s="17"/>
    </row>
    <row r="71" spans="2:21" ht="18" customHeight="1">
      <c r="B71" s="12" t="s">
        <v>20</v>
      </c>
      <c r="C71" s="13" t="s">
        <v>106</v>
      </c>
      <c r="D71" s="13" t="s">
        <v>168</v>
      </c>
      <c r="E71" s="16">
        <f t="shared" si="0"/>
        <v>64</v>
      </c>
      <c r="F71" s="261" t="s">
        <v>29</v>
      </c>
      <c r="G71" s="10" t="s">
        <v>175</v>
      </c>
      <c r="H71" s="98" t="s">
        <v>176</v>
      </c>
      <c r="I71" s="98" t="s">
        <v>177</v>
      </c>
      <c r="J71" s="169"/>
      <c r="K71" s="170"/>
      <c r="L71" s="3" t="s">
        <v>28</v>
      </c>
    </row>
    <row r="72" spans="2:21" ht="33">
      <c r="B72" s="12" t="s">
        <v>20</v>
      </c>
      <c r="C72" s="13" t="s">
        <v>106</v>
      </c>
      <c r="D72" s="13" t="s">
        <v>168</v>
      </c>
      <c r="E72" s="15">
        <f t="shared" si="0"/>
        <v>65</v>
      </c>
      <c r="F72" s="97" t="s">
        <v>29</v>
      </c>
      <c r="G72" s="15" t="s">
        <v>178</v>
      </c>
      <c r="H72" s="16" t="s">
        <v>179</v>
      </c>
      <c r="I72" s="16" t="s">
        <v>180</v>
      </c>
      <c r="J72" s="169"/>
      <c r="K72" s="170"/>
      <c r="L72" s="3" t="s">
        <v>28</v>
      </c>
    </row>
    <row r="73" spans="2:21" ht="18" customHeight="1">
      <c r="B73" s="12" t="s">
        <v>20</v>
      </c>
      <c r="C73" s="13" t="s">
        <v>106</v>
      </c>
      <c r="D73" s="13" t="s">
        <v>168</v>
      </c>
      <c r="E73" s="15">
        <f t="shared" si="0"/>
        <v>66</v>
      </c>
      <c r="F73" s="97" t="s">
        <v>29</v>
      </c>
      <c r="G73" s="15" t="s">
        <v>181</v>
      </c>
      <c r="H73" s="16" t="s">
        <v>182</v>
      </c>
      <c r="I73" s="16" t="s">
        <v>89</v>
      </c>
      <c r="J73" s="169"/>
      <c r="K73" s="170"/>
      <c r="L73" s="3" t="s">
        <v>28</v>
      </c>
    </row>
    <row r="74" spans="2:21" ht="18" customHeight="1">
      <c r="B74" s="12" t="s">
        <v>20</v>
      </c>
      <c r="C74" s="13" t="s">
        <v>106</v>
      </c>
      <c r="D74" s="13" t="s">
        <v>168</v>
      </c>
      <c r="E74" s="16">
        <f t="shared" si="0"/>
        <v>67</v>
      </c>
      <c r="F74" s="146" t="s">
        <v>23</v>
      </c>
      <c r="G74" s="16" t="s">
        <v>119</v>
      </c>
      <c r="H74" s="16" t="s">
        <v>183</v>
      </c>
      <c r="I74" s="16" t="s">
        <v>121</v>
      </c>
      <c r="J74" s="169"/>
      <c r="K74" s="170"/>
    </row>
    <row r="75" spans="2:21">
      <c r="B75" s="12" t="s">
        <v>20</v>
      </c>
      <c r="C75" s="13" t="s">
        <v>106</v>
      </c>
      <c r="D75" s="13" t="s">
        <v>168</v>
      </c>
      <c r="E75" s="16">
        <f t="shared" si="0"/>
        <v>68</v>
      </c>
      <c r="F75" s="146" t="s">
        <v>23</v>
      </c>
      <c r="G75" s="16" t="s">
        <v>122</v>
      </c>
      <c r="H75" s="16" t="s">
        <v>184</v>
      </c>
      <c r="I75" s="16" t="s">
        <v>124</v>
      </c>
      <c r="J75" s="169"/>
      <c r="K75" s="170"/>
    </row>
    <row r="76" spans="2:21" ht="49.5">
      <c r="B76" s="12" t="s">
        <v>20</v>
      </c>
      <c r="C76" s="13" t="s">
        <v>106</v>
      </c>
      <c r="D76" s="13" t="s">
        <v>168</v>
      </c>
      <c r="E76" s="15">
        <f t="shared" si="0"/>
        <v>69</v>
      </c>
      <c r="F76" s="97" t="s">
        <v>29</v>
      </c>
      <c r="G76" s="15" t="s">
        <v>125</v>
      </c>
      <c r="H76" s="16" t="s">
        <v>185</v>
      </c>
      <c r="I76" s="16" t="s">
        <v>186</v>
      </c>
      <c r="J76" s="169"/>
      <c r="K76" s="170"/>
      <c r="L76" s="3" t="s">
        <v>28</v>
      </c>
    </row>
    <row r="77" spans="2:21">
      <c r="B77" s="12" t="s">
        <v>20</v>
      </c>
      <c r="C77" s="13" t="s">
        <v>106</v>
      </c>
      <c r="D77" s="13" t="s">
        <v>168</v>
      </c>
      <c r="E77" s="15">
        <f t="shared" si="0"/>
        <v>70</v>
      </c>
      <c r="F77" s="97" t="s">
        <v>29</v>
      </c>
      <c r="G77" s="15" t="s">
        <v>128</v>
      </c>
      <c r="H77" s="16" t="s">
        <v>187</v>
      </c>
      <c r="I77" s="16" t="s">
        <v>188</v>
      </c>
      <c r="J77" s="169"/>
      <c r="K77" s="170"/>
      <c r="L77" s="3" t="s">
        <v>28</v>
      </c>
    </row>
    <row r="78" spans="2:21" ht="33">
      <c r="B78" s="12" t="s">
        <v>20</v>
      </c>
      <c r="C78" s="13" t="s">
        <v>106</v>
      </c>
      <c r="D78" s="13" t="s">
        <v>168</v>
      </c>
      <c r="E78" s="15">
        <f t="shared" si="0"/>
        <v>71</v>
      </c>
      <c r="F78" s="97" t="s">
        <v>29</v>
      </c>
      <c r="G78" s="15" t="s">
        <v>131</v>
      </c>
      <c r="H78" s="16" t="s">
        <v>189</v>
      </c>
      <c r="I78" s="16" t="s">
        <v>133</v>
      </c>
      <c r="J78" s="169"/>
      <c r="K78" s="170"/>
      <c r="L78" s="3" t="s">
        <v>28</v>
      </c>
    </row>
    <row r="79" spans="2:21" ht="33">
      <c r="B79" s="12" t="s">
        <v>20</v>
      </c>
      <c r="C79" s="13" t="s">
        <v>106</v>
      </c>
      <c r="D79" s="13" t="s">
        <v>168</v>
      </c>
      <c r="E79" s="21">
        <f t="shared" si="0"/>
        <v>72</v>
      </c>
      <c r="F79" s="261" t="s">
        <v>29</v>
      </c>
      <c r="G79" s="262" t="s">
        <v>134</v>
      </c>
      <c r="H79" s="150" t="s">
        <v>190</v>
      </c>
      <c r="I79" s="150" t="s">
        <v>65</v>
      </c>
      <c r="J79" s="169"/>
      <c r="K79" s="170"/>
      <c r="L79" s="3" t="s">
        <v>28</v>
      </c>
    </row>
    <row r="80" spans="2:21" ht="33">
      <c r="B80" s="12" t="s">
        <v>20</v>
      </c>
      <c r="C80" s="13" t="s">
        <v>106</v>
      </c>
      <c r="D80" s="13" t="s">
        <v>168</v>
      </c>
      <c r="E80" s="150">
        <f t="shared" si="0"/>
        <v>73</v>
      </c>
      <c r="F80" s="146" t="s">
        <v>40</v>
      </c>
      <c r="G80" s="262" t="s">
        <v>136</v>
      </c>
      <c r="H80" s="150" t="s">
        <v>191</v>
      </c>
      <c r="I80" s="150" t="s">
        <v>65</v>
      </c>
      <c r="J80" s="169"/>
      <c r="K80" s="250"/>
    </row>
    <row r="81" spans="2:21" ht="33">
      <c r="B81" s="12" t="s">
        <v>20</v>
      </c>
      <c r="C81" s="13" t="s">
        <v>106</v>
      </c>
      <c r="D81" s="13" t="s">
        <v>168</v>
      </c>
      <c r="E81" s="150">
        <f t="shared" si="0"/>
        <v>74</v>
      </c>
      <c r="F81" s="146" t="s">
        <v>40</v>
      </c>
      <c r="G81" s="262" t="s">
        <v>138</v>
      </c>
      <c r="H81" s="150" t="s">
        <v>192</v>
      </c>
      <c r="I81" s="150" t="s">
        <v>65</v>
      </c>
      <c r="J81" s="169"/>
      <c r="K81" s="250"/>
    </row>
    <row r="82" spans="2:21">
      <c r="B82" s="12" t="s">
        <v>20</v>
      </c>
      <c r="C82" s="13" t="s">
        <v>106</v>
      </c>
      <c r="D82" s="13" t="s">
        <v>168</v>
      </c>
      <c r="E82" s="15">
        <f t="shared" si="0"/>
        <v>75</v>
      </c>
      <c r="F82" s="97" t="s">
        <v>29</v>
      </c>
      <c r="G82" s="265" t="s">
        <v>159</v>
      </c>
      <c r="H82" s="16" t="s">
        <v>160</v>
      </c>
      <c r="I82" s="16" t="s">
        <v>26</v>
      </c>
      <c r="J82" s="169"/>
      <c r="K82" s="171"/>
      <c r="L82" s="3" t="s">
        <v>28</v>
      </c>
    </row>
    <row r="83" spans="2:21">
      <c r="B83" s="12" t="s">
        <v>20</v>
      </c>
      <c r="C83" s="28" t="s">
        <v>193</v>
      </c>
      <c r="D83" s="28" t="s">
        <v>194</v>
      </c>
      <c r="E83" s="18">
        <f t="shared" ref="E83:E92" si="1">ROW()-7</f>
        <v>76</v>
      </c>
      <c r="F83" s="254" t="s">
        <v>75</v>
      </c>
      <c r="G83" s="18" t="s">
        <v>195</v>
      </c>
      <c r="H83" s="255" t="s">
        <v>196</v>
      </c>
      <c r="I83" s="255" t="s">
        <v>26</v>
      </c>
      <c r="J83" s="167" t="s">
        <v>27</v>
      </c>
      <c r="K83" s="168"/>
      <c r="L83" s="3" t="s">
        <v>28</v>
      </c>
    </row>
    <row r="84" spans="2:21" ht="18" customHeight="1">
      <c r="B84" s="12" t="s">
        <v>20</v>
      </c>
      <c r="C84" s="13" t="s">
        <v>193</v>
      </c>
      <c r="D84" s="13" t="s">
        <v>194</v>
      </c>
      <c r="E84" s="15">
        <f t="shared" si="1"/>
        <v>77</v>
      </c>
      <c r="F84" s="97" t="s">
        <v>75</v>
      </c>
      <c r="G84" s="15" t="s">
        <v>197</v>
      </c>
      <c r="H84" s="16" t="s">
        <v>198</v>
      </c>
      <c r="I84" s="16" t="s">
        <v>26</v>
      </c>
      <c r="J84" s="247"/>
      <c r="K84" s="170"/>
      <c r="L84" s="3" t="s">
        <v>28</v>
      </c>
    </row>
    <row r="85" spans="2:21">
      <c r="B85" s="12"/>
      <c r="C85" s="13"/>
      <c r="D85" s="13"/>
      <c r="E85" s="15">
        <f t="shared" si="1"/>
        <v>78</v>
      </c>
      <c r="F85" s="97" t="s">
        <v>75</v>
      </c>
      <c r="G85" s="32" t="s">
        <v>199</v>
      </c>
      <c r="H85" s="257" t="s">
        <v>200</v>
      </c>
      <c r="I85" s="257" t="s">
        <v>26</v>
      </c>
      <c r="J85" s="179" t="s">
        <v>201</v>
      </c>
      <c r="K85" s="171"/>
      <c r="L85" s="3" t="s">
        <v>28</v>
      </c>
    </row>
    <row r="86" spans="2:21">
      <c r="B86" s="12" t="s">
        <v>20</v>
      </c>
      <c r="C86" s="13" t="s">
        <v>193</v>
      </c>
      <c r="D86" s="28" t="s">
        <v>202</v>
      </c>
      <c r="E86" s="147">
        <f t="shared" si="1"/>
        <v>79</v>
      </c>
      <c r="F86" s="148" t="s">
        <v>75</v>
      </c>
      <c r="G86" s="147" t="s">
        <v>108</v>
      </c>
      <c r="H86" s="149" t="s">
        <v>203</v>
      </c>
      <c r="I86" s="149" t="s">
        <v>204</v>
      </c>
      <c r="J86" s="167" t="s">
        <v>205</v>
      </c>
      <c r="K86" s="168"/>
      <c r="L86" s="3" t="s">
        <v>28</v>
      </c>
    </row>
    <row r="87" spans="2:21">
      <c r="B87" s="12" t="s">
        <v>20</v>
      </c>
      <c r="C87" s="13" t="s">
        <v>193</v>
      </c>
      <c r="D87" s="13" t="s">
        <v>202</v>
      </c>
      <c r="E87" s="15">
        <f t="shared" si="1"/>
        <v>80</v>
      </c>
      <c r="F87" s="97" t="s">
        <v>75</v>
      </c>
      <c r="G87" s="15" t="s">
        <v>206</v>
      </c>
      <c r="H87" s="16" t="s">
        <v>207</v>
      </c>
      <c r="I87" s="16" t="s">
        <v>50</v>
      </c>
      <c r="J87" s="169"/>
      <c r="K87" s="170"/>
      <c r="L87" s="3" t="s">
        <v>28</v>
      </c>
    </row>
    <row r="88" spans="2:21">
      <c r="B88" s="12" t="s">
        <v>20</v>
      </c>
      <c r="C88" s="13" t="s">
        <v>193</v>
      </c>
      <c r="D88" s="13" t="s">
        <v>202</v>
      </c>
      <c r="E88" s="15">
        <f t="shared" si="1"/>
        <v>81</v>
      </c>
      <c r="F88" s="97" t="s">
        <v>75</v>
      </c>
      <c r="G88" s="15" t="s">
        <v>208</v>
      </c>
      <c r="H88" s="16" t="s">
        <v>209</v>
      </c>
      <c r="I88" s="16" t="s">
        <v>50</v>
      </c>
      <c r="J88" s="169"/>
      <c r="K88" s="170"/>
      <c r="L88" s="3" t="s">
        <v>28</v>
      </c>
    </row>
    <row r="89" spans="2:21" s="30" customFormat="1" ht="33">
      <c r="B89" s="12" t="s">
        <v>20</v>
      </c>
      <c r="C89" s="13" t="s">
        <v>193</v>
      </c>
      <c r="D89" s="13" t="s">
        <v>202</v>
      </c>
      <c r="E89" s="15">
        <f t="shared" si="1"/>
        <v>82</v>
      </c>
      <c r="F89" s="97" t="s">
        <v>75</v>
      </c>
      <c r="G89" s="15" t="s">
        <v>210</v>
      </c>
      <c r="H89" s="16" t="s">
        <v>211</v>
      </c>
      <c r="I89" s="16" t="s">
        <v>204</v>
      </c>
      <c r="J89" s="169"/>
      <c r="K89" s="170"/>
      <c r="L89" s="3" t="s">
        <v>28</v>
      </c>
      <c r="M89" s="3"/>
      <c r="N89" s="3"/>
      <c r="O89" s="3"/>
      <c r="P89" s="3"/>
      <c r="Q89" s="3"/>
      <c r="R89" s="3"/>
      <c r="S89" s="3"/>
      <c r="T89" s="3"/>
      <c r="U89" s="3"/>
    </row>
    <row r="90" spans="2:21" s="30" customFormat="1">
      <c r="B90" s="12" t="s">
        <v>20</v>
      </c>
      <c r="C90" s="13" t="s">
        <v>193</v>
      </c>
      <c r="D90" s="13" t="s">
        <v>202</v>
      </c>
      <c r="E90" s="15">
        <f t="shared" si="1"/>
        <v>83</v>
      </c>
      <c r="F90" s="97" t="s">
        <v>75</v>
      </c>
      <c r="G90" s="15" t="s">
        <v>212</v>
      </c>
      <c r="H90" s="16" t="s">
        <v>213</v>
      </c>
      <c r="I90" s="16" t="s">
        <v>50</v>
      </c>
      <c r="J90" s="169"/>
      <c r="K90" s="170"/>
      <c r="L90" s="3" t="s">
        <v>28</v>
      </c>
      <c r="M90" s="3"/>
      <c r="N90" s="3"/>
      <c r="O90" s="3"/>
      <c r="P90" s="3"/>
      <c r="Q90" s="3"/>
      <c r="R90" s="3"/>
      <c r="S90" s="3"/>
      <c r="T90" s="3"/>
      <c r="U90" s="3"/>
    </row>
    <row r="91" spans="2:21" s="30" customFormat="1" ht="49.5">
      <c r="B91" s="12" t="s">
        <v>20</v>
      </c>
      <c r="C91" s="13" t="s">
        <v>193</v>
      </c>
      <c r="D91" s="13" t="s">
        <v>202</v>
      </c>
      <c r="E91" s="21">
        <f t="shared" si="1"/>
        <v>84</v>
      </c>
      <c r="F91" s="97" t="s">
        <v>75</v>
      </c>
      <c r="G91" s="21" t="s">
        <v>214</v>
      </c>
      <c r="H91" s="150" t="s">
        <v>215</v>
      </c>
      <c r="I91" s="150" t="s">
        <v>216</v>
      </c>
      <c r="J91" s="169"/>
      <c r="K91" s="170"/>
      <c r="L91" s="3" t="s">
        <v>28</v>
      </c>
      <c r="M91" s="3"/>
      <c r="N91" s="3"/>
      <c r="O91" s="3"/>
      <c r="P91" s="3"/>
      <c r="Q91" s="3"/>
      <c r="R91" s="3"/>
      <c r="S91" s="3"/>
      <c r="T91" s="3"/>
      <c r="U91" s="3"/>
    </row>
    <row r="92" spans="2:21" s="30" customFormat="1">
      <c r="B92" s="12" t="s">
        <v>20</v>
      </c>
      <c r="C92" s="13" t="s">
        <v>193</v>
      </c>
      <c r="D92" s="13" t="s">
        <v>202</v>
      </c>
      <c r="E92" s="22">
        <f t="shared" si="1"/>
        <v>85</v>
      </c>
      <c r="F92" s="266" t="s">
        <v>75</v>
      </c>
      <c r="G92" s="22" t="s">
        <v>217</v>
      </c>
      <c r="H92" s="267" t="s">
        <v>218</v>
      </c>
      <c r="I92" s="267" t="s">
        <v>89</v>
      </c>
      <c r="J92" s="248"/>
      <c r="K92" s="171"/>
      <c r="L92" s="143" t="s">
        <v>28</v>
      </c>
      <c r="M92" s="3"/>
      <c r="N92" s="3"/>
      <c r="O92" s="3"/>
      <c r="P92" s="3"/>
      <c r="Q92" s="3"/>
      <c r="R92" s="3"/>
      <c r="S92" s="3"/>
      <c r="T92" s="3"/>
      <c r="U92" s="3"/>
    </row>
    <row r="93" spans="2:21" s="30" customFormat="1">
      <c r="B93" s="35" t="s">
        <v>219</v>
      </c>
      <c r="C93" s="35" t="s">
        <v>219</v>
      </c>
      <c r="D93" s="35" t="s">
        <v>219</v>
      </c>
      <c r="E93" s="37"/>
      <c r="F93" s="36" t="s">
        <v>219</v>
      </c>
      <c r="G93" s="37" t="s">
        <v>219</v>
      </c>
      <c r="H93" s="36" t="s">
        <v>219</v>
      </c>
      <c r="I93" s="37" t="s">
        <v>219</v>
      </c>
      <c r="J93" s="37" t="s">
        <v>219</v>
      </c>
      <c r="K93" s="37" t="s">
        <v>219</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pageSetup paperSize="8" scale="37"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109"/>
  <sheetViews>
    <sheetView tabSelected="1" zoomScale="85" zoomScaleNormal="85" workbookViewId="0">
      <pane ySplit="10" topLeftCell="A23" activePane="bottomLeft" state="frozen"/>
      <selection activeCell="J17" sqref="J17"/>
      <selection pane="bottomLeft" activeCell="F50" sqref="F50"/>
    </sheetView>
  </sheetViews>
  <sheetFormatPr defaultColWidth="8" defaultRowHeight="16.5"/>
  <cols>
    <col min="1" max="1" width="3.75" style="3" customWidth="1"/>
    <col min="2" max="2" width="10.375" style="3" bestFit="1" customWidth="1"/>
    <col min="3" max="4" width="11.375" style="3" customWidth="1"/>
    <col min="5" max="6" width="20.375" style="3" customWidth="1"/>
    <col min="7" max="8" width="11.375" style="3" customWidth="1"/>
    <col min="9" max="17" width="20.375" style="3" customWidth="1"/>
    <col min="18" max="18" width="8" style="3"/>
    <col min="19" max="19" width="8" style="30"/>
    <col min="20" max="16384" width="8" style="3"/>
  </cols>
  <sheetData>
    <row r="2" spans="2:23" hidden="1">
      <c r="B2" s="283" t="s">
        <v>3</v>
      </c>
      <c r="C2" s="283" t="s">
        <v>4</v>
      </c>
      <c r="D2" s="283" t="s">
        <v>5</v>
      </c>
    </row>
    <row r="3" spans="2:23" hidden="1">
      <c r="B3" s="283" t="str">
        <f>実証データ一覧!I4&amp;""</f>
        <v>162019</v>
      </c>
      <c r="C3" s="283" t="str">
        <f>実証データ一覧!J4&amp;""</f>
        <v>富山県</v>
      </c>
      <c r="D3" s="283" t="str">
        <f>実証データ一覧!K4&amp;""</f>
        <v>富山市</v>
      </c>
    </row>
    <row r="4" spans="2:23" hidden="1"/>
    <row r="5" spans="2:23">
      <c r="B5" s="40" t="s">
        <v>220</v>
      </c>
      <c r="D5" s="40"/>
      <c r="E5" s="30"/>
      <c r="F5" s="30"/>
      <c r="I5" s="41"/>
      <c r="J5" s="41"/>
      <c r="K5" s="41"/>
      <c r="L5" s="41"/>
      <c r="M5" s="41"/>
      <c r="N5" s="41"/>
      <c r="O5" s="41"/>
    </row>
    <row r="6" spans="2:23">
      <c r="B6" s="42" t="s">
        <v>221</v>
      </c>
      <c r="C6" s="40"/>
      <c r="D6" s="40"/>
      <c r="E6" s="30"/>
      <c r="F6" s="30"/>
      <c r="I6" s="41"/>
      <c r="J6" s="41"/>
      <c r="K6" s="41"/>
      <c r="L6" s="41"/>
      <c r="M6" s="41"/>
      <c r="N6" s="41"/>
      <c r="O6" s="41"/>
    </row>
    <row r="7" spans="2:23" ht="66">
      <c r="B7" s="105"/>
      <c r="C7" s="40"/>
      <c r="D7" s="40"/>
      <c r="E7" s="30"/>
      <c r="F7" s="30"/>
      <c r="G7" s="44" t="s">
        <v>222</v>
      </c>
      <c r="I7" s="41"/>
      <c r="J7" s="41"/>
      <c r="K7" s="41"/>
      <c r="L7" s="41"/>
      <c r="M7" s="41"/>
      <c r="N7" s="41"/>
      <c r="O7" s="41"/>
    </row>
    <row r="8" spans="2:23" ht="4.9000000000000004" customHeight="1">
      <c r="C8" s="40"/>
      <c r="D8" s="40"/>
    </row>
    <row r="9" spans="2:23" ht="18" customHeight="1">
      <c r="B9" s="96" t="s">
        <v>223</v>
      </c>
      <c r="C9" s="151">
        <v>8</v>
      </c>
      <c r="D9" s="144" t="s">
        <v>224</v>
      </c>
      <c r="E9" s="144">
        <v>9</v>
      </c>
      <c r="F9" s="144">
        <v>10</v>
      </c>
      <c r="G9" s="144">
        <v>11</v>
      </c>
      <c r="H9" s="144">
        <v>12</v>
      </c>
      <c r="I9" s="144">
        <v>1</v>
      </c>
      <c r="J9" s="144">
        <v>2</v>
      </c>
      <c r="K9" s="144">
        <v>3</v>
      </c>
      <c r="L9" s="144">
        <v>4</v>
      </c>
      <c r="M9" s="144">
        <v>5</v>
      </c>
      <c r="N9" s="144">
        <v>6</v>
      </c>
      <c r="O9" s="144">
        <v>7</v>
      </c>
      <c r="P9" s="144">
        <v>76</v>
      </c>
      <c r="Q9" s="152">
        <v>77</v>
      </c>
      <c r="R9" s="3" t="s">
        <v>219</v>
      </c>
    </row>
    <row r="10" spans="2:23" ht="51" customHeight="1">
      <c r="B10" s="153" t="s">
        <v>15</v>
      </c>
      <c r="C10" s="154" t="s">
        <v>45</v>
      </c>
      <c r="D10" s="155" t="s">
        <v>225</v>
      </c>
      <c r="E10" s="156" t="s">
        <v>226</v>
      </c>
      <c r="F10" s="156" t="s">
        <v>227</v>
      </c>
      <c r="G10" s="157" t="s">
        <v>53</v>
      </c>
      <c r="H10" s="158" t="s">
        <v>228</v>
      </c>
      <c r="I10" s="156" t="s">
        <v>24</v>
      </c>
      <c r="J10" s="156" t="s">
        <v>229</v>
      </c>
      <c r="K10" s="156" t="s">
        <v>230</v>
      </c>
      <c r="L10" s="156" t="s">
        <v>231</v>
      </c>
      <c r="M10" s="156" t="s">
        <v>232</v>
      </c>
      <c r="N10" s="157" t="s">
        <v>233</v>
      </c>
      <c r="O10" s="157" t="s">
        <v>234</v>
      </c>
      <c r="P10" s="156" t="s">
        <v>235</v>
      </c>
      <c r="Q10" s="159" t="s">
        <v>236</v>
      </c>
      <c r="R10" s="3" t="s">
        <v>219</v>
      </c>
    </row>
    <row r="11" spans="2:23">
      <c r="B11" s="45" t="s">
        <v>237</v>
      </c>
      <c r="C11" s="46">
        <v>45072</v>
      </c>
      <c r="D11" s="72" t="str">
        <f t="shared" ref="D11:D46" si="0">IF($C11 &lt;&gt; "", IF(ISERROR(MATCH($C11, 祝日, 0)), TEXT($C11, "aaa"), "祝日"), "")</f>
        <v>金</v>
      </c>
      <c r="E11" s="112">
        <v>0.41666666666666669</v>
      </c>
      <c r="F11" s="47">
        <v>10</v>
      </c>
      <c r="G11" s="49" t="s">
        <v>238</v>
      </c>
      <c r="H11" s="50">
        <v>20</v>
      </c>
      <c r="I11" s="48">
        <v>50</v>
      </c>
      <c r="J11" s="48">
        <v>10</v>
      </c>
      <c r="K11" s="48">
        <v>0.5</v>
      </c>
      <c r="L11" s="48">
        <v>9.5</v>
      </c>
      <c r="M11" s="48">
        <v>35</v>
      </c>
      <c r="N11" s="48">
        <v>5</v>
      </c>
      <c r="O11" s="48">
        <v>30</v>
      </c>
      <c r="P11" s="103">
        <v>50</v>
      </c>
      <c r="Q11" s="133">
        <v>40</v>
      </c>
      <c r="R11" s="3" t="s">
        <v>219</v>
      </c>
    </row>
    <row r="12" spans="2:23">
      <c r="B12" s="185" t="s">
        <v>239</v>
      </c>
      <c r="C12" s="186">
        <v>45554</v>
      </c>
      <c r="D12" s="187" t="str">
        <f t="shared" si="0"/>
        <v>木</v>
      </c>
      <c r="E12" s="188">
        <v>0.41666666666666669</v>
      </c>
      <c r="F12" s="189">
        <v>11</v>
      </c>
      <c r="G12" s="190" t="s">
        <v>240</v>
      </c>
      <c r="H12" s="191">
        <v>31</v>
      </c>
      <c r="I12" s="192">
        <v>14.3</v>
      </c>
      <c r="J12" s="192">
        <v>0.84</v>
      </c>
      <c r="K12" s="192">
        <v>0</v>
      </c>
      <c r="L12" s="192">
        <f>J12-K12</f>
        <v>0.84</v>
      </c>
      <c r="M12" s="193">
        <v>13.46</v>
      </c>
      <c r="N12" s="193">
        <v>0</v>
      </c>
      <c r="O12" s="193">
        <f>M12-N12</f>
        <v>13.46</v>
      </c>
      <c r="P12" s="194">
        <f>0.93*105</f>
        <v>97.65</v>
      </c>
      <c r="Q12" s="195">
        <f>0.83*105</f>
        <v>87.149999999999991</v>
      </c>
      <c r="R12" s="3" t="s">
        <v>219</v>
      </c>
    </row>
    <row r="13" spans="2:23">
      <c r="B13" s="196"/>
      <c r="C13" s="186">
        <v>45554</v>
      </c>
      <c r="D13" s="187" t="str">
        <f t="shared" si="0"/>
        <v>木</v>
      </c>
      <c r="E13" s="188">
        <v>0.46527777777777779</v>
      </c>
      <c r="F13" s="189">
        <v>9</v>
      </c>
      <c r="G13" s="190" t="s">
        <v>241</v>
      </c>
      <c r="H13" s="191">
        <v>31</v>
      </c>
      <c r="I13" s="192">
        <v>14.3</v>
      </c>
      <c r="J13" s="192">
        <v>0.84</v>
      </c>
      <c r="K13" s="192">
        <v>0</v>
      </c>
      <c r="L13" s="192">
        <f t="shared" ref="L13:L46" si="1">J13-K13</f>
        <v>0.84</v>
      </c>
      <c r="M13" s="193">
        <v>13.46</v>
      </c>
      <c r="N13" s="193">
        <v>0.40589999999999998</v>
      </c>
      <c r="O13" s="193">
        <f>M13-N13</f>
        <v>13.0541</v>
      </c>
      <c r="P13" s="194">
        <f>0.83*105</f>
        <v>87.149999999999991</v>
      </c>
      <c r="Q13" s="195">
        <f>0.73*105</f>
        <v>76.649999999999991</v>
      </c>
      <c r="R13" s="3" t="s">
        <v>219</v>
      </c>
    </row>
    <row r="14" spans="2:23">
      <c r="B14" s="196"/>
      <c r="C14" s="186">
        <v>45554</v>
      </c>
      <c r="D14" s="187" t="str">
        <f t="shared" si="0"/>
        <v>木</v>
      </c>
      <c r="E14" s="188">
        <v>0.58333333333333337</v>
      </c>
      <c r="F14" s="189">
        <v>14</v>
      </c>
      <c r="G14" s="190" t="s">
        <v>240</v>
      </c>
      <c r="H14" s="191">
        <v>28</v>
      </c>
      <c r="I14" s="192">
        <v>14.3</v>
      </c>
      <c r="J14" s="192">
        <v>0.84</v>
      </c>
      <c r="K14" s="192">
        <v>0</v>
      </c>
      <c r="L14" s="192">
        <f t="shared" si="1"/>
        <v>0.84</v>
      </c>
      <c r="M14" s="193">
        <v>13.46</v>
      </c>
      <c r="N14" s="193">
        <v>0.1166</v>
      </c>
      <c r="O14" s="193">
        <f t="shared" ref="O14:O46" si="2">M14-N14</f>
        <v>13.343400000000001</v>
      </c>
      <c r="P14" s="194">
        <f>0.71*105</f>
        <v>74.55</v>
      </c>
      <c r="Q14" s="195">
        <f>0.6*105</f>
        <v>63</v>
      </c>
      <c r="R14" s="3" t="s">
        <v>219</v>
      </c>
      <c r="V14" s="52"/>
      <c r="W14" s="52"/>
    </row>
    <row r="15" spans="2:23">
      <c r="B15" s="196"/>
      <c r="C15" s="186">
        <v>45554</v>
      </c>
      <c r="D15" s="187" t="str">
        <f t="shared" si="0"/>
        <v>木</v>
      </c>
      <c r="E15" s="188">
        <v>0.63194444444444442</v>
      </c>
      <c r="F15" s="189">
        <v>10</v>
      </c>
      <c r="G15" s="190" t="s">
        <v>240</v>
      </c>
      <c r="H15" s="191">
        <v>30</v>
      </c>
      <c r="I15" s="192">
        <v>14.3</v>
      </c>
      <c r="J15" s="192">
        <v>0.84</v>
      </c>
      <c r="K15" s="192">
        <v>3.2300000000000002E-2</v>
      </c>
      <c r="L15" s="192">
        <f t="shared" si="1"/>
        <v>0.80769999999999997</v>
      </c>
      <c r="M15" s="193">
        <v>13.46</v>
      </c>
      <c r="N15" s="193">
        <v>8.8800000000000004E-2</v>
      </c>
      <c r="O15" s="193">
        <f t="shared" si="2"/>
        <v>13.3712</v>
      </c>
      <c r="P15" s="194">
        <f>0.6*105</f>
        <v>63</v>
      </c>
      <c r="Q15" s="195">
        <f>0.51*105</f>
        <v>53.550000000000004</v>
      </c>
      <c r="R15" s="3" t="s">
        <v>219</v>
      </c>
    </row>
    <row r="16" spans="2:23">
      <c r="B16" s="196"/>
      <c r="C16" s="186">
        <v>45554</v>
      </c>
      <c r="D16" s="187" t="str">
        <f t="shared" si="0"/>
        <v>木</v>
      </c>
      <c r="E16" s="188">
        <v>0.68055555555555558</v>
      </c>
      <c r="F16" s="189">
        <v>4</v>
      </c>
      <c r="G16" s="190" t="s">
        <v>240</v>
      </c>
      <c r="H16" s="191">
        <v>29</v>
      </c>
      <c r="I16" s="192">
        <v>14.3</v>
      </c>
      <c r="J16" s="192">
        <v>0.84</v>
      </c>
      <c r="K16" s="192">
        <v>0</v>
      </c>
      <c r="L16" s="192">
        <f t="shared" si="1"/>
        <v>0.84</v>
      </c>
      <c r="M16" s="193">
        <v>13.46</v>
      </c>
      <c r="N16" s="193">
        <v>0.21240000000000001</v>
      </c>
      <c r="O16" s="193">
        <f t="shared" si="2"/>
        <v>13.2476</v>
      </c>
      <c r="P16" s="194">
        <f>0.51*105</f>
        <v>53.550000000000004</v>
      </c>
      <c r="Q16" s="195">
        <f>0.41*105</f>
        <v>43.05</v>
      </c>
      <c r="R16" s="3" t="s">
        <v>219</v>
      </c>
    </row>
    <row r="17" spans="2:18">
      <c r="B17" s="196"/>
      <c r="C17" s="186">
        <v>45555</v>
      </c>
      <c r="D17" s="187" t="str">
        <f t="shared" si="0"/>
        <v>金</v>
      </c>
      <c r="E17" s="188">
        <v>0.41666666666666669</v>
      </c>
      <c r="F17" s="189">
        <v>15</v>
      </c>
      <c r="G17" s="190" t="s">
        <v>238</v>
      </c>
      <c r="H17" s="191">
        <v>34</v>
      </c>
      <c r="I17" s="192">
        <v>14.3</v>
      </c>
      <c r="J17" s="192">
        <v>0.84</v>
      </c>
      <c r="K17" s="192">
        <v>0</v>
      </c>
      <c r="L17" s="192">
        <f t="shared" si="1"/>
        <v>0.84</v>
      </c>
      <c r="M17" s="193">
        <v>13.46</v>
      </c>
      <c r="N17" s="193">
        <v>6.5740000000000007E-2</v>
      </c>
      <c r="O17" s="193">
        <f t="shared" si="2"/>
        <v>13.394260000000001</v>
      </c>
      <c r="P17" s="194">
        <f>0.92*105</f>
        <v>96.600000000000009</v>
      </c>
      <c r="Q17" s="195">
        <f>0.79*105</f>
        <v>82.95</v>
      </c>
      <c r="R17" s="3" t="s">
        <v>219</v>
      </c>
    </row>
    <row r="18" spans="2:18">
      <c r="B18" s="196"/>
      <c r="C18" s="186">
        <v>45555</v>
      </c>
      <c r="D18" s="187" t="str">
        <f t="shared" si="0"/>
        <v>金</v>
      </c>
      <c r="E18" s="188">
        <v>0.46527777777777779</v>
      </c>
      <c r="F18" s="189">
        <v>13</v>
      </c>
      <c r="G18" s="190" t="s">
        <v>238</v>
      </c>
      <c r="H18" s="191">
        <v>35</v>
      </c>
      <c r="I18" s="192">
        <v>14.3</v>
      </c>
      <c r="J18" s="192">
        <v>0.84</v>
      </c>
      <c r="K18" s="192">
        <v>0</v>
      </c>
      <c r="L18" s="192">
        <f t="shared" si="1"/>
        <v>0.84</v>
      </c>
      <c r="M18" s="193">
        <v>13.46</v>
      </c>
      <c r="N18" s="193">
        <v>2.8899999999999999E-2</v>
      </c>
      <c r="O18" s="193">
        <f t="shared" si="2"/>
        <v>13.431100000000001</v>
      </c>
      <c r="P18" s="194">
        <f>0.79*105</f>
        <v>82.95</v>
      </c>
      <c r="Q18" s="195">
        <f>0.73*105</f>
        <v>76.649999999999991</v>
      </c>
      <c r="R18" s="3" t="s">
        <v>219</v>
      </c>
    </row>
    <row r="19" spans="2:18">
      <c r="B19" s="196"/>
      <c r="C19" s="186">
        <v>45555</v>
      </c>
      <c r="D19" s="187" t="str">
        <f t="shared" si="0"/>
        <v>金</v>
      </c>
      <c r="E19" s="188">
        <v>0.58333333333333337</v>
      </c>
      <c r="F19" s="189">
        <v>9</v>
      </c>
      <c r="G19" s="190" t="s">
        <v>238</v>
      </c>
      <c r="H19" s="191">
        <v>34</v>
      </c>
      <c r="I19" s="192">
        <v>14.3</v>
      </c>
      <c r="J19" s="192">
        <v>0.84</v>
      </c>
      <c r="K19" s="192">
        <v>0</v>
      </c>
      <c r="L19" s="192">
        <f t="shared" si="1"/>
        <v>0.84</v>
      </c>
      <c r="M19" s="193">
        <v>13.46</v>
      </c>
      <c r="N19" s="193">
        <v>0</v>
      </c>
      <c r="O19" s="193">
        <f t="shared" si="2"/>
        <v>13.46</v>
      </c>
      <c r="P19" s="194">
        <f>0.73*105</f>
        <v>76.649999999999991</v>
      </c>
      <c r="Q19" s="195">
        <f>0.51*105</f>
        <v>53.550000000000004</v>
      </c>
      <c r="R19" s="3" t="s">
        <v>219</v>
      </c>
    </row>
    <row r="20" spans="2:18">
      <c r="B20" s="196"/>
      <c r="C20" s="186">
        <v>45555</v>
      </c>
      <c r="D20" s="187" t="str">
        <f t="shared" si="0"/>
        <v>金</v>
      </c>
      <c r="E20" s="188">
        <v>0.63194444444444442</v>
      </c>
      <c r="F20" s="189">
        <v>9</v>
      </c>
      <c r="G20" s="190" t="s">
        <v>240</v>
      </c>
      <c r="H20" s="191">
        <v>32</v>
      </c>
      <c r="I20" s="192">
        <v>14.3</v>
      </c>
      <c r="J20" s="192">
        <v>0.84</v>
      </c>
      <c r="K20" s="192">
        <v>3.1399999999999997E-2</v>
      </c>
      <c r="L20" s="192">
        <f t="shared" si="1"/>
        <v>0.80859999999999999</v>
      </c>
      <c r="M20" s="193">
        <v>13.46</v>
      </c>
      <c r="N20" s="193">
        <v>0.20549999999999999</v>
      </c>
      <c r="O20" s="193">
        <f t="shared" si="2"/>
        <v>13.2545</v>
      </c>
      <c r="P20" s="194">
        <f>0.51*105</f>
        <v>53.550000000000004</v>
      </c>
      <c r="Q20" s="195">
        <f>0.41*105</f>
        <v>43.05</v>
      </c>
      <c r="R20" s="3" t="s">
        <v>219</v>
      </c>
    </row>
    <row r="21" spans="2:18">
      <c r="B21" s="196"/>
      <c r="C21" s="186">
        <v>45555</v>
      </c>
      <c r="D21" s="187" t="str">
        <f t="shared" si="0"/>
        <v>金</v>
      </c>
      <c r="E21" s="188">
        <v>0.68055555555555558</v>
      </c>
      <c r="F21" s="189">
        <v>13</v>
      </c>
      <c r="G21" s="190" t="s">
        <v>238</v>
      </c>
      <c r="H21" s="191">
        <v>32</v>
      </c>
      <c r="I21" s="192">
        <v>14.3</v>
      </c>
      <c r="J21" s="192">
        <v>0.84</v>
      </c>
      <c r="K21" s="192">
        <v>1.72E-2</v>
      </c>
      <c r="L21" s="192">
        <f t="shared" si="1"/>
        <v>0.82279999999999998</v>
      </c>
      <c r="M21" s="193">
        <v>13.46</v>
      </c>
      <c r="N21" s="193">
        <v>0.1293</v>
      </c>
      <c r="O21" s="193">
        <f t="shared" si="2"/>
        <v>13.3307</v>
      </c>
      <c r="P21" s="194">
        <f>0.41*105</f>
        <v>43.05</v>
      </c>
      <c r="Q21" s="195">
        <f>0.29*105</f>
        <v>30.45</v>
      </c>
      <c r="R21" s="3" t="s">
        <v>219</v>
      </c>
    </row>
    <row r="22" spans="2:18">
      <c r="B22" s="196"/>
      <c r="C22" s="186">
        <v>45558</v>
      </c>
      <c r="D22" s="187" t="str">
        <f t="shared" si="0"/>
        <v>月</v>
      </c>
      <c r="E22" s="188">
        <v>0.41666666666666669</v>
      </c>
      <c r="F22" s="189">
        <v>15</v>
      </c>
      <c r="G22" s="190" t="s">
        <v>241</v>
      </c>
      <c r="H22" s="191">
        <v>21</v>
      </c>
      <c r="I22" s="192">
        <v>14.3</v>
      </c>
      <c r="J22" s="192">
        <v>0.84</v>
      </c>
      <c r="K22" s="192">
        <v>1.3599999999999999E-2</v>
      </c>
      <c r="L22" s="192">
        <f t="shared" si="1"/>
        <v>0.82640000000000002</v>
      </c>
      <c r="M22" s="193">
        <v>13.46</v>
      </c>
      <c r="N22" s="193">
        <v>0.1308</v>
      </c>
      <c r="O22" s="193">
        <f t="shared" si="2"/>
        <v>13.3292</v>
      </c>
      <c r="P22" s="194">
        <f>0.92*105</f>
        <v>96.600000000000009</v>
      </c>
      <c r="Q22" s="195">
        <f>0.83*105</f>
        <v>87.149999999999991</v>
      </c>
      <c r="R22" s="3" t="s">
        <v>219</v>
      </c>
    </row>
    <row r="23" spans="2:18">
      <c r="B23" s="196"/>
      <c r="C23" s="186">
        <v>45558</v>
      </c>
      <c r="D23" s="187" t="str">
        <f t="shared" si="0"/>
        <v>月</v>
      </c>
      <c r="E23" s="188">
        <v>0.46527777777777779</v>
      </c>
      <c r="F23" s="189">
        <v>10</v>
      </c>
      <c r="G23" s="190" t="s">
        <v>240</v>
      </c>
      <c r="H23" s="191">
        <v>23</v>
      </c>
      <c r="I23" s="192">
        <v>14.3</v>
      </c>
      <c r="J23" s="192">
        <v>0.84</v>
      </c>
      <c r="K23" s="192">
        <v>0</v>
      </c>
      <c r="L23" s="192">
        <f t="shared" si="1"/>
        <v>0.84</v>
      </c>
      <c r="M23" s="193">
        <v>13.46</v>
      </c>
      <c r="N23" s="193">
        <v>1.5699999999999999E-2</v>
      </c>
      <c r="O23" s="193">
        <f t="shared" si="2"/>
        <v>13.4443</v>
      </c>
      <c r="P23" s="194">
        <f>0.83*105</f>
        <v>87.149999999999991</v>
      </c>
      <c r="Q23" s="195">
        <f>0.73*105</f>
        <v>76.649999999999991</v>
      </c>
      <c r="R23" s="3" t="s">
        <v>219</v>
      </c>
    </row>
    <row r="24" spans="2:18">
      <c r="B24" s="196"/>
      <c r="C24" s="186">
        <v>45558</v>
      </c>
      <c r="D24" s="187" t="str">
        <f t="shared" si="0"/>
        <v>月</v>
      </c>
      <c r="E24" s="188">
        <v>0.58333333333333337</v>
      </c>
      <c r="F24" s="189">
        <v>13</v>
      </c>
      <c r="G24" s="190" t="s">
        <v>238</v>
      </c>
      <c r="H24" s="191">
        <v>26</v>
      </c>
      <c r="I24" s="192">
        <v>14.3</v>
      </c>
      <c r="J24" s="192">
        <v>0.84</v>
      </c>
      <c r="K24" s="192">
        <v>0</v>
      </c>
      <c r="L24" s="192">
        <f t="shared" si="1"/>
        <v>0.84</v>
      </c>
      <c r="M24" s="193">
        <v>13.46</v>
      </c>
      <c r="N24" s="193">
        <v>8.6199999999999999E-2</v>
      </c>
      <c r="O24" s="193">
        <f t="shared" si="2"/>
        <v>13.373800000000001</v>
      </c>
      <c r="P24" s="194">
        <f>0.73*105</f>
        <v>76.649999999999991</v>
      </c>
      <c r="Q24" s="195">
        <f>0.63*105</f>
        <v>66.150000000000006</v>
      </c>
      <c r="R24" s="3" t="s">
        <v>219</v>
      </c>
    </row>
    <row r="25" spans="2:18">
      <c r="B25" s="196"/>
      <c r="C25" s="186">
        <v>45558</v>
      </c>
      <c r="D25" s="187" t="str">
        <f t="shared" si="0"/>
        <v>月</v>
      </c>
      <c r="E25" s="188">
        <v>0.63194444444444442</v>
      </c>
      <c r="F25" s="189">
        <v>6</v>
      </c>
      <c r="G25" s="190" t="s">
        <v>238</v>
      </c>
      <c r="H25" s="191">
        <v>25</v>
      </c>
      <c r="I25" s="192">
        <v>14.3</v>
      </c>
      <c r="J25" s="192">
        <v>0.84</v>
      </c>
      <c r="K25" s="192">
        <v>1.2200000000000001E-2</v>
      </c>
      <c r="L25" s="192">
        <f t="shared" si="1"/>
        <v>0.82779999999999998</v>
      </c>
      <c r="M25" s="193">
        <v>13.46</v>
      </c>
      <c r="N25" s="193">
        <v>0.16539000000000001</v>
      </c>
      <c r="O25" s="193">
        <f t="shared" si="2"/>
        <v>13.29461</v>
      </c>
      <c r="P25" s="194">
        <f>0.63*105</f>
        <v>66.150000000000006</v>
      </c>
      <c r="Q25" s="195">
        <f>0.53*105</f>
        <v>55.650000000000006</v>
      </c>
      <c r="R25" s="3" t="s">
        <v>219</v>
      </c>
    </row>
    <row r="26" spans="2:18">
      <c r="B26" s="196"/>
      <c r="C26" s="186">
        <v>45558</v>
      </c>
      <c r="D26" s="187" t="str">
        <f t="shared" si="0"/>
        <v>月</v>
      </c>
      <c r="E26" s="188">
        <v>0.68055555555555558</v>
      </c>
      <c r="F26" s="189">
        <v>4</v>
      </c>
      <c r="G26" s="190" t="s">
        <v>238</v>
      </c>
      <c r="H26" s="191">
        <v>32</v>
      </c>
      <c r="I26" s="192">
        <v>14.3</v>
      </c>
      <c r="J26" s="192">
        <v>0.84</v>
      </c>
      <c r="K26" s="192">
        <v>0.79559999999999997</v>
      </c>
      <c r="L26" s="192">
        <f t="shared" si="1"/>
        <v>4.4399999999999995E-2</v>
      </c>
      <c r="M26" s="193">
        <v>13.46</v>
      </c>
      <c r="N26" s="193">
        <v>0.25590000000000002</v>
      </c>
      <c r="O26" s="193">
        <f t="shared" si="2"/>
        <v>13.2041</v>
      </c>
      <c r="P26" s="194">
        <f>0.53*105</f>
        <v>55.650000000000006</v>
      </c>
      <c r="Q26" s="195">
        <f>0.43*105</f>
        <v>45.15</v>
      </c>
      <c r="R26" s="3" t="s">
        <v>219</v>
      </c>
    </row>
    <row r="27" spans="2:18">
      <c r="B27" s="196"/>
      <c r="C27" s="186">
        <v>45559</v>
      </c>
      <c r="D27" s="187" t="str">
        <f t="shared" si="0"/>
        <v>火</v>
      </c>
      <c r="E27" s="188">
        <v>0.41666666666666669</v>
      </c>
      <c r="F27" s="189">
        <v>10</v>
      </c>
      <c r="G27" s="190" t="s">
        <v>238</v>
      </c>
      <c r="H27" s="191">
        <v>27</v>
      </c>
      <c r="I27" s="192">
        <v>14.3</v>
      </c>
      <c r="J27" s="192">
        <v>0.84</v>
      </c>
      <c r="K27" s="192">
        <v>0</v>
      </c>
      <c r="L27" s="192">
        <f t="shared" si="1"/>
        <v>0.84</v>
      </c>
      <c r="M27" s="193">
        <v>13.46</v>
      </c>
      <c r="N27" s="193">
        <v>0.1207</v>
      </c>
      <c r="O27" s="193">
        <f t="shared" si="2"/>
        <v>13.339300000000001</v>
      </c>
      <c r="P27" s="194">
        <f>0.92*105</f>
        <v>96.600000000000009</v>
      </c>
      <c r="Q27" s="195">
        <f>0.82*105</f>
        <v>86.1</v>
      </c>
      <c r="R27" s="3" t="s">
        <v>219</v>
      </c>
    </row>
    <row r="28" spans="2:18">
      <c r="B28" s="196"/>
      <c r="C28" s="186">
        <v>45559</v>
      </c>
      <c r="D28" s="187" t="str">
        <f t="shared" si="0"/>
        <v>火</v>
      </c>
      <c r="E28" s="188">
        <v>0.46527777777777779</v>
      </c>
      <c r="F28" s="189">
        <v>10</v>
      </c>
      <c r="G28" s="190" t="s">
        <v>238</v>
      </c>
      <c r="H28" s="191">
        <v>27</v>
      </c>
      <c r="I28" s="192">
        <v>14.3</v>
      </c>
      <c r="J28" s="192">
        <v>0.84</v>
      </c>
      <c r="K28" s="192">
        <v>0</v>
      </c>
      <c r="L28" s="192">
        <f t="shared" si="1"/>
        <v>0.84</v>
      </c>
      <c r="M28" s="193">
        <v>13.46</v>
      </c>
      <c r="N28" s="193">
        <v>7.0300000000000001E-2</v>
      </c>
      <c r="O28" s="193">
        <f t="shared" si="2"/>
        <v>13.389700000000001</v>
      </c>
      <c r="P28" s="194">
        <f>0.82*105</f>
        <v>86.1</v>
      </c>
      <c r="Q28" s="195">
        <f>0.73*105</f>
        <v>76.649999999999991</v>
      </c>
      <c r="R28" s="3" t="s">
        <v>219</v>
      </c>
    </row>
    <row r="29" spans="2:18">
      <c r="B29" s="196"/>
      <c r="C29" s="186">
        <v>45559</v>
      </c>
      <c r="D29" s="187" t="str">
        <f t="shared" si="0"/>
        <v>火</v>
      </c>
      <c r="E29" s="188">
        <v>0.58333333333333337</v>
      </c>
      <c r="F29" s="189">
        <v>15</v>
      </c>
      <c r="G29" s="190" t="s">
        <v>240</v>
      </c>
      <c r="H29" s="191">
        <v>27</v>
      </c>
      <c r="I29" s="192">
        <v>14.3</v>
      </c>
      <c r="J29" s="192">
        <v>0.84</v>
      </c>
      <c r="K29" s="192">
        <v>0</v>
      </c>
      <c r="L29" s="192">
        <f t="shared" si="1"/>
        <v>0.84</v>
      </c>
      <c r="M29" s="193">
        <v>13.46</v>
      </c>
      <c r="N29" s="193">
        <v>0.14130000000000001</v>
      </c>
      <c r="O29" s="193">
        <f t="shared" si="2"/>
        <v>13.318700000000002</v>
      </c>
      <c r="P29" s="194">
        <f>0.73*105</f>
        <v>76.649999999999991</v>
      </c>
      <c r="Q29" s="195">
        <f>0.61*105</f>
        <v>64.05</v>
      </c>
      <c r="R29" s="3" t="s">
        <v>219</v>
      </c>
    </row>
    <row r="30" spans="2:18">
      <c r="B30" s="196"/>
      <c r="C30" s="186">
        <v>45559</v>
      </c>
      <c r="D30" s="187" t="str">
        <f t="shared" si="0"/>
        <v>火</v>
      </c>
      <c r="E30" s="188">
        <v>0.63194444444444442</v>
      </c>
      <c r="F30" s="189">
        <v>16</v>
      </c>
      <c r="G30" s="190" t="s">
        <v>240</v>
      </c>
      <c r="H30" s="191">
        <v>25</v>
      </c>
      <c r="I30" s="192">
        <v>14.3</v>
      </c>
      <c r="J30" s="192">
        <v>0.84</v>
      </c>
      <c r="K30" s="192">
        <v>1.46E-2</v>
      </c>
      <c r="L30" s="192">
        <f t="shared" si="1"/>
        <v>0.82540000000000002</v>
      </c>
      <c r="M30" s="193">
        <v>13.46</v>
      </c>
      <c r="N30" s="193">
        <v>0.2477</v>
      </c>
      <c r="O30" s="193">
        <f t="shared" si="2"/>
        <v>13.212300000000001</v>
      </c>
      <c r="P30" s="194">
        <f>0.61*105</f>
        <v>64.05</v>
      </c>
      <c r="Q30" s="195">
        <f>0.52*105</f>
        <v>54.6</v>
      </c>
      <c r="R30" s="3" t="s">
        <v>219</v>
      </c>
    </row>
    <row r="31" spans="2:18">
      <c r="B31" s="196"/>
      <c r="C31" s="186">
        <v>45559</v>
      </c>
      <c r="D31" s="187" t="str">
        <f t="shared" si="0"/>
        <v>火</v>
      </c>
      <c r="E31" s="188">
        <v>0.68055555555555558</v>
      </c>
      <c r="F31" s="189">
        <v>5</v>
      </c>
      <c r="G31" s="190" t="s">
        <v>240</v>
      </c>
      <c r="H31" s="191">
        <v>24</v>
      </c>
      <c r="I31" s="192">
        <v>14.3</v>
      </c>
      <c r="J31" s="192">
        <v>0.84</v>
      </c>
      <c r="K31" s="192">
        <v>0.73899999999999999</v>
      </c>
      <c r="L31" s="192">
        <f t="shared" si="1"/>
        <v>0.10099999999999998</v>
      </c>
      <c r="M31" s="193">
        <v>13.46</v>
      </c>
      <c r="N31" s="193">
        <v>6.1600000000000002E-2</v>
      </c>
      <c r="O31" s="193">
        <f t="shared" si="2"/>
        <v>13.398400000000001</v>
      </c>
      <c r="P31" s="194">
        <f>0.52*105</f>
        <v>54.6</v>
      </c>
      <c r="Q31" s="195">
        <f>0.42*105</f>
        <v>44.1</v>
      </c>
      <c r="R31" s="3" t="s">
        <v>219</v>
      </c>
    </row>
    <row r="32" spans="2:18">
      <c r="B32" s="196"/>
      <c r="C32" s="186">
        <v>45560</v>
      </c>
      <c r="D32" s="187" t="str">
        <f t="shared" si="0"/>
        <v>水</v>
      </c>
      <c r="E32" s="188">
        <v>0.41666666666666669</v>
      </c>
      <c r="F32" s="189">
        <v>13</v>
      </c>
      <c r="G32" s="190" t="s">
        <v>238</v>
      </c>
      <c r="H32" s="191">
        <v>27</v>
      </c>
      <c r="I32" s="192">
        <v>14.3</v>
      </c>
      <c r="J32" s="192">
        <v>0.84</v>
      </c>
      <c r="K32" s="192">
        <v>4.5499999999999999E-2</v>
      </c>
      <c r="L32" s="192">
        <f t="shared" si="1"/>
        <v>0.79449999999999998</v>
      </c>
      <c r="M32" s="193">
        <v>13.46</v>
      </c>
      <c r="N32" s="193">
        <v>0.16919999999999999</v>
      </c>
      <c r="O32" s="193">
        <f t="shared" si="2"/>
        <v>13.290800000000001</v>
      </c>
      <c r="P32" s="194">
        <f>0.93*105</f>
        <v>97.65</v>
      </c>
      <c r="Q32" s="195">
        <f>0.82*105</f>
        <v>86.1</v>
      </c>
      <c r="R32" s="3" t="s">
        <v>219</v>
      </c>
    </row>
    <row r="33" spans="2:18">
      <c r="B33" s="196"/>
      <c r="C33" s="186">
        <v>45560</v>
      </c>
      <c r="D33" s="187" t="str">
        <f t="shared" si="0"/>
        <v>水</v>
      </c>
      <c r="E33" s="188">
        <v>0.46527777777777779</v>
      </c>
      <c r="F33" s="189">
        <v>2</v>
      </c>
      <c r="G33" s="190" t="s">
        <v>238</v>
      </c>
      <c r="H33" s="191">
        <v>29</v>
      </c>
      <c r="I33" s="192">
        <v>14.3</v>
      </c>
      <c r="J33" s="192">
        <v>0.84</v>
      </c>
      <c r="K33" s="192">
        <v>3.5900000000000001E-2</v>
      </c>
      <c r="L33" s="192">
        <f t="shared" si="1"/>
        <v>0.80409999999999993</v>
      </c>
      <c r="M33" s="193">
        <v>13.46</v>
      </c>
      <c r="N33" s="193">
        <v>0.17430000000000001</v>
      </c>
      <c r="O33" s="193">
        <f t="shared" si="2"/>
        <v>13.2857</v>
      </c>
      <c r="P33" s="194">
        <f>0.82*105</f>
        <v>86.1</v>
      </c>
      <c r="Q33" s="195">
        <f>0.72*105</f>
        <v>75.599999999999994</v>
      </c>
      <c r="R33" s="3" t="s">
        <v>219</v>
      </c>
    </row>
    <row r="34" spans="2:18">
      <c r="B34" s="196"/>
      <c r="C34" s="186">
        <v>45560</v>
      </c>
      <c r="D34" s="187" t="str">
        <f t="shared" si="0"/>
        <v>水</v>
      </c>
      <c r="E34" s="188">
        <v>0.58333333333333337</v>
      </c>
      <c r="F34" s="189">
        <v>12</v>
      </c>
      <c r="G34" s="190" t="s">
        <v>238</v>
      </c>
      <c r="H34" s="191">
        <v>29</v>
      </c>
      <c r="I34" s="192">
        <v>14.3</v>
      </c>
      <c r="J34" s="192">
        <v>0.84</v>
      </c>
      <c r="K34" s="192">
        <v>5.33E-2</v>
      </c>
      <c r="L34" s="192">
        <f t="shared" si="1"/>
        <v>0.78669999999999995</v>
      </c>
      <c r="M34" s="193">
        <v>13.46</v>
      </c>
      <c r="N34" s="193">
        <v>0.23649999999999999</v>
      </c>
      <c r="O34" s="193">
        <f t="shared" si="2"/>
        <v>13.223500000000001</v>
      </c>
      <c r="P34" s="194">
        <f>0.72*105</f>
        <v>75.599999999999994</v>
      </c>
      <c r="Q34" s="195">
        <f>0.62*105</f>
        <v>65.099999999999994</v>
      </c>
      <c r="R34" s="3" t="s">
        <v>219</v>
      </c>
    </row>
    <row r="35" spans="2:18">
      <c r="B35" s="196"/>
      <c r="C35" s="186">
        <v>45560</v>
      </c>
      <c r="D35" s="187" t="str">
        <f t="shared" si="0"/>
        <v>水</v>
      </c>
      <c r="E35" s="188">
        <v>0.63194444444444442</v>
      </c>
      <c r="F35" s="189">
        <v>11</v>
      </c>
      <c r="G35" s="190" t="s">
        <v>238</v>
      </c>
      <c r="H35" s="191">
        <v>28</v>
      </c>
      <c r="I35" s="192">
        <v>14.3</v>
      </c>
      <c r="J35" s="192">
        <v>0.84</v>
      </c>
      <c r="K35" s="192">
        <v>4.07E-2</v>
      </c>
      <c r="L35" s="192">
        <f t="shared" si="1"/>
        <v>0.79930000000000001</v>
      </c>
      <c r="M35" s="193">
        <v>13.46</v>
      </c>
      <c r="N35" s="193">
        <v>0.17706</v>
      </c>
      <c r="O35" s="193">
        <f t="shared" si="2"/>
        <v>13.28294</v>
      </c>
      <c r="P35" s="194">
        <f>0.62*105</f>
        <v>65.099999999999994</v>
      </c>
      <c r="Q35" s="195">
        <f>0.5*105</f>
        <v>52.5</v>
      </c>
      <c r="R35" s="3" t="s">
        <v>219</v>
      </c>
    </row>
    <row r="36" spans="2:18">
      <c r="B36" s="196"/>
      <c r="C36" s="186">
        <v>45560</v>
      </c>
      <c r="D36" s="187" t="str">
        <f t="shared" si="0"/>
        <v>水</v>
      </c>
      <c r="E36" s="188">
        <v>0.68055555555555558</v>
      </c>
      <c r="F36" s="189">
        <v>5</v>
      </c>
      <c r="G36" s="190" t="s">
        <v>238</v>
      </c>
      <c r="H36" s="191">
        <v>28</v>
      </c>
      <c r="I36" s="192">
        <v>14.3</v>
      </c>
      <c r="J36" s="192">
        <v>0.84</v>
      </c>
      <c r="K36" s="192">
        <v>0.2099</v>
      </c>
      <c r="L36" s="192">
        <f t="shared" si="1"/>
        <v>0.63009999999999999</v>
      </c>
      <c r="M36" s="193">
        <v>13.46</v>
      </c>
      <c r="N36" s="193">
        <v>0.17929999999999999</v>
      </c>
      <c r="O36" s="193">
        <f t="shared" si="2"/>
        <v>13.280700000000001</v>
      </c>
      <c r="P36" s="194">
        <f>0.5*105</f>
        <v>52.5</v>
      </c>
      <c r="Q36" s="195">
        <f>0.41*105</f>
        <v>43.05</v>
      </c>
      <c r="R36" s="3" t="s">
        <v>219</v>
      </c>
    </row>
    <row r="37" spans="2:18">
      <c r="B37" s="196"/>
      <c r="C37" s="186">
        <v>45561</v>
      </c>
      <c r="D37" s="187" t="str">
        <f t="shared" si="0"/>
        <v>木</v>
      </c>
      <c r="E37" s="188">
        <v>0.41666666666666669</v>
      </c>
      <c r="F37" s="189">
        <v>13</v>
      </c>
      <c r="G37" s="190" t="s">
        <v>238</v>
      </c>
      <c r="H37" s="191">
        <v>28</v>
      </c>
      <c r="I37" s="192">
        <v>14.3</v>
      </c>
      <c r="J37" s="192">
        <v>0.84</v>
      </c>
      <c r="K37" s="192">
        <v>8.0799999999999997E-2</v>
      </c>
      <c r="L37" s="192">
        <f t="shared" si="1"/>
        <v>0.75919999999999999</v>
      </c>
      <c r="M37" s="193">
        <v>13.46</v>
      </c>
      <c r="N37" s="193">
        <v>5.8500000000000003E-2</v>
      </c>
      <c r="O37" s="193">
        <f t="shared" si="2"/>
        <v>13.4015</v>
      </c>
      <c r="P37" s="194">
        <f>0.91*105</f>
        <v>95.55</v>
      </c>
      <c r="Q37" s="195">
        <f>0.81*105</f>
        <v>85.050000000000011</v>
      </c>
      <c r="R37" s="3" t="s">
        <v>219</v>
      </c>
    </row>
    <row r="38" spans="2:18">
      <c r="B38" s="196"/>
      <c r="C38" s="186">
        <v>45561</v>
      </c>
      <c r="D38" s="187" t="str">
        <f t="shared" si="0"/>
        <v>木</v>
      </c>
      <c r="E38" s="188">
        <v>0.46527777777777779</v>
      </c>
      <c r="F38" s="189">
        <v>11</v>
      </c>
      <c r="G38" s="190" t="s">
        <v>238</v>
      </c>
      <c r="H38" s="191">
        <v>29</v>
      </c>
      <c r="I38" s="192">
        <v>14.3</v>
      </c>
      <c r="J38" s="192">
        <v>0.84</v>
      </c>
      <c r="K38" s="192">
        <v>0.156</v>
      </c>
      <c r="L38" s="192">
        <f t="shared" si="1"/>
        <v>0.68399999999999994</v>
      </c>
      <c r="M38" s="193">
        <v>13.46</v>
      </c>
      <c r="N38" s="193">
        <v>0.25879999999999997</v>
      </c>
      <c r="O38" s="193">
        <f t="shared" si="2"/>
        <v>13.2012</v>
      </c>
      <c r="P38" s="194">
        <f>0.81*105</f>
        <v>85.050000000000011</v>
      </c>
      <c r="Q38" s="195">
        <f>0.71*105</f>
        <v>74.55</v>
      </c>
      <c r="R38" s="3" t="s">
        <v>219</v>
      </c>
    </row>
    <row r="39" spans="2:18">
      <c r="B39" s="196"/>
      <c r="C39" s="186">
        <v>45561</v>
      </c>
      <c r="D39" s="187" t="str">
        <f t="shared" si="0"/>
        <v>木</v>
      </c>
      <c r="E39" s="188">
        <v>0.58333333333333337</v>
      </c>
      <c r="F39" s="189">
        <v>8</v>
      </c>
      <c r="G39" s="190" t="s">
        <v>240</v>
      </c>
      <c r="H39" s="191">
        <v>29</v>
      </c>
      <c r="I39" s="192">
        <v>14.3</v>
      </c>
      <c r="J39" s="192">
        <v>0.84</v>
      </c>
      <c r="K39" s="192">
        <v>0</v>
      </c>
      <c r="L39" s="192">
        <f t="shared" si="1"/>
        <v>0.84</v>
      </c>
      <c r="M39" s="193">
        <v>13.46</v>
      </c>
      <c r="N39" s="193">
        <v>9.3299999999999994E-2</v>
      </c>
      <c r="O39" s="193">
        <f t="shared" si="2"/>
        <v>13.366700000000002</v>
      </c>
      <c r="P39" s="194">
        <f>0.7*105</f>
        <v>73.5</v>
      </c>
      <c r="Q39" s="195">
        <f>0.59*105</f>
        <v>61.949999999999996</v>
      </c>
      <c r="R39" s="3" t="s">
        <v>219</v>
      </c>
    </row>
    <row r="40" spans="2:18">
      <c r="B40" s="196"/>
      <c r="C40" s="186">
        <v>45561</v>
      </c>
      <c r="D40" s="187" t="str">
        <f t="shared" si="0"/>
        <v>木</v>
      </c>
      <c r="E40" s="188">
        <v>0.63194444444444442</v>
      </c>
      <c r="F40" s="189">
        <v>15</v>
      </c>
      <c r="G40" s="190" t="s">
        <v>240</v>
      </c>
      <c r="H40" s="191">
        <v>29</v>
      </c>
      <c r="I40" s="192">
        <v>14.3</v>
      </c>
      <c r="J40" s="192">
        <v>0.84</v>
      </c>
      <c r="K40" s="192">
        <v>4.9599999999999998E-2</v>
      </c>
      <c r="L40" s="192">
        <f t="shared" si="1"/>
        <v>0.79039999999999999</v>
      </c>
      <c r="M40" s="193">
        <v>13.46</v>
      </c>
      <c r="N40" s="193">
        <v>9.5899999999999999E-2</v>
      </c>
      <c r="O40" s="193">
        <f t="shared" si="2"/>
        <v>13.364100000000001</v>
      </c>
      <c r="P40" s="194">
        <f>0.59*105</f>
        <v>61.949999999999996</v>
      </c>
      <c r="Q40" s="195">
        <f>0.49*105</f>
        <v>51.449999999999996</v>
      </c>
      <c r="R40" s="3" t="s">
        <v>219</v>
      </c>
    </row>
    <row r="41" spans="2:18">
      <c r="B41" s="196"/>
      <c r="C41" s="186">
        <v>45561</v>
      </c>
      <c r="D41" s="187" t="str">
        <f t="shared" si="0"/>
        <v>木</v>
      </c>
      <c r="E41" s="188">
        <v>0.68055555555555558</v>
      </c>
      <c r="F41" s="189">
        <v>11</v>
      </c>
      <c r="G41" s="190" t="s">
        <v>240</v>
      </c>
      <c r="H41" s="191">
        <v>27</v>
      </c>
      <c r="I41" s="192">
        <v>14.3</v>
      </c>
      <c r="J41" s="192">
        <v>0.84</v>
      </c>
      <c r="K41" s="192">
        <v>0</v>
      </c>
      <c r="L41" s="192">
        <f t="shared" si="1"/>
        <v>0.84</v>
      </c>
      <c r="M41" s="193">
        <v>13.46</v>
      </c>
      <c r="N41" s="193">
        <v>0.16270000000000001</v>
      </c>
      <c r="O41" s="193">
        <f t="shared" si="2"/>
        <v>13.297300000000002</v>
      </c>
      <c r="P41" s="194">
        <f>0.49*105</f>
        <v>51.449999999999996</v>
      </c>
      <c r="Q41" s="195">
        <f>0.42*105</f>
        <v>44.1</v>
      </c>
      <c r="R41" s="3" t="s">
        <v>219</v>
      </c>
    </row>
    <row r="42" spans="2:18">
      <c r="B42" s="196"/>
      <c r="C42" s="186">
        <v>45562</v>
      </c>
      <c r="D42" s="187" t="str">
        <f t="shared" si="0"/>
        <v>金</v>
      </c>
      <c r="E42" s="188">
        <v>0.41666666666666669</v>
      </c>
      <c r="F42" s="189">
        <v>12</v>
      </c>
      <c r="G42" s="190" t="s">
        <v>238</v>
      </c>
      <c r="H42" s="191">
        <v>27</v>
      </c>
      <c r="I42" s="192">
        <v>14.3</v>
      </c>
      <c r="J42" s="192">
        <v>0.84</v>
      </c>
      <c r="K42" s="192">
        <v>0</v>
      </c>
      <c r="L42" s="192">
        <f t="shared" si="1"/>
        <v>0.84</v>
      </c>
      <c r="M42" s="193">
        <v>13.46</v>
      </c>
      <c r="N42" s="193">
        <v>0.15279999999999999</v>
      </c>
      <c r="O42" s="193">
        <f t="shared" si="2"/>
        <v>13.307200000000002</v>
      </c>
      <c r="P42" s="194">
        <f>0.91*105</f>
        <v>95.55</v>
      </c>
      <c r="Q42" s="195">
        <f>0.8*105</f>
        <v>84</v>
      </c>
      <c r="R42" s="3" t="s">
        <v>219</v>
      </c>
    </row>
    <row r="43" spans="2:18">
      <c r="B43" s="196"/>
      <c r="C43" s="186">
        <v>45562</v>
      </c>
      <c r="D43" s="187" t="str">
        <f t="shared" si="0"/>
        <v>金</v>
      </c>
      <c r="E43" s="188">
        <v>0.46527777777777779</v>
      </c>
      <c r="F43" s="189">
        <v>13</v>
      </c>
      <c r="G43" s="190" t="s">
        <v>240</v>
      </c>
      <c r="H43" s="191">
        <v>27</v>
      </c>
      <c r="I43" s="192">
        <v>14.3</v>
      </c>
      <c r="J43" s="192">
        <v>0.84</v>
      </c>
      <c r="K43" s="192">
        <v>7.5700000000000003E-2</v>
      </c>
      <c r="L43" s="192">
        <f t="shared" si="1"/>
        <v>0.76429999999999998</v>
      </c>
      <c r="M43" s="193">
        <v>13.46</v>
      </c>
      <c r="N43" s="193">
        <v>6.3399999999999998E-2</v>
      </c>
      <c r="O43" s="193">
        <f t="shared" si="2"/>
        <v>13.396600000000001</v>
      </c>
      <c r="P43" s="194">
        <f>0.8*105</f>
        <v>84</v>
      </c>
      <c r="Q43" s="195">
        <f>0.7*105</f>
        <v>73.5</v>
      </c>
      <c r="R43" s="3" t="s">
        <v>219</v>
      </c>
    </row>
    <row r="44" spans="2:18">
      <c r="B44" s="196"/>
      <c r="C44" s="186">
        <v>45562</v>
      </c>
      <c r="D44" s="187" t="str">
        <f t="shared" si="0"/>
        <v>金</v>
      </c>
      <c r="E44" s="188">
        <v>0.58333333333333337</v>
      </c>
      <c r="F44" s="189">
        <v>12</v>
      </c>
      <c r="G44" s="190" t="s">
        <v>240</v>
      </c>
      <c r="H44" s="191">
        <v>27</v>
      </c>
      <c r="I44" s="192">
        <v>14.3</v>
      </c>
      <c r="J44" s="192">
        <v>0.84</v>
      </c>
      <c r="K44" s="192">
        <v>5.1299999999999998E-2</v>
      </c>
      <c r="L44" s="192">
        <f t="shared" si="1"/>
        <v>0.78869999999999996</v>
      </c>
      <c r="M44" s="193">
        <v>13.46</v>
      </c>
      <c r="N44" s="193">
        <v>0.25530000000000003</v>
      </c>
      <c r="O44" s="193">
        <f t="shared" si="2"/>
        <v>13.204700000000001</v>
      </c>
      <c r="P44" s="194">
        <f>0.7*105</f>
        <v>73.5</v>
      </c>
      <c r="Q44" s="195">
        <f>0.58*105</f>
        <v>60.9</v>
      </c>
      <c r="R44" s="3" t="s">
        <v>219</v>
      </c>
    </row>
    <row r="45" spans="2:18">
      <c r="B45" s="196"/>
      <c r="C45" s="186">
        <v>45562</v>
      </c>
      <c r="D45" s="187" t="str">
        <f t="shared" si="0"/>
        <v>金</v>
      </c>
      <c r="E45" s="188">
        <v>0.63194444444444442</v>
      </c>
      <c r="F45" s="189">
        <v>10</v>
      </c>
      <c r="G45" s="190" t="s">
        <v>240</v>
      </c>
      <c r="H45" s="191">
        <v>26</v>
      </c>
      <c r="I45" s="192">
        <v>14.3</v>
      </c>
      <c r="J45" s="192">
        <v>0.84</v>
      </c>
      <c r="K45" s="192">
        <v>5.9499999999999997E-2</v>
      </c>
      <c r="L45" s="192">
        <f t="shared" si="1"/>
        <v>0.78049999999999997</v>
      </c>
      <c r="M45" s="193">
        <v>13.46</v>
      </c>
      <c r="N45" s="193">
        <v>0.45929999999999999</v>
      </c>
      <c r="O45" s="193">
        <f t="shared" si="2"/>
        <v>13.0007</v>
      </c>
      <c r="P45" s="194">
        <f>0.58*105</f>
        <v>60.9</v>
      </c>
      <c r="Q45" s="195">
        <f>0.47*105</f>
        <v>49.349999999999994</v>
      </c>
      <c r="R45" s="3" t="s">
        <v>219</v>
      </c>
    </row>
    <row r="46" spans="2:18">
      <c r="B46" s="196"/>
      <c r="C46" s="186">
        <v>45562</v>
      </c>
      <c r="D46" s="187" t="str">
        <f t="shared" si="0"/>
        <v>金</v>
      </c>
      <c r="E46" s="188">
        <v>0.68055555555555558</v>
      </c>
      <c r="F46" s="189">
        <v>12</v>
      </c>
      <c r="G46" s="190" t="s">
        <v>240</v>
      </c>
      <c r="H46" s="191">
        <v>27</v>
      </c>
      <c r="I46" s="192">
        <v>14.3</v>
      </c>
      <c r="J46" s="192">
        <v>0.84</v>
      </c>
      <c r="K46" s="192">
        <v>8.1699999999999995E-2</v>
      </c>
      <c r="L46" s="192">
        <f t="shared" si="1"/>
        <v>0.75829999999999997</v>
      </c>
      <c r="M46" s="193">
        <v>13.46</v>
      </c>
      <c r="N46" s="193">
        <v>0.16669999999999999</v>
      </c>
      <c r="O46" s="193">
        <f t="shared" si="2"/>
        <v>13.2933</v>
      </c>
      <c r="P46" s="194">
        <f>0.47*105</f>
        <v>49.349999999999994</v>
      </c>
      <c r="Q46" s="195">
        <f>0.39*105</f>
        <v>40.950000000000003</v>
      </c>
      <c r="R46" s="3" t="s">
        <v>219</v>
      </c>
    </row>
    <row r="47" spans="2:18">
      <c r="B47" s="196"/>
      <c r="C47" s="186"/>
      <c r="D47" s="187" t="str">
        <f t="shared" ref="D47:D74" si="3">IF($C47 &lt;&gt; "", IF(ISERROR(MATCH($C47, 祝日, 0)), TEXT($C47, "aaa"), "祝日"), "")</f>
        <v/>
      </c>
      <c r="E47" s="188"/>
      <c r="F47" s="189"/>
      <c r="G47" s="190"/>
      <c r="H47" s="191"/>
      <c r="I47" s="192"/>
      <c r="J47" s="192"/>
      <c r="K47" s="192"/>
      <c r="L47" s="192"/>
      <c r="M47" s="193"/>
      <c r="N47" s="193"/>
      <c r="O47" s="193"/>
      <c r="P47" s="194"/>
      <c r="Q47" s="195"/>
      <c r="R47" s="3" t="s">
        <v>219</v>
      </c>
    </row>
    <row r="48" spans="2:18">
      <c r="B48" s="196"/>
      <c r="C48" s="186"/>
      <c r="D48" s="187" t="str">
        <f t="shared" si="3"/>
        <v/>
      </c>
      <c r="E48" s="188"/>
      <c r="F48" s="189"/>
      <c r="G48" s="190"/>
      <c r="H48" s="191"/>
      <c r="I48" s="192"/>
      <c r="J48" s="192"/>
      <c r="K48" s="192"/>
      <c r="L48" s="192"/>
      <c r="M48" s="193"/>
      <c r="N48" s="193"/>
      <c r="O48" s="193"/>
      <c r="P48" s="194"/>
      <c r="Q48" s="195"/>
      <c r="R48" s="3" t="s">
        <v>219</v>
      </c>
    </row>
    <row r="49" spans="2:18">
      <c r="B49" s="196"/>
      <c r="C49" s="186"/>
      <c r="D49" s="187" t="str">
        <f t="shared" si="3"/>
        <v/>
      </c>
      <c r="E49" s="188"/>
      <c r="F49" s="189"/>
      <c r="G49" s="190"/>
      <c r="H49" s="191"/>
      <c r="I49" s="192"/>
      <c r="J49" s="192"/>
      <c r="K49" s="192"/>
      <c r="L49" s="192"/>
      <c r="M49" s="193"/>
      <c r="N49" s="193"/>
      <c r="O49" s="193"/>
      <c r="P49" s="194"/>
      <c r="Q49" s="195"/>
      <c r="R49" s="3" t="s">
        <v>219</v>
      </c>
    </row>
    <row r="50" spans="2:18">
      <c r="B50" s="196"/>
      <c r="C50" s="186"/>
      <c r="D50" s="187" t="str">
        <f t="shared" si="3"/>
        <v/>
      </c>
      <c r="E50" s="188"/>
      <c r="F50" s="189"/>
      <c r="G50" s="190"/>
      <c r="H50" s="191"/>
      <c r="I50" s="192"/>
      <c r="J50" s="192"/>
      <c r="K50" s="192"/>
      <c r="L50" s="192"/>
      <c r="M50" s="193"/>
      <c r="N50" s="193"/>
      <c r="O50" s="193"/>
      <c r="P50" s="194"/>
      <c r="Q50" s="195"/>
      <c r="R50" s="3" t="s">
        <v>219</v>
      </c>
    </row>
    <row r="51" spans="2:18">
      <c r="B51" s="196"/>
      <c r="C51" s="186"/>
      <c r="D51" s="187" t="str">
        <f t="shared" si="3"/>
        <v/>
      </c>
      <c r="E51" s="188"/>
      <c r="F51" s="189"/>
      <c r="G51" s="190"/>
      <c r="H51" s="191"/>
      <c r="I51" s="192"/>
      <c r="J51" s="192"/>
      <c r="K51" s="192"/>
      <c r="L51" s="192"/>
      <c r="M51" s="193"/>
      <c r="N51" s="193"/>
      <c r="O51" s="193"/>
      <c r="P51" s="194"/>
      <c r="Q51" s="195"/>
      <c r="R51" s="3" t="s">
        <v>219</v>
      </c>
    </row>
    <row r="52" spans="2:18">
      <c r="B52" s="196"/>
      <c r="C52" s="186"/>
      <c r="D52" s="187" t="str">
        <f t="shared" si="3"/>
        <v/>
      </c>
      <c r="E52" s="188"/>
      <c r="F52" s="189"/>
      <c r="G52" s="190"/>
      <c r="H52" s="191"/>
      <c r="I52" s="192"/>
      <c r="J52" s="192"/>
      <c r="K52" s="192"/>
      <c r="L52" s="192"/>
      <c r="M52" s="193"/>
      <c r="N52" s="193"/>
      <c r="O52" s="193"/>
      <c r="P52" s="194"/>
      <c r="Q52" s="195"/>
      <c r="R52" s="3" t="s">
        <v>219</v>
      </c>
    </row>
    <row r="53" spans="2:18">
      <c r="B53" s="196"/>
      <c r="C53" s="186"/>
      <c r="D53" s="187" t="str">
        <f t="shared" si="3"/>
        <v/>
      </c>
      <c r="E53" s="188"/>
      <c r="F53" s="189"/>
      <c r="G53" s="190"/>
      <c r="H53" s="191"/>
      <c r="I53" s="192"/>
      <c r="J53" s="192"/>
      <c r="K53" s="192"/>
      <c r="L53" s="192"/>
      <c r="M53" s="193"/>
      <c r="N53" s="193"/>
      <c r="O53" s="193"/>
      <c r="P53" s="194"/>
      <c r="Q53" s="195"/>
      <c r="R53" s="3" t="s">
        <v>219</v>
      </c>
    </row>
    <row r="54" spans="2:18">
      <c r="B54" s="196"/>
      <c r="C54" s="186"/>
      <c r="D54" s="187" t="str">
        <f t="shared" si="3"/>
        <v/>
      </c>
      <c r="E54" s="188"/>
      <c r="F54" s="189"/>
      <c r="G54" s="190"/>
      <c r="H54" s="191"/>
      <c r="I54" s="192"/>
      <c r="J54" s="192"/>
      <c r="K54" s="192"/>
      <c r="L54" s="192"/>
      <c r="M54" s="193"/>
      <c r="N54" s="193"/>
      <c r="O54" s="193"/>
      <c r="P54" s="194"/>
      <c r="Q54" s="195"/>
      <c r="R54" s="3" t="s">
        <v>219</v>
      </c>
    </row>
    <row r="55" spans="2:18">
      <c r="B55" s="196"/>
      <c r="C55" s="186"/>
      <c r="D55" s="187" t="str">
        <f t="shared" si="3"/>
        <v/>
      </c>
      <c r="E55" s="188"/>
      <c r="F55" s="189"/>
      <c r="G55" s="190"/>
      <c r="H55" s="191"/>
      <c r="I55" s="192"/>
      <c r="J55" s="192"/>
      <c r="K55" s="192"/>
      <c r="L55" s="192"/>
      <c r="M55" s="193"/>
      <c r="N55" s="193"/>
      <c r="O55" s="193"/>
      <c r="P55" s="194"/>
      <c r="Q55" s="195"/>
      <c r="R55" s="3" t="s">
        <v>219</v>
      </c>
    </row>
    <row r="56" spans="2:18">
      <c r="B56" s="196"/>
      <c r="C56" s="186"/>
      <c r="D56" s="187" t="str">
        <f t="shared" si="3"/>
        <v/>
      </c>
      <c r="E56" s="188"/>
      <c r="F56" s="189"/>
      <c r="G56" s="190"/>
      <c r="H56" s="191"/>
      <c r="I56" s="192"/>
      <c r="J56" s="192"/>
      <c r="K56" s="192"/>
      <c r="L56" s="192"/>
      <c r="M56" s="193"/>
      <c r="N56" s="193"/>
      <c r="O56" s="193"/>
      <c r="P56" s="194"/>
      <c r="Q56" s="195"/>
      <c r="R56" s="3" t="s">
        <v>219</v>
      </c>
    </row>
    <row r="57" spans="2:18">
      <c r="B57" s="196"/>
      <c r="C57" s="186"/>
      <c r="D57" s="187" t="str">
        <f t="shared" si="3"/>
        <v/>
      </c>
      <c r="E57" s="188"/>
      <c r="F57" s="189"/>
      <c r="G57" s="190"/>
      <c r="H57" s="191"/>
      <c r="I57" s="192"/>
      <c r="J57" s="192"/>
      <c r="K57" s="192"/>
      <c r="L57" s="192"/>
      <c r="M57" s="193"/>
      <c r="N57" s="193"/>
      <c r="O57" s="193"/>
      <c r="P57" s="194"/>
      <c r="Q57" s="195"/>
      <c r="R57" s="3" t="s">
        <v>219</v>
      </c>
    </row>
    <row r="58" spans="2:18">
      <c r="B58" s="196"/>
      <c r="C58" s="186"/>
      <c r="D58" s="187" t="str">
        <f t="shared" si="3"/>
        <v/>
      </c>
      <c r="E58" s="188"/>
      <c r="F58" s="189"/>
      <c r="G58" s="190"/>
      <c r="H58" s="191"/>
      <c r="I58" s="192"/>
      <c r="J58" s="192"/>
      <c r="K58" s="192"/>
      <c r="L58" s="192"/>
      <c r="M58" s="193"/>
      <c r="N58" s="193"/>
      <c r="O58" s="193"/>
      <c r="P58" s="194"/>
      <c r="Q58" s="195"/>
      <c r="R58" s="3" t="s">
        <v>219</v>
      </c>
    </row>
    <row r="59" spans="2:18">
      <c r="B59" s="196"/>
      <c r="C59" s="186"/>
      <c r="D59" s="187" t="str">
        <f t="shared" si="3"/>
        <v/>
      </c>
      <c r="E59" s="188"/>
      <c r="F59" s="189"/>
      <c r="G59" s="190"/>
      <c r="H59" s="191"/>
      <c r="I59" s="192"/>
      <c r="J59" s="192"/>
      <c r="K59" s="192"/>
      <c r="L59" s="192"/>
      <c r="M59" s="193"/>
      <c r="N59" s="193"/>
      <c r="O59" s="193"/>
      <c r="P59" s="194"/>
      <c r="Q59" s="195"/>
      <c r="R59" s="3" t="s">
        <v>219</v>
      </c>
    </row>
    <row r="60" spans="2:18">
      <c r="B60" s="196"/>
      <c r="C60" s="186"/>
      <c r="D60" s="187" t="str">
        <f t="shared" si="3"/>
        <v/>
      </c>
      <c r="E60" s="188"/>
      <c r="F60" s="189"/>
      <c r="G60" s="190"/>
      <c r="H60" s="191"/>
      <c r="I60" s="192"/>
      <c r="J60" s="192"/>
      <c r="K60" s="192"/>
      <c r="L60" s="192"/>
      <c r="M60" s="193"/>
      <c r="N60" s="193"/>
      <c r="O60" s="193"/>
      <c r="P60" s="194"/>
      <c r="Q60" s="195"/>
      <c r="R60" s="3" t="s">
        <v>219</v>
      </c>
    </row>
    <row r="61" spans="2:18">
      <c r="B61" s="196"/>
      <c r="C61" s="186"/>
      <c r="D61" s="187" t="str">
        <f t="shared" si="3"/>
        <v/>
      </c>
      <c r="E61" s="188"/>
      <c r="F61" s="189"/>
      <c r="G61" s="190"/>
      <c r="H61" s="191"/>
      <c r="I61" s="192"/>
      <c r="J61" s="192"/>
      <c r="K61" s="192"/>
      <c r="L61" s="192"/>
      <c r="M61" s="193"/>
      <c r="N61" s="193"/>
      <c r="O61" s="193"/>
      <c r="P61" s="194"/>
      <c r="Q61" s="195"/>
      <c r="R61" s="3" t="s">
        <v>219</v>
      </c>
    </row>
    <row r="62" spans="2:18">
      <c r="B62" s="196"/>
      <c r="C62" s="186"/>
      <c r="D62" s="187" t="str">
        <f t="shared" si="3"/>
        <v/>
      </c>
      <c r="E62" s="188"/>
      <c r="F62" s="189"/>
      <c r="G62" s="190"/>
      <c r="H62" s="191"/>
      <c r="I62" s="192"/>
      <c r="J62" s="192"/>
      <c r="K62" s="192"/>
      <c r="L62" s="192"/>
      <c r="M62" s="193"/>
      <c r="N62" s="193"/>
      <c r="O62" s="193"/>
      <c r="P62" s="194"/>
      <c r="Q62" s="195"/>
      <c r="R62" s="3" t="s">
        <v>219</v>
      </c>
    </row>
    <row r="63" spans="2:18">
      <c r="B63" s="196"/>
      <c r="C63" s="186"/>
      <c r="D63" s="187" t="str">
        <f t="shared" si="3"/>
        <v/>
      </c>
      <c r="E63" s="188"/>
      <c r="F63" s="189"/>
      <c r="G63" s="190"/>
      <c r="H63" s="191"/>
      <c r="I63" s="192"/>
      <c r="J63" s="192"/>
      <c r="K63" s="192"/>
      <c r="L63" s="192"/>
      <c r="M63" s="193"/>
      <c r="N63" s="193"/>
      <c r="O63" s="193"/>
      <c r="P63" s="194"/>
      <c r="Q63" s="195"/>
      <c r="R63" s="3" t="s">
        <v>219</v>
      </c>
    </row>
    <row r="64" spans="2:18">
      <c r="B64" s="196"/>
      <c r="C64" s="186"/>
      <c r="D64" s="187" t="str">
        <f t="shared" si="3"/>
        <v/>
      </c>
      <c r="E64" s="188"/>
      <c r="F64" s="189"/>
      <c r="G64" s="190"/>
      <c r="H64" s="191"/>
      <c r="I64" s="192"/>
      <c r="J64" s="192"/>
      <c r="K64" s="192"/>
      <c r="L64" s="192"/>
      <c r="M64" s="193"/>
      <c r="N64" s="193"/>
      <c r="O64" s="193"/>
      <c r="P64" s="194"/>
      <c r="Q64" s="195"/>
      <c r="R64" s="3" t="s">
        <v>219</v>
      </c>
    </row>
    <row r="65" spans="2:18">
      <c r="B65" s="196"/>
      <c r="C65" s="186"/>
      <c r="D65" s="187" t="str">
        <f t="shared" si="3"/>
        <v/>
      </c>
      <c r="E65" s="188"/>
      <c r="F65" s="189"/>
      <c r="G65" s="190"/>
      <c r="H65" s="191"/>
      <c r="I65" s="192"/>
      <c r="J65" s="192"/>
      <c r="K65" s="192"/>
      <c r="L65" s="192"/>
      <c r="M65" s="193"/>
      <c r="N65" s="193"/>
      <c r="O65" s="193"/>
      <c r="P65" s="194"/>
      <c r="Q65" s="195"/>
      <c r="R65" s="3" t="s">
        <v>219</v>
      </c>
    </row>
    <row r="66" spans="2:18">
      <c r="B66" s="196"/>
      <c r="C66" s="186"/>
      <c r="D66" s="187" t="str">
        <f t="shared" si="3"/>
        <v/>
      </c>
      <c r="E66" s="188"/>
      <c r="F66" s="189"/>
      <c r="G66" s="190"/>
      <c r="H66" s="191"/>
      <c r="I66" s="192"/>
      <c r="J66" s="192"/>
      <c r="K66" s="192"/>
      <c r="L66" s="192"/>
      <c r="M66" s="193"/>
      <c r="N66" s="193"/>
      <c r="O66" s="193"/>
      <c r="P66" s="194"/>
      <c r="Q66" s="195"/>
      <c r="R66" s="3" t="s">
        <v>219</v>
      </c>
    </row>
    <row r="67" spans="2:18">
      <c r="B67" s="196"/>
      <c r="C67" s="186"/>
      <c r="D67" s="187" t="str">
        <f t="shared" si="3"/>
        <v/>
      </c>
      <c r="E67" s="188"/>
      <c r="F67" s="189"/>
      <c r="G67" s="190"/>
      <c r="H67" s="191"/>
      <c r="I67" s="192"/>
      <c r="J67" s="192"/>
      <c r="K67" s="192"/>
      <c r="L67" s="192"/>
      <c r="M67" s="193"/>
      <c r="N67" s="193"/>
      <c r="O67" s="193"/>
      <c r="P67" s="194"/>
      <c r="Q67" s="195"/>
      <c r="R67" s="3" t="s">
        <v>219</v>
      </c>
    </row>
    <row r="68" spans="2:18">
      <c r="B68" s="196"/>
      <c r="C68" s="186"/>
      <c r="D68" s="187" t="str">
        <f t="shared" si="3"/>
        <v/>
      </c>
      <c r="E68" s="188"/>
      <c r="F68" s="189"/>
      <c r="G68" s="190"/>
      <c r="H68" s="191"/>
      <c r="I68" s="192"/>
      <c r="J68" s="192"/>
      <c r="K68" s="192"/>
      <c r="L68" s="192"/>
      <c r="M68" s="193"/>
      <c r="N68" s="193"/>
      <c r="O68" s="193"/>
      <c r="P68" s="194"/>
      <c r="Q68" s="195"/>
      <c r="R68" s="3" t="s">
        <v>219</v>
      </c>
    </row>
    <row r="69" spans="2:18">
      <c r="B69" s="196"/>
      <c r="C69" s="186"/>
      <c r="D69" s="187" t="str">
        <f t="shared" si="3"/>
        <v/>
      </c>
      <c r="E69" s="188"/>
      <c r="F69" s="189"/>
      <c r="G69" s="190"/>
      <c r="H69" s="191"/>
      <c r="I69" s="192"/>
      <c r="J69" s="192"/>
      <c r="K69" s="192"/>
      <c r="L69" s="192"/>
      <c r="M69" s="193"/>
      <c r="N69" s="193"/>
      <c r="O69" s="193"/>
      <c r="P69" s="194"/>
      <c r="Q69" s="195"/>
      <c r="R69" s="3" t="s">
        <v>219</v>
      </c>
    </row>
    <row r="70" spans="2:18">
      <c r="B70" s="196"/>
      <c r="C70" s="186"/>
      <c r="D70" s="187" t="str">
        <f t="shared" si="3"/>
        <v/>
      </c>
      <c r="E70" s="188"/>
      <c r="F70" s="189"/>
      <c r="G70" s="190"/>
      <c r="H70" s="191"/>
      <c r="I70" s="192"/>
      <c r="J70" s="192"/>
      <c r="K70" s="192"/>
      <c r="L70" s="192"/>
      <c r="M70" s="193"/>
      <c r="N70" s="193"/>
      <c r="O70" s="193"/>
      <c r="P70" s="194"/>
      <c r="Q70" s="195"/>
      <c r="R70" s="3" t="s">
        <v>219</v>
      </c>
    </row>
    <row r="71" spans="2:18">
      <c r="B71" s="196"/>
      <c r="C71" s="186"/>
      <c r="D71" s="187" t="str">
        <f t="shared" si="3"/>
        <v/>
      </c>
      <c r="E71" s="188"/>
      <c r="F71" s="189"/>
      <c r="G71" s="190"/>
      <c r="H71" s="191"/>
      <c r="I71" s="192"/>
      <c r="J71" s="192"/>
      <c r="K71" s="192"/>
      <c r="L71" s="192"/>
      <c r="M71" s="193"/>
      <c r="N71" s="193"/>
      <c r="O71" s="193"/>
      <c r="P71" s="194"/>
      <c r="Q71" s="195"/>
      <c r="R71" s="3" t="s">
        <v>219</v>
      </c>
    </row>
    <row r="72" spans="2:18">
      <c r="B72" s="196"/>
      <c r="C72" s="186"/>
      <c r="D72" s="187" t="str">
        <f t="shared" si="3"/>
        <v/>
      </c>
      <c r="E72" s="188"/>
      <c r="F72" s="189"/>
      <c r="G72" s="190"/>
      <c r="H72" s="191"/>
      <c r="I72" s="192"/>
      <c r="J72" s="192"/>
      <c r="K72" s="192"/>
      <c r="L72" s="192"/>
      <c r="M72" s="193"/>
      <c r="N72" s="193"/>
      <c r="O72" s="193"/>
      <c r="P72" s="194"/>
      <c r="Q72" s="195"/>
      <c r="R72" s="3" t="s">
        <v>219</v>
      </c>
    </row>
    <row r="73" spans="2:18">
      <c r="B73" s="196"/>
      <c r="C73" s="186"/>
      <c r="D73" s="187" t="str">
        <f t="shared" si="3"/>
        <v/>
      </c>
      <c r="E73" s="188"/>
      <c r="F73" s="189"/>
      <c r="G73" s="190"/>
      <c r="H73" s="191"/>
      <c r="I73" s="192"/>
      <c r="J73" s="192"/>
      <c r="K73" s="192"/>
      <c r="L73" s="192"/>
      <c r="M73" s="193"/>
      <c r="N73" s="193"/>
      <c r="O73" s="193"/>
      <c r="P73" s="194"/>
      <c r="Q73" s="195"/>
      <c r="R73" s="3" t="s">
        <v>219</v>
      </c>
    </row>
    <row r="74" spans="2:18">
      <c r="B74" s="196"/>
      <c r="C74" s="186"/>
      <c r="D74" s="187" t="str">
        <f t="shared" si="3"/>
        <v/>
      </c>
      <c r="E74" s="188"/>
      <c r="F74" s="189"/>
      <c r="G74" s="190"/>
      <c r="H74" s="191"/>
      <c r="I74" s="192"/>
      <c r="J74" s="192"/>
      <c r="K74" s="192"/>
      <c r="L74" s="192"/>
      <c r="M74" s="193"/>
      <c r="N74" s="193"/>
      <c r="O74" s="193"/>
      <c r="P74" s="194"/>
      <c r="Q74" s="195"/>
      <c r="R74" s="3" t="s">
        <v>219</v>
      </c>
    </row>
    <row r="75" spans="2:18">
      <c r="B75" s="196"/>
      <c r="C75" s="186"/>
      <c r="D75" s="187" t="str">
        <f t="shared" ref="D75:D108" si="4">IF($C75 &lt;&gt; "", IF(ISERROR(MATCH($C75, 祝日, 0)), TEXT($C75, "aaa"), "祝日"), "")</f>
        <v/>
      </c>
      <c r="E75" s="188"/>
      <c r="F75" s="189"/>
      <c r="G75" s="190"/>
      <c r="H75" s="191"/>
      <c r="I75" s="192"/>
      <c r="J75" s="192"/>
      <c r="K75" s="192"/>
      <c r="L75" s="192"/>
      <c r="M75" s="193"/>
      <c r="N75" s="193"/>
      <c r="O75" s="193"/>
      <c r="P75" s="194"/>
      <c r="Q75" s="195"/>
      <c r="R75" s="3" t="s">
        <v>219</v>
      </c>
    </row>
    <row r="76" spans="2:18">
      <c r="B76" s="196"/>
      <c r="C76" s="186"/>
      <c r="D76" s="187" t="str">
        <f t="shared" si="4"/>
        <v/>
      </c>
      <c r="E76" s="188"/>
      <c r="F76" s="189"/>
      <c r="G76" s="190"/>
      <c r="H76" s="191"/>
      <c r="I76" s="192"/>
      <c r="J76" s="192"/>
      <c r="K76" s="192"/>
      <c r="L76" s="192"/>
      <c r="M76" s="193"/>
      <c r="N76" s="193"/>
      <c r="O76" s="193"/>
      <c r="P76" s="194"/>
      <c r="Q76" s="195"/>
      <c r="R76" s="3" t="s">
        <v>219</v>
      </c>
    </row>
    <row r="77" spans="2:18">
      <c r="B77" s="196"/>
      <c r="C77" s="186"/>
      <c r="D77" s="187" t="str">
        <f t="shared" si="4"/>
        <v/>
      </c>
      <c r="E77" s="188"/>
      <c r="F77" s="189"/>
      <c r="G77" s="190"/>
      <c r="H77" s="191"/>
      <c r="I77" s="192"/>
      <c r="J77" s="192"/>
      <c r="K77" s="192"/>
      <c r="L77" s="192"/>
      <c r="M77" s="193"/>
      <c r="N77" s="193"/>
      <c r="O77" s="193"/>
      <c r="P77" s="194"/>
      <c r="Q77" s="195"/>
      <c r="R77" s="3" t="s">
        <v>219</v>
      </c>
    </row>
    <row r="78" spans="2:18">
      <c r="B78" s="196"/>
      <c r="C78" s="186"/>
      <c r="D78" s="187" t="str">
        <f t="shared" si="4"/>
        <v/>
      </c>
      <c r="E78" s="188"/>
      <c r="F78" s="189"/>
      <c r="G78" s="190"/>
      <c r="H78" s="191"/>
      <c r="I78" s="192"/>
      <c r="J78" s="192"/>
      <c r="K78" s="192"/>
      <c r="L78" s="192"/>
      <c r="M78" s="193"/>
      <c r="N78" s="193"/>
      <c r="O78" s="193"/>
      <c r="P78" s="194"/>
      <c r="Q78" s="195"/>
      <c r="R78" s="3" t="s">
        <v>219</v>
      </c>
    </row>
    <row r="79" spans="2:18">
      <c r="B79" s="196"/>
      <c r="C79" s="186"/>
      <c r="D79" s="187" t="str">
        <f t="shared" si="4"/>
        <v/>
      </c>
      <c r="E79" s="188"/>
      <c r="F79" s="189"/>
      <c r="G79" s="190"/>
      <c r="H79" s="191"/>
      <c r="I79" s="192"/>
      <c r="J79" s="192"/>
      <c r="K79" s="192"/>
      <c r="L79" s="192"/>
      <c r="M79" s="193"/>
      <c r="N79" s="193"/>
      <c r="O79" s="193"/>
      <c r="P79" s="194"/>
      <c r="Q79" s="195"/>
      <c r="R79" s="3" t="s">
        <v>219</v>
      </c>
    </row>
    <row r="80" spans="2:18">
      <c r="B80" s="196"/>
      <c r="C80" s="186"/>
      <c r="D80" s="187" t="str">
        <f t="shared" si="4"/>
        <v/>
      </c>
      <c r="E80" s="188"/>
      <c r="F80" s="189"/>
      <c r="G80" s="190"/>
      <c r="H80" s="191"/>
      <c r="I80" s="192"/>
      <c r="J80" s="192"/>
      <c r="K80" s="192"/>
      <c r="L80" s="192"/>
      <c r="M80" s="193"/>
      <c r="N80" s="193"/>
      <c r="O80" s="193"/>
      <c r="P80" s="194"/>
      <c r="Q80" s="195"/>
      <c r="R80" s="3" t="s">
        <v>219</v>
      </c>
    </row>
    <row r="81" spans="2:18">
      <c r="B81" s="196"/>
      <c r="C81" s="186"/>
      <c r="D81" s="187" t="str">
        <f t="shared" si="4"/>
        <v/>
      </c>
      <c r="E81" s="188"/>
      <c r="F81" s="189"/>
      <c r="G81" s="190"/>
      <c r="H81" s="191"/>
      <c r="I81" s="192"/>
      <c r="J81" s="192"/>
      <c r="K81" s="192"/>
      <c r="L81" s="192"/>
      <c r="M81" s="193"/>
      <c r="N81" s="193"/>
      <c r="O81" s="193"/>
      <c r="P81" s="194"/>
      <c r="Q81" s="195"/>
      <c r="R81" s="3" t="s">
        <v>219</v>
      </c>
    </row>
    <row r="82" spans="2:18">
      <c r="B82" s="196"/>
      <c r="C82" s="186"/>
      <c r="D82" s="187" t="str">
        <f t="shared" si="4"/>
        <v/>
      </c>
      <c r="E82" s="188"/>
      <c r="F82" s="189"/>
      <c r="G82" s="190"/>
      <c r="H82" s="191"/>
      <c r="I82" s="192"/>
      <c r="J82" s="192"/>
      <c r="K82" s="192"/>
      <c r="L82" s="192"/>
      <c r="M82" s="193"/>
      <c r="N82" s="193"/>
      <c r="O82" s="193"/>
      <c r="P82" s="194"/>
      <c r="Q82" s="195"/>
      <c r="R82" s="3" t="s">
        <v>219</v>
      </c>
    </row>
    <row r="83" spans="2:18">
      <c r="B83" s="196"/>
      <c r="C83" s="186"/>
      <c r="D83" s="187"/>
      <c r="E83" s="188"/>
      <c r="F83" s="189"/>
      <c r="G83" s="190"/>
      <c r="H83" s="191"/>
      <c r="I83" s="192"/>
      <c r="J83" s="192"/>
      <c r="K83" s="192"/>
      <c r="L83" s="192"/>
      <c r="M83" s="193"/>
      <c r="N83" s="193"/>
      <c r="O83" s="193"/>
      <c r="P83" s="194"/>
      <c r="Q83" s="195"/>
    </row>
    <row r="84" spans="2:18">
      <c r="B84" s="196"/>
      <c r="C84" s="186"/>
      <c r="D84" s="187" t="str">
        <f t="shared" si="4"/>
        <v/>
      </c>
      <c r="E84" s="188"/>
      <c r="F84" s="189"/>
      <c r="G84" s="190"/>
      <c r="H84" s="191"/>
      <c r="I84" s="192"/>
      <c r="J84" s="192"/>
      <c r="K84" s="192"/>
      <c r="L84" s="192"/>
      <c r="M84" s="193"/>
      <c r="N84" s="193"/>
      <c r="O84" s="193"/>
      <c r="P84" s="194"/>
      <c r="Q84" s="195"/>
      <c r="R84" s="3" t="s">
        <v>219</v>
      </c>
    </row>
    <row r="85" spans="2:18">
      <c r="B85" s="196"/>
      <c r="C85" s="186"/>
      <c r="D85" s="187" t="str">
        <f t="shared" si="4"/>
        <v/>
      </c>
      <c r="E85" s="188"/>
      <c r="F85" s="189"/>
      <c r="G85" s="190"/>
      <c r="H85" s="191"/>
      <c r="I85" s="192"/>
      <c r="J85" s="192"/>
      <c r="K85" s="192"/>
      <c r="L85" s="192"/>
      <c r="M85" s="193"/>
      <c r="N85" s="193"/>
      <c r="O85" s="193"/>
      <c r="P85" s="194"/>
      <c r="Q85" s="195"/>
      <c r="R85" s="3" t="s">
        <v>219</v>
      </c>
    </row>
    <row r="86" spans="2:18">
      <c r="B86" s="196"/>
      <c r="C86" s="186"/>
      <c r="D86" s="187" t="str">
        <f t="shared" si="4"/>
        <v/>
      </c>
      <c r="E86" s="188"/>
      <c r="F86" s="189"/>
      <c r="G86" s="190"/>
      <c r="H86" s="191"/>
      <c r="I86" s="192"/>
      <c r="J86" s="192"/>
      <c r="K86" s="192"/>
      <c r="L86" s="192"/>
      <c r="M86" s="193"/>
      <c r="N86" s="193"/>
      <c r="O86" s="193"/>
      <c r="P86" s="194"/>
      <c r="Q86" s="195"/>
      <c r="R86" s="3" t="s">
        <v>219</v>
      </c>
    </row>
    <row r="87" spans="2:18">
      <c r="B87" s="196"/>
      <c r="C87" s="186"/>
      <c r="D87" s="187" t="str">
        <f t="shared" si="4"/>
        <v/>
      </c>
      <c r="E87" s="188"/>
      <c r="F87" s="189"/>
      <c r="G87" s="190"/>
      <c r="H87" s="191"/>
      <c r="I87" s="192"/>
      <c r="J87" s="192"/>
      <c r="K87" s="192"/>
      <c r="L87" s="192"/>
      <c r="M87" s="193"/>
      <c r="N87" s="193"/>
      <c r="O87" s="193"/>
      <c r="P87" s="194"/>
      <c r="Q87" s="195"/>
      <c r="R87" s="3" t="s">
        <v>219</v>
      </c>
    </row>
    <row r="88" spans="2:18">
      <c r="B88" s="196"/>
      <c r="C88" s="186"/>
      <c r="D88" s="187" t="str">
        <f t="shared" si="4"/>
        <v/>
      </c>
      <c r="E88" s="188"/>
      <c r="F88" s="189"/>
      <c r="G88" s="190"/>
      <c r="H88" s="191"/>
      <c r="I88" s="192"/>
      <c r="J88" s="192"/>
      <c r="K88" s="192"/>
      <c r="L88" s="192"/>
      <c r="M88" s="193"/>
      <c r="N88" s="193"/>
      <c r="O88" s="193"/>
      <c r="P88" s="194"/>
      <c r="Q88" s="195"/>
      <c r="R88" s="3" t="s">
        <v>219</v>
      </c>
    </row>
    <row r="89" spans="2:18">
      <c r="B89" s="196"/>
      <c r="C89" s="186"/>
      <c r="D89" s="187" t="str">
        <f t="shared" si="4"/>
        <v/>
      </c>
      <c r="E89" s="188"/>
      <c r="F89" s="189"/>
      <c r="G89" s="190"/>
      <c r="H89" s="191"/>
      <c r="I89" s="192"/>
      <c r="J89" s="192"/>
      <c r="K89" s="192"/>
      <c r="L89" s="192"/>
      <c r="M89" s="193"/>
      <c r="N89" s="193"/>
      <c r="O89" s="193"/>
      <c r="P89" s="194"/>
      <c r="Q89" s="195"/>
      <c r="R89" s="3" t="s">
        <v>219</v>
      </c>
    </row>
    <row r="90" spans="2:18">
      <c r="B90" s="196"/>
      <c r="C90" s="186"/>
      <c r="D90" s="187" t="str">
        <f t="shared" si="4"/>
        <v/>
      </c>
      <c r="E90" s="188"/>
      <c r="F90" s="189"/>
      <c r="G90" s="190"/>
      <c r="H90" s="191"/>
      <c r="I90" s="192"/>
      <c r="J90" s="192"/>
      <c r="K90" s="192"/>
      <c r="L90" s="192"/>
      <c r="M90" s="193"/>
      <c r="N90" s="193"/>
      <c r="O90" s="193"/>
      <c r="P90" s="194"/>
      <c r="Q90" s="195"/>
      <c r="R90" s="3" t="s">
        <v>219</v>
      </c>
    </row>
    <row r="91" spans="2:18">
      <c r="B91" s="196"/>
      <c r="C91" s="186"/>
      <c r="D91" s="187" t="str">
        <f t="shared" si="4"/>
        <v/>
      </c>
      <c r="E91" s="188"/>
      <c r="F91" s="189"/>
      <c r="G91" s="190"/>
      <c r="H91" s="191"/>
      <c r="I91" s="192"/>
      <c r="J91" s="192"/>
      <c r="K91" s="192"/>
      <c r="L91" s="192"/>
      <c r="M91" s="193"/>
      <c r="N91" s="193"/>
      <c r="O91" s="193"/>
      <c r="P91" s="194"/>
      <c r="Q91" s="195"/>
      <c r="R91" s="3" t="s">
        <v>219</v>
      </c>
    </row>
    <row r="92" spans="2:18">
      <c r="B92" s="196"/>
      <c r="C92" s="186"/>
      <c r="D92" s="187" t="str">
        <f t="shared" si="4"/>
        <v/>
      </c>
      <c r="E92" s="188"/>
      <c r="F92" s="189"/>
      <c r="G92" s="190"/>
      <c r="H92" s="191"/>
      <c r="I92" s="192"/>
      <c r="J92" s="192"/>
      <c r="K92" s="192"/>
      <c r="L92" s="192"/>
      <c r="M92" s="193"/>
      <c r="N92" s="193"/>
      <c r="O92" s="193"/>
      <c r="P92" s="194"/>
      <c r="Q92" s="195"/>
      <c r="R92" s="3" t="s">
        <v>219</v>
      </c>
    </row>
    <row r="93" spans="2:18">
      <c r="B93" s="196"/>
      <c r="C93" s="186"/>
      <c r="D93" s="187" t="str">
        <f t="shared" si="4"/>
        <v/>
      </c>
      <c r="E93" s="188"/>
      <c r="F93" s="189"/>
      <c r="G93" s="190"/>
      <c r="H93" s="191"/>
      <c r="I93" s="192"/>
      <c r="J93" s="192"/>
      <c r="K93" s="192"/>
      <c r="L93" s="192"/>
      <c r="M93" s="193"/>
      <c r="N93" s="193"/>
      <c r="O93" s="193"/>
      <c r="P93" s="194"/>
      <c r="Q93" s="195"/>
      <c r="R93" s="3" t="s">
        <v>219</v>
      </c>
    </row>
    <row r="94" spans="2:18">
      <c r="B94" s="196"/>
      <c r="C94" s="186"/>
      <c r="D94" s="187" t="str">
        <f t="shared" si="4"/>
        <v/>
      </c>
      <c r="E94" s="188"/>
      <c r="F94" s="189"/>
      <c r="G94" s="190"/>
      <c r="H94" s="191"/>
      <c r="I94" s="192"/>
      <c r="J94" s="192"/>
      <c r="K94" s="192"/>
      <c r="L94" s="192"/>
      <c r="M94" s="193"/>
      <c r="N94" s="193"/>
      <c r="O94" s="193"/>
      <c r="P94" s="194"/>
      <c r="Q94" s="195"/>
      <c r="R94" s="3" t="s">
        <v>219</v>
      </c>
    </row>
    <row r="95" spans="2:18">
      <c r="B95" s="196"/>
      <c r="C95" s="186"/>
      <c r="D95" s="187" t="str">
        <f t="shared" si="4"/>
        <v/>
      </c>
      <c r="E95" s="188"/>
      <c r="F95" s="189"/>
      <c r="G95" s="190"/>
      <c r="H95" s="191"/>
      <c r="I95" s="192"/>
      <c r="J95" s="192"/>
      <c r="K95" s="192"/>
      <c r="L95" s="192"/>
      <c r="M95" s="193"/>
      <c r="N95" s="193"/>
      <c r="O95" s="193"/>
      <c r="P95" s="194"/>
      <c r="Q95" s="195"/>
      <c r="R95" s="3" t="s">
        <v>219</v>
      </c>
    </row>
    <row r="96" spans="2:18">
      <c r="B96" s="196"/>
      <c r="C96" s="186"/>
      <c r="D96" s="187" t="str">
        <f t="shared" si="4"/>
        <v/>
      </c>
      <c r="E96" s="188"/>
      <c r="F96" s="189"/>
      <c r="G96" s="190"/>
      <c r="H96" s="191"/>
      <c r="I96" s="192"/>
      <c r="J96" s="192"/>
      <c r="K96" s="192"/>
      <c r="L96" s="192"/>
      <c r="M96" s="193"/>
      <c r="N96" s="193"/>
      <c r="O96" s="193"/>
      <c r="P96" s="194"/>
      <c r="Q96" s="195"/>
      <c r="R96" s="3" t="s">
        <v>219</v>
      </c>
    </row>
    <row r="97" spans="2:18">
      <c r="B97" s="196"/>
      <c r="C97" s="186"/>
      <c r="D97" s="187" t="str">
        <f t="shared" si="4"/>
        <v/>
      </c>
      <c r="E97" s="188"/>
      <c r="F97" s="189"/>
      <c r="G97" s="190"/>
      <c r="H97" s="191"/>
      <c r="I97" s="192"/>
      <c r="J97" s="192"/>
      <c r="K97" s="192"/>
      <c r="L97" s="192"/>
      <c r="M97" s="193"/>
      <c r="N97" s="193"/>
      <c r="O97" s="193"/>
      <c r="P97" s="194"/>
      <c r="Q97" s="195"/>
      <c r="R97" s="3" t="s">
        <v>219</v>
      </c>
    </row>
    <row r="98" spans="2:18">
      <c r="B98" s="196"/>
      <c r="C98" s="186"/>
      <c r="D98" s="187" t="str">
        <f t="shared" si="4"/>
        <v/>
      </c>
      <c r="E98" s="188"/>
      <c r="F98" s="189"/>
      <c r="G98" s="190"/>
      <c r="H98" s="191"/>
      <c r="I98" s="192"/>
      <c r="J98" s="192"/>
      <c r="K98" s="192"/>
      <c r="L98" s="192"/>
      <c r="M98" s="193"/>
      <c r="N98" s="193"/>
      <c r="O98" s="193"/>
      <c r="P98" s="194"/>
      <c r="Q98" s="195"/>
      <c r="R98" s="3" t="s">
        <v>219</v>
      </c>
    </row>
    <row r="99" spans="2:18">
      <c r="B99" s="196"/>
      <c r="C99" s="186"/>
      <c r="D99" s="187" t="str">
        <f t="shared" si="4"/>
        <v/>
      </c>
      <c r="E99" s="188"/>
      <c r="F99" s="189"/>
      <c r="G99" s="190"/>
      <c r="H99" s="191"/>
      <c r="I99" s="192"/>
      <c r="J99" s="192"/>
      <c r="K99" s="192"/>
      <c r="L99" s="192"/>
      <c r="M99" s="193"/>
      <c r="N99" s="193"/>
      <c r="O99" s="193"/>
      <c r="P99" s="194"/>
      <c r="Q99" s="195"/>
      <c r="R99" s="3" t="s">
        <v>219</v>
      </c>
    </row>
    <row r="100" spans="2:18">
      <c r="B100" s="196"/>
      <c r="C100" s="186"/>
      <c r="D100" s="187" t="str">
        <f t="shared" si="4"/>
        <v/>
      </c>
      <c r="E100" s="188"/>
      <c r="F100" s="189"/>
      <c r="G100" s="190"/>
      <c r="H100" s="191"/>
      <c r="I100" s="192"/>
      <c r="J100" s="192"/>
      <c r="K100" s="192"/>
      <c r="L100" s="192"/>
      <c r="M100" s="193"/>
      <c r="N100" s="193"/>
      <c r="O100" s="193"/>
      <c r="P100" s="194"/>
      <c r="Q100" s="195"/>
      <c r="R100" s="3" t="s">
        <v>219</v>
      </c>
    </row>
    <row r="101" spans="2:18">
      <c r="B101" s="196"/>
      <c r="C101" s="186"/>
      <c r="D101" s="187" t="str">
        <f t="shared" si="4"/>
        <v/>
      </c>
      <c r="E101" s="188"/>
      <c r="F101" s="189"/>
      <c r="G101" s="190"/>
      <c r="H101" s="191"/>
      <c r="I101" s="192"/>
      <c r="J101" s="192"/>
      <c r="K101" s="192"/>
      <c r="L101" s="192"/>
      <c r="M101" s="193"/>
      <c r="N101" s="193"/>
      <c r="O101" s="193"/>
      <c r="P101" s="194"/>
      <c r="Q101" s="195"/>
      <c r="R101" s="3" t="s">
        <v>219</v>
      </c>
    </row>
    <row r="102" spans="2:18">
      <c r="B102" s="196"/>
      <c r="C102" s="186"/>
      <c r="D102" s="187" t="str">
        <f t="shared" si="4"/>
        <v/>
      </c>
      <c r="E102" s="188"/>
      <c r="F102" s="189"/>
      <c r="G102" s="190"/>
      <c r="H102" s="191"/>
      <c r="I102" s="192"/>
      <c r="J102" s="192"/>
      <c r="K102" s="192"/>
      <c r="L102" s="192"/>
      <c r="M102" s="193"/>
      <c r="N102" s="193"/>
      <c r="O102" s="193"/>
      <c r="P102" s="194"/>
      <c r="Q102" s="195"/>
      <c r="R102" s="3" t="s">
        <v>219</v>
      </c>
    </row>
    <row r="103" spans="2:18">
      <c r="B103" s="196"/>
      <c r="C103" s="186"/>
      <c r="D103" s="187" t="str">
        <f t="shared" si="4"/>
        <v/>
      </c>
      <c r="E103" s="188"/>
      <c r="F103" s="189"/>
      <c r="G103" s="190"/>
      <c r="H103" s="191"/>
      <c r="I103" s="192"/>
      <c r="J103" s="192"/>
      <c r="K103" s="192"/>
      <c r="L103" s="192"/>
      <c r="M103" s="193"/>
      <c r="N103" s="193"/>
      <c r="O103" s="193"/>
      <c r="P103" s="194"/>
      <c r="Q103" s="195"/>
      <c r="R103" s="3" t="s">
        <v>219</v>
      </c>
    </row>
    <row r="104" spans="2:18">
      <c r="B104" s="196"/>
      <c r="C104" s="186"/>
      <c r="D104" s="187" t="str">
        <f t="shared" si="4"/>
        <v/>
      </c>
      <c r="E104" s="188"/>
      <c r="F104" s="189"/>
      <c r="G104" s="190"/>
      <c r="H104" s="191"/>
      <c r="I104" s="192"/>
      <c r="J104" s="192"/>
      <c r="K104" s="192"/>
      <c r="L104" s="192"/>
      <c r="M104" s="193"/>
      <c r="N104" s="193"/>
      <c r="O104" s="193"/>
      <c r="P104" s="194"/>
      <c r="Q104" s="195"/>
      <c r="R104" s="3" t="s">
        <v>219</v>
      </c>
    </row>
    <row r="105" spans="2:18">
      <c r="B105" s="196"/>
      <c r="C105" s="186"/>
      <c r="D105" s="187" t="str">
        <f t="shared" si="4"/>
        <v/>
      </c>
      <c r="E105" s="188"/>
      <c r="F105" s="189"/>
      <c r="G105" s="190"/>
      <c r="H105" s="191"/>
      <c r="I105" s="192"/>
      <c r="J105" s="192"/>
      <c r="K105" s="192"/>
      <c r="L105" s="192"/>
      <c r="M105" s="193"/>
      <c r="N105" s="193"/>
      <c r="O105" s="193"/>
      <c r="P105" s="194"/>
      <c r="Q105" s="195"/>
      <c r="R105" s="3" t="s">
        <v>219</v>
      </c>
    </row>
    <row r="106" spans="2:18">
      <c r="B106" s="196"/>
      <c r="C106" s="186"/>
      <c r="D106" s="187" t="str">
        <f t="shared" si="4"/>
        <v/>
      </c>
      <c r="E106" s="188"/>
      <c r="F106" s="189"/>
      <c r="G106" s="190"/>
      <c r="H106" s="191"/>
      <c r="I106" s="192"/>
      <c r="J106" s="192"/>
      <c r="K106" s="192"/>
      <c r="L106" s="192"/>
      <c r="M106" s="193"/>
      <c r="N106" s="193"/>
      <c r="O106" s="193"/>
      <c r="P106" s="194"/>
      <c r="Q106" s="195"/>
      <c r="R106" s="3" t="s">
        <v>219</v>
      </c>
    </row>
    <row r="107" spans="2:18">
      <c r="B107" s="196"/>
      <c r="C107" s="186"/>
      <c r="D107" s="187" t="str">
        <f t="shared" si="4"/>
        <v/>
      </c>
      <c r="E107" s="188"/>
      <c r="F107" s="189"/>
      <c r="G107" s="190"/>
      <c r="H107" s="191"/>
      <c r="I107" s="192"/>
      <c r="J107" s="192"/>
      <c r="K107" s="192"/>
      <c r="L107" s="192"/>
      <c r="M107" s="193"/>
      <c r="N107" s="193"/>
      <c r="O107" s="193"/>
      <c r="P107" s="194"/>
      <c r="Q107" s="195"/>
      <c r="R107" s="3" t="s">
        <v>219</v>
      </c>
    </row>
    <row r="108" spans="2:18">
      <c r="B108" s="197"/>
      <c r="C108" s="198"/>
      <c r="D108" s="199" t="str">
        <f t="shared" si="4"/>
        <v/>
      </c>
      <c r="E108" s="200"/>
      <c r="F108" s="201"/>
      <c r="G108" s="202"/>
      <c r="H108" s="203"/>
      <c r="I108" s="204"/>
      <c r="J108" s="204"/>
      <c r="K108" s="204"/>
      <c r="L108" s="204"/>
      <c r="M108" s="205"/>
      <c r="N108" s="205"/>
      <c r="O108" s="205"/>
      <c r="P108" s="206"/>
      <c r="Q108" s="207"/>
      <c r="R108" s="3" t="s">
        <v>219</v>
      </c>
    </row>
    <row r="109" spans="2:18">
      <c r="B109" s="3" t="s">
        <v>219</v>
      </c>
      <c r="C109" s="3" t="s">
        <v>219</v>
      </c>
      <c r="D109" s="3" t="s">
        <v>219</v>
      </c>
      <c r="E109" s="3" t="s">
        <v>219</v>
      </c>
      <c r="F109" s="3" t="s">
        <v>219</v>
      </c>
      <c r="G109" s="3" t="s">
        <v>219</v>
      </c>
      <c r="H109" s="3" t="s">
        <v>219</v>
      </c>
      <c r="I109" s="3" t="s">
        <v>219</v>
      </c>
      <c r="J109" s="3" t="s">
        <v>219</v>
      </c>
      <c r="K109" s="3" t="s">
        <v>219</v>
      </c>
      <c r="L109" s="3" t="s">
        <v>219</v>
      </c>
      <c r="M109" s="3" t="s">
        <v>219</v>
      </c>
      <c r="N109" s="3" t="s">
        <v>219</v>
      </c>
      <c r="O109" s="3" t="s">
        <v>219</v>
      </c>
      <c r="P109" s="3" t="s">
        <v>219</v>
      </c>
      <c r="Q109" s="3" t="s">
        <v>219</v>
      </c>
      <c r="R109" s="3" t="s">
        <v>219</v>
      </c>
    </row>
  </sheetData>
  <sheetProtection algorithmName="SHA-1" hashValue="tol0xe6oDZ8Qi63eaSmEL/x9biA=" saltValue="NCkc//eVuKNbQj3Pl1s3PQ==" spinCount="100000" sheet="1" objects="1" insertRows="0"/>
  <phoneticPr fontId="3"/>
  <conditionalFormatting sqref="E12:E108">
    <cfRule type="expression" dxfId="3" priority="1">
      <formula>#REF!="無"</formula>
    </cfRule>
  </conditionalFormatting>
  <conditionalFormatting sqref="F12:O108">
    <cfRule type="expression" dxfId="2" priority="3">
      <formula>#REF!="無"</formula>
    </cfRule>
  </conditionalFormatting>
  <conditionalFormatting sqref="P12:Q108">
    <cfRule type="expression" dxfId="1" priority="2">
      <formula>#REF!="無"</formula>
    </cfRule>
  </conditionalFormatting>
  <dataValidations count="8">
    <dataValidation type="decimal" allowBlank="1" showInputMessage="1" showErrorMessage="1" sqref="H11:H108" xr:uid="{9C69F6AF-44F2-46CB-B834-EC907AA71636}">
      <formula1>-100</formula1>
      <formula2>100</formula2>
    </dataValidation>
    <dataValidation type="decimal" operator="greaterThanOrEqual" allowBlank="1" showInputMessage="1" showErrorMessage="1" sqref="I11:Q108" xr:uid="{4962649A-135E-4239-A3F9-52A41C1D37AC}">
      <formula1>0</formula1>
    </dataValidation>
    <dataValidation type="whole" operator="greaterThanOrEqual" allowBlank="1" showInputMessage="1" showErrorMessage="1" sqref="F11:F108 H11:H10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108" xr:uid="{9727533F-AE40-4C80-9DCC-33D3630FC822}">
      <formula1>"晴れ, 曇り, 降雨, 降雪, 堆雪, キリ"</formula1>
    </dataValidation>
    <dataValidation type="time" operator="greaterThanOrEqual" allowBlank="1" showInputMessage="1" showErrorMessage="1" sqref="E11:E108" xr:uid="{501AD4DB-4FCE-4E69-9805-D975A86A7FFA}">
      <formula1>0</formula1>
    </dataValidation>
    <dataValidation type="date" operator="greaterThanOrEqual" allowBlank="1" showInputMessage="1" showErrorMessage="1" sqref="C12:C108" xr:uid="{C733CB0E-89AA-4882-8443-244CBCEA29DD}">
      <formula1>45292</formula1>
    </dataValidation>
    <dataValidation type="list" operator="greaterThanOrEqual" allowBlank="1" showInputMessage="1" showErrorMessage="1" sqref="G12:G108" xr:uid="{AA6A630D-FE25-4DA5-BDD6-9FFA18BF684D}">
      <formula1>"晴れ,曇り,降雨,降雪,堆雪,キリ"</formula1>
    </dataValidation>
  </dataValidations>
  <pageMargins left="0.7" right="0.7" top="0.75" bottom="0.75" header="0.3" footer="0.3"/>
  <pageSetup paperSize="8" scale="43"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election activeCell="J17" sqref="J17"/>
    </sheetView>
  </sheetViews>
  <sheetFormatPr defaultColWidth="8" defaultRowHeight="16.5"/>
  <cols>
    <col min="1" max="1" width="3.75" style="139" customWidth="1"/>
    <col min="2" max="16384" width="8" style="139"/>
  </cols>
  <sheetData>
    <row r="2" spans="2:2">
      <c r="B2" s="164" t="s">
        <v>242</v>
      </c>
    </row>
  </sheetData>
  <phoneticPr fontId="3"/>
  <pageMargins left="0.7" right="0.7" top="0.75" bottom="0.75" header="0.3" footer="0.3"/>
  <pageSetup paperSize="8"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67"/>
  <sheetViews>
    <sheetView showGridLines="0" zoomScale="40" zoomScaleNormal="40" workbookViewId="0">
      <pane ySplit="13" topLeftCell="A14" activePane="bottomLeft" state="frozen"/>
      <selection activeCell="J17" sqref="J17"/>
      <selection pane="bottomLeft" activeCell="H15" sqref="H15"/>
    </sheetView>
  </sheetViews>
  <sheetFormatPr defaultColWidth="7.125" defaultRowHeight="18.75"/>
  <cols>
    <col min="1" max="1" width="3.75" customWidth="1"/>
    <col min="2" max="2" width="10.5" customWidth="1"/>
    <col min="3" max="6" width="11.375" customWidth="1"/>
    <col min="7" max="10" width="18.75" customWidth="1"/>
    <col min="11" max="14" width="20.125" customWidth="1"/>
    <col min="15" max="17" width="18.75" customWidth="1"/>
    <col min="18" max="21" width="24.75" customWidth="1"/>
    <col min="22" max="23" width="41.25" customWidth="1"/>
    <col min="24" max="24" width="21.375" customWidth="1"/>
  </cols>
  <sheetData>
    <row r="1" spans="2:37" s="3" customFormat="1" ht="16.5">
      <c r="S1" s="30"/>
    </row>
    <row r="2" spans="2:37" s="3" customFormat="1" ht="16.5" hidden="1">
      <c r="B2" s="283" t="s">
        <v>3</v>
      </c>
      <c r="C2" s="283" t="s">
        <v>4</v>
      </c>
      <c r="D2" s="283" t="s">
        <v>5</v>
      </c>
      <c r="S2" s="30"/>
    </row>
    <row r="3" spans="2:37" s="3" customFormat="1" ht="16.5" hidden="1">
      <c r="B3" s="283" t="str">
        <f>実証データ一覧!I4&amp;""</f>
        <v>162019</v>
      </c>
      <c r="C3" s="283" t="str">
        <f>実証データ一覧!J4&amp;""</f>
        <v>富山県</v>
      </c>
      <c r="D3" s="283" t="str">
        <f>実証データ一覧!K4&amp;""</f>
        <v>富山市</v>
      </c>
      <c r="S3" s="30"/>
    </row>
    <row r="4" spans="2:37" ht="16.149999999999999" hidden="1" customHeight="1"/>
    <row r="5" spans="2:37" s="39" customFormat="1" ht="16.149999999999999" customHeight="1">
      <c r="B5" s="53" t="s">
        <v>107</v>
      </c>
      <c r="D5" s="53"/>
      <c r="G5" s="38"/>
      <c r="H5" s="38"/>
      <c r="I5" s="38"/>
      <c r="R5" s="140"/>
      <c r="S5" s="140"/>
      <c r="X5" s="38"/>
    </row>
    <row r="6" spans="2:37" s="39" customFormat="1" ht="16.149999999999999" customHeight="1">
      <c r="B6" s="39" t="s">
        <v>243</v>
      </c>
      <c r="D6" s="53"/>
      <c r="G6" s="38"/>
      <c r="H6" s="38"/>
      <c r="I6" s="38"/>
      <c r="R6" s="140"/>
      <c r="S6" s="140"/>
      <c r="X6" s="38"/>
    </row>
    <row r="7" spans="2:37" s="39" customFormat="1" ht="16.149999999999999" customHeight="1">
      <c r="B7" s="141" t="s">
        <v>244</v>
      </c>
      <c r="D7" s="53"/>
      <c r="G7" s="38"/>
      <c r="H7" s="38"/>
      <c r="I7" s="38"/>
      <c r="S7" s="140"/>
      <c r="X7" s="38"/>
    </row>
    <row r="8" spans="2:37" s="39" customFormat="1" ht="16.149999999999999" customHeight="1">
      <c r="D8" s="53"/>
      <c r="G8" s="38"/>
      <c r="H8" s="38"/>
      <c r="I8" s="38"/>
      <c r="R8" s="145" t="s">
        <v>245</v>
      </c>
      <c r="S8" s="145" t="s">
        <v>245</v>
      </c>
      <c r="X8" s="38"/>
    </row>
    <row r="9" spans="2:37" s="39" customFormat="1" ht="172.9" customHeight="1">
      <c r="B9" s="105"/>
      <c r="C9" s="53"/>
      <c r="D9" s="53"/>
      <c r="F9" s="55" t="s">
        <v>222</v>
      </c>
      <c r="G9" s="55" t="s">
        <v>246</v>
      </c>
      <c r="H9" s="56"/>
      <c r="I9" s="55" t="s">
        <v>247</v>
      </c>
      <c r="J9" s="55" t="s">
        <v>248</v>
      </c>
      <c r="K9" s="57" t="s">
        <v>249</v>
      </c>
      <c r="L9" s="58" t="s">
        <v>250</v>
      </c>
      <c r="M9" s="59" t="s">
        <v>251</v>
      </c>
      <c r="N9" s="59" t="s">
        <v>251</v>
      </c>
      <c r="O9" s="59" t="s">
        <v>251</v>
      </c>
      <c r="P9" s="57" t="s">
        <v>252</v>
      </c>
      <c r="Q9" s="55" t="s">
        <v>253</v>
      </c>
      <c r="R9" s="60" t="s">
        <v>254</v>
      </c>
      <c r="S9" s="60" t="s">
        <v>255</v>
      </c>
      <c r="T9" s="55" t="s">
        <v>256</v>
      </c>
      <c r="U9" s="55" t="s">
        <v>257</v>
      </c>
      <c r="V9" s="55"/>
      <c r="W9" s="56"/>
      <c r="X9" s="56"/>
    </row>
    <row r="10" spans="2:37" s="39" customFormat="1" ht="172.9" customHeight="1">
      <c r="B10" s="105"/>
      <c r="C10" s="53"/>
      <c r="D10" s="53"/>
      <c r="F10" s="55"/>
      <c r="G10" s="55"/>
      <c r="H10" s="56"/>
      <c r="I10" s="55"/>
      <c r="J10" s="55"/>
      <c r="K10" s="57"/>
      <c r="L10" s="58"/>
      <c r="M10" s="59"/>
      <c r="N10" s="59"/>
      <c r="O10" s="59"/>
      <c r="P10" s="57"/>
      <c r="Q10" s="55"/>
      <c r="R10" s="60"/>
      <c r="S10" s="60"/>
      <c r="T10" s="55"/>
      <c r="U10" s="55"/>
      <c r="V10" s="55"/>
      <c r="W10" s="56"/>
      <c r="X10" s="56"/>
    </row>
    <row r="11" spans="2:37" s="39" customFormat="1" ht="4.9000000000000004" customHeight="1">
      <c r="V11" s="7"/>
    </row>
    <row r="12" spans="2:37" s="39" customFormat="1" ht="18" customHeight="1">
      <c r="B12" s="61" t="s">
        <v>223</v>
      </c>
      <c r="C12" s="144">
        <v>37</v>
      </c>
      <c r="D12" s="144" t="s">
        <v>224</v>
      </c>
      <c r="E12" s="144">
        <v>38</v>
      </c>
      <c r="F12" s="269">
        <v>39</v>
      </c>
      <c r="G12" s="144">
        <v>40</v>
      </c>
      <c r="H12" s="151">
        <v>41</v>
      </c>
      <c r="I12" s="144">
        <v>42</v>
      </c>
      <c r="J12" s="269">
        <v>43</v>
      </c>
      <c r="K12" s="144">
        <v>44</v>
      </c>
      <c r="L12" s="144">
        <v>45</v>
      </c>
      <c r="M12" s="144">
        <v>46</v>
      </c>
      <c r="N12" s="144">
        <v>47</v>
      </c>
      <c r="O12" s="269">
        <v>48</v>
      </c>
      <c r="P12" s="144">
        <v>49</v>
      </c>
      <c r="Q12" s="144">
        <v>50</v>
      </c>
      <c r="R12" s="144">
        <v>51</v>
      </c>
      <c r="S12" s="144">
        <v>52</v>
      </c>
      <c r="T12" s="144">
        <v>53</v>
      </c>
      <c r="U12" s="144">
        <v>54</v>
      </c>
      <c r="V12" s="144">
        <v>55</v>
      </c>
      <c r="W12" s="269">
        <v>56</v>
      </c>
      <c r="X12" s="152">
        <v>57</v>
      </c>
      <c r="Z12" s="83" t="s">
        <v>258</v>
      </c>
      <c r="AA12" s="84"/>
      <c r="AB12" s="84"/>
      <c r="AC12" s="84"/>
      <c r="AD12" s="84"/>
      <c r="AE12" s="84"/>
      <c r="AF12" s="84"/>
      <c r="AG12" s="84"/>
      <c r="AH12" s="84"/>
      <c r="AI12" s="84"/>
      <c r="AJ12" s="85"/>
      <c r="AK12" s="39" t="s">
        <v>219</v>
      </c>
    </row>
    <row r="13" spans="2:37" s="39" customFormat="1" ht="34.9" customHeight="1">
      <c r="B13" s="62" t="s">
        <v>15</v>
      </c>
      <c r="C13" s="63" t="s">
        <v>108</v>
      </c>
      <c r="D13" s="63" t="s">
        <v>225</v>
      </c>
      <c r="E13" s="63" t="s">
        <v>111</v>
      </c>
      <c r="F13" s="64" t="s">
        <v>53</v>
      </c>
      <c r="G13" s="63" t="s">
        <v>259</v>
      </c>
      <c r="H13" s="64" t="s">
        <v>117</v>
      </c>
      <c r="I13" s="64" t="s">
        <v>119</v>
      </c>
      <c r="J13" s="64" t="s">
        <v>122</v>
      </c>
      <c r="K13" s="63" t="s">
        <v>260</v>
      </c>
      <c r="L13" s="63" t="s">
        <v>261</v>
      </c>
      <c r="M13" s="63" t="s">
        <v>262</v>
      </c>
      <c r="N13" s="63" t="s">
        <v>263</v>
      </c>
      <c r="O13" s="66" t="s">
        <v>136</v>
      </c>
      <c r="P13" s="68" t="s">
        <v>264</v>
      </c>
      <c r="Q13" s="67" t="s">
        <v>265</v>
      </c>
      <c r="R13" s="63" t="s">
        <v>266</v>
      </c>
      <c r="S13" s="63" t="s">
        <v>146</v>
      </c>
      <c r="T13" s="68" t="s">
        <v>267</v>
      </c>
      <c r="U13" s="68" t="s">
        <v>268</v>
      </c>
      <c r="V13" s="67" t="s">
        <v>269</v>
      </c>
      <c r="W13" s="64" t="s">
        <v>157</v>
      </c>
      <c r="X13" s="249" t="s">
        <v>270</v>
      </c>
      <c r="Z13" s="88"/>
      <c r="AA13" s="89"/>
      <c r="AB13" s="89"/>
      <c r="AC13" s="89"/>
      <c r="AD13" s="89"/>
      <c r="AE13" s="89"/>
      <c r="AF13" s="89"/>
      <c r="AG13" s="89"/>
      <c r="AH13" s="89"/>
      <c r="AI13" s="89"/>
      <c r="AJ13" s="90"/>
      <c r="AK13" s="39" t="s">
        <v>219</v>
      </c>
    </row>
    <row r="14" spans="2:37" s="39" customFormat="1" ht="33">
      <c r="B14" s="70" t="s">
        <v>237</v>
      </c>
      <c r="C14" s="71">
        <v>45048</v>
      </c>
      <c r="D14" s="72" t="str">
        <f>IF($C14 &lt;&gt; "", IF(ISERROR(MATCH(C14, 祝日, 0)), TEXT($C14, "aaa"), "祝日"), "")</f>
        <v>火</v>
      </c>
      <c r="E14" s="73">
        <v>0.4236111111111111</v>
      </c>
      <c r="F14" s="78" t="s">
        <v>238</v>
      </c>
      <c r="G14" s="77" t="s">
        <v>271</v>
      </c>
      <c r="H14" s="104">
        <v>0.2</v>
      </c>
      <c r="I14" s="76" t="s">
        <v>272</v>
      </c>
      <c r="J14" s="76" t="s">
        <v>273</v>
      </c>
      <c r="K14" s="77" t="s">
        <v>274</v>
      </c>
      <c r="L14" s="77" t="s">
        <v>275</v>
      </c>
      <c r="M14" s="77" t="s">
        <v>66</v>
      </c>
      <c r="N14" s="77" t="s">
        <v>276</v>
      </c>
      <c r="O14" s="75" t="s">
        <v>276</v>
      </c>
      <c r="P14" s="77" t="s">
        <v>66</v>
      </c>
      <c r="Q14" s="76" t="s">
        <v>277</v>
      </c>
      <c r="R14" s="72" t="s">
        <v>278</v>
      </c>
      <c r="S14" s="72" t="s">
        <v>279</v>
      </c>
      <c r="T14" s="72" t="s">
        <v>280</v>
      </c>
      <c r="U14" s="72" t="s">
        <v>281</v>
      </c>
      <c r="V14" s="78" t="s">
        <v>2</v>
      </c>
      <c r="W14" s="76" t="s">
        <v>282</v>
      </c>
      <c r="X14" s="79">
        <v>4</v>
      </c>
      <c r="Z14" s="88"/>
      <c r="AA14" s="89"/>
      <c r="AB14" s="89"/>
      <c r="AC14" s="89"/>
      <c r="AD14" s="89"/>
      <c r="AE14" s="89"/>
      <c r="AF14" s="89"/>
      <c r="AG14" s="89"/>
      <c r="AH14" s="89"/>
      <c r="AI14" s="89"/>
      <c r="AJ14" s="90"/>
      <c r="AK14" s="39" t="s">
        <v>219</v>
      </c>
    </row>
    <row r="15" spans="2:37" s="39" customFormat="1" ht="33">
      <c r="B15" s="208" t="s">
        <v>239</v>
      </c>
      <c r="C15" s="209">
        <v>45554</v>
      </c>
      <c r="D15" s="187" t="str">
        <f t="shared" ref="D15" si="0">IF($C15 &lt;&gt; "", IF(ISERROR(MATCH(C15, 祝日, 0)), TEXT($C15, "aaa"), "祝日"), "")</f>
        <v>木</v>
      </c>
      <c r="E15" s="210">
        <v>0.46666666666666667</v>
      </c>
      <c r="F15" s="211" t="s">
        <v>241</v>
      </c>
      <c r="G15" s="212" t="s">
        <v>283</v>
      </c>
      <c r="H15" s="213">
        <v>9.1999999999999998E-2</v>
      </c>
      <c r="I15" s="214" t="s">
        <v>284</v>
      </c>
      <c r="J15" s="214" t="s">
        <v>285</v>
      </c>
      <c r="K15" s="212" t="s">
        <v>274</v>
      </c>
      <c r="L15" s="212" t="s">
        <v>286</v>
      </c>
      <c r="M15" s="212" t="s">
        <v>276</v>
      </c>
      <c r="N15" s="212" t="s">
        <v>276</v>
      </c>
      <c r="O15" s="215" t="s">
        <v>276</v>
      </c>
      <c r="P15" s="212" t="s">
        <v>66</v>
      </c>
      <c r="Q15" s="214" t="s">
        <v>287</v>
      </c>
      <c r="R15" s="216" t="s">
        <v>288</v>
      </c>
      <c r="S15" s="216" t="s">
        <v>279</v>
      </c>
      <c r="T15" s="216" t="s">
        <v>289</v>
      </c>
      <c r="U15" s="216" t="s">
        <v>290</v>
      </c>
      <c r="V15" s="211" t="s">
        <v>224</v>
      </c>
      <c r="W15" s="214" t="s">
        <v>291</v>
      </c>
      <c r="X15" s="217">
        <v>14</v>
      </c>
      <c r="Z15" s="88" t="s">
        <v>292</v>
      </c>
      <c r="AA15" s="89"/>
      <c r="AB15" s="89"/>
      <c r="AC15" s="89"/>
      <c r="AD15" s="89"/>
      <c r="AE15" s="89"/>
      <c r="AF15" s="89"/>
      <c r="AG15" s="89"/>
      <c r="AH15" s="89"/>
      <c r="AI15" s="89"/>
      <c r="AJ15" s="90"/>
      <c r="AK15" s="39" t="s">
        <v>219</v>
      </c>
    </row>
    <row r="16" spans="2:37" s="39" customFormat="1" ht="33">
      <c r="B16" s="196"/>
      <c r="C16" s="209">
        <v>45554</v>
      </c>
      <c r="D16" s="187" t="str">
        <f t="shared" ref="D16:D28" si="1">IF($C16 &lt;&gt; "", IF(ISERROR(MATCH(C16, 祝日, 0)), TEXT($C16, "aaa"), "祝日"), "")</f>
        <v>木</v>
      </c>
      <c r="E16" s="210">
        <v>0.47916666666666669</v>
      </c>
      <c r="F16" s="211" t="s">
        <v>241</v>
      </c>
      <c r="G16" s="212" t="s">
        <v>283</v>
      </c>
      <c r="H16" s="213">
        <v>9.2999999999999999E-2</v>
      </c>
      <c r="I16" s="214" t="s">
        <v>284</v>
      </c>
      <c r="J16" s="214" t="s">
        <v>285</v>
      </c>
      <c r="K16" s="212" t="s">
        <v>274</v>
      </c>
      <c r="L16" s="212" t="s">
        <v>286</v>
      </c>
      <c r="M16" s="212" t="s">
        <v>276</v>
      </c>
      <c r="N16" s="212" t="s">
        <v>276</v>
      </c>
      <c r="O16" s="215" t="s">
        <v>66</v>
      </c>
      <c r="P16" s="212" t="s">
        <v>66</v>
      </c>
      <c r="Q16" s="214" t="s">
        <v>290</v>
      </c>
      <c r="R16" s="216" t="s">
        <v>293</v>
      </c>
      <c r="S16" s="216" t="s">
        <v>279</v>
      </c>
      <c r="T16" s="216" t="s">
        <v>289</v>
      </c>
      <c r="U16" s="216" t="s">
        <v>294</v>
      </c>
      <c r="V16" s="211" t="s">
        <v>224</v>
      </c>
      <c r="W16" s="214" t="s">
        <v>295</v>
      </c>
      <c r="X16" s="217">
        <v>20</v>
      </c>
      <c r="Z16" s="88" t="s">
        <v>296</v>
      </c>
      <c r="AA16" s="89"/>
      <c r="AB16" s="89"/>
      <c r="AC16" s="89"/>
      <c r="AD16" s="89"/>
      <c r="AE16" s="89"/>
      <c r="AF16" s="89"/>
      <c r="AG16" s="89"/>
      <c r="AH16" s="89"/>
      <c r="AI16" s="89"/>
      <c r="AJ16" s="90"/>
      <c r="AK16" s="39" t="s">
        <v>219</v>
      </c>
    </row>
    <row r="17" spans="2:37" s="39" customFormat="1" ht="33">
      <c r="B17" s="196"/>
      <c r="C17" s="209">
        <v>45554</v>
      </c>
      <c r="D17" s="187" t="str">
        <f t="shared" si="1"/>
        <v>木</v>
      </c>
      <c r="E17" s="210">
        <v>0.4826388888888889</v>
      </c>
      <c r="F17" s="211" t="s">
        <v>241</v>
      </c>
      <c r="G17" s="212" t="s">
        <v>283</v>
      </c>
      <c r="H17" s="213">
        <v>0.1</v>
      </c>
      <c r="I17" s="214" t="s">
        <v>284</v>
      </c>
      <c r="J17" s="214" t="s">
        <v>285</v>
      </c>
      <c r="K17" s="212" t="s">
        <v>274</v>
      </c>
      <c r="L17" s="212" t="s">
        <v>286</v>
      </c>
      <c r="M17" s="212" t="s">
        <v>276</v>
      </c>
      <c r="N17" s="212" t="s">
        <v>66</v>
      </c>
      <c r="O17" s="215" t="s">
        <v>66</v>
      </c>
      <c r="P17" s="212" t="s">
        <v>66</v>
      </c>
      <c r="Q17" s="214" t="s">
        <v>290</v>
      </c>
      <c r="R17" s="216" t="s">
        <v>288</v>
      </c>
      <c r="S17" s="216" t="s">
        <v>279</v>
      </c>
      <c r="T17" s="216" t="s">
        <v>289</v>
      </c>
      <c r="U17" s="216" t="s">
        <v>290</v>
      </c>
      <c r="V17" s="211" t="s">
        <v>224</v>
      </c>
      <c r="W17" s="214" t="s">
        <v>297</v>
      </c>
      <c r="X17" s="217">
        <v>53</v>
      </c>
      <c r="Z17" s="88" t="s">
        <v>298</v>
      </c>
      <c r="AA17" s="89"/>
      <c r="AB17" s="89"/>
      <c r="AC17" s="89"/>
      <c r="AD17" s="89"/>
      <c r="AE17" s="89"/>
      <c r="AF17" s="89"/>
      <c r="AG17" s="89"/>
      <c r="AH17" s="89"/>
      <c r="AI17" s="89"/>
      <c r="AJ17" s="90"/>
      <c r="AK17" s="39" t="s">
        <v>219</v>
      </c>
    </row>
    <row r="18" spans="2:37" s="39" customFormat="1" ht="33">
      <c r="B18" s="196"/>
      <c r="C18" s="209">
        <v>45554</v>
      </c>
      <c r="D18" s="187" t="str">
        <f t="shared" si="1"/>
        <v>木</v>
      </c>
      <c r="E18" s="210">
        <v>0.50138888888888888</v>
      </c>
      <c r="F18" s="211" t="s">
        <v>241</v>
      </c>
      <c r="G18" s="212" t="s">
        <v>283</v>
      </c>
      <c r="H18" s="213">
        <v>0.02</v>
      </c>
      <c r="I18" s="214" t="s">
        <v>284</v>
      </c>
      <c r="J18" s="214" t="s">
        <v>285</v>
      </c>
      <c r="K18" s="212" t="s">
        <v>299</v>
      </c>
      <c r="L18" s="212" t="s">
        <v>286</v>
      </c>
      <c r="M18" s="212" t="s">
        <v>276</v>
      </c>
      <c r="N18" s="212" t="s">
        <v>276</v>
      </c>
      <c r="O18" s="215" t="s">
        <v>276</v>
      </c>
      <c r="P18" s="212" t="s">
        <v>66</v>
      </c>
      <c r="Q18" s="214" t="s">
        <v>281</v>
      </c>
      <c r="R18" s="216" t="s">
        <v>288</v>
      </c>
      <c r="S18" s="216" t="s">
        <v>300</v>
      </c>
      <c r="T18" s="216" t="s">
        <v>289</v>
      </c>
      <c r="U18" s="216" t="s">
        <v>287</v>
      </c>
      <c r="V18" s="211" t="s">
        <v>224</v>
      </c>
      <c r="W18" s="214" t="s">
        <v>301</v>
      </c>
      <c r="X18" s="217">
        <v>96</v>
      </c>
      <c r="Z18" s="88"/>
      <c r="AA18" s="89"/>
      <c r="AB18" s="89"/>
      <c r="AC18" s="89"/>
      <c r="AD18" s="89"/>
      <c r="AE18" s="89"/>
      <c r="AF18" s="89"/>
      <c r="AG18" s="89"/>
      <c r="AH18" s="89"/>
      <c r="AI18" s="89"/>
      <c r="AJ18" s="90"/>
      <c r="AK18" s="39" t="s">
        <v>219</v>
      </c>
    </row>
    <row r="19" spans="2:37" s="39" customFormat="1" ht="33">
      <c r="B19" s="196"/>
      <c r="C19" s="209">
        <v>45554</v>
      </c>
      <c r="D19" s="187" t="str">
        <f t="shared" si="1"/>
        <v>木</v>
      </c>
      <c r="E19" s="210">
        <v>0.50347222222222221</v>
      </c>
      <c r="F19" s="211" t="s">
        <v>241</v>
      </c>
      <c r="G19" s="212" t="s">
        <v>283</v>
      </c>
      <c r="H19" s="213">
        <v>8.6999999999999994E-2</v>
      </c>
      <c r="I19" s="214" t="s">
        <v>284</v>
      </c>
      <c r="J19" s="214" t="s">
        <v>285</v>
      </c>
      <c r="K19" s="212" t="s">
        <v>274</v>
      </c>
      <c r="L19" s="212" t="s">
        <v>286</v>
      </c>
      <c r="M19" s="212" t="s">
        <v>276</v>
      </c>
      <c r="N19" s="212" t="s">
        <v>276</v>
      </c>
      <c r="O19" s="215" t="s">
        <v>66</v>
      </c>
      <c r="P19" s="212" t="s">
        <v>66</v>
      </c>
      <c r="Q19" s="214" t="s">
        <v>287</v>
      </c>
      <c r="R19" s="216" t="s">
        <v>293</v>
      </c>
      <c r="S19" s="216" t="s">
        <v>279</v>
      </c>
      <c r="T19" s="216" t="s">
        <v>280</v>
      </c>
      <c r="U19" s="216" t="s">
        <v>290</v>
      </c>
      <c r="V19" s="211" t="s">
        <v>224</v>
      </c>
      <c r="W19" s="214" t="s">
        <v>302</v>
      </c>
      <c r="X19" s="217">
        <v>104</v>
      </c>
      <c r="Z19" s="88"/>
      <c r="AA19" s="89"/>
      <c r="AB19" s="89"/>
      <c r="AC19" s="89"/>
      <c r="AD19" s="89"/>
      <c r="AE19" s="89"/>
      <c r="AF19" s="89"/>
      <c r="AG19" s="89"/>
      <c r="AH19" s="89"/>
      <c r="AI19" s="89"/>
      <c r="AJ19" s="90"/>
      <c r="AK19" s="39" t="s">
        <v>219</v>
      </c>
    </row>
    <row r="20" spans="2:37" s="39" customFormat="1" ht="33">
      <c r="B20" s="196"/>
      <c r="C20" s="209">
        <v>45554</v>
      </c>
      <c r="D20" s="187" t="str">
        <f t="shared" si="1"/>
        <v>木</v>
      </c>
      <c r="E20" s="210">
        <v>0.59791666666666665</v>
      </c>
      <c r="F20" s="211" t="s">
        <v>240</v>
      </c>
      <c r="G20" s="212" t="s">
        <v>283</v>
      </c>
      <c r="H20" s="213">
        <v>0.09</v>
      </c>
      <c r="I20" s="214" t="s">
        <v>284</v>
      </c>
      <c r="J20" s="214" t="s">
        <v>285</v>
      </c>
      <c r="K20" s="212" t="s">
        <v>274</v>
      </c>
      <c r="L20" s="212" t="s">
        <v>286</v>
      </c>
      <c r="M20" s="212" t="s">
        <v>276</v>
      </c>
      <c r="N20" s="212" t="s">
        <v>276</v>
      </c>
      <c r="O20" s="215" t="s">
        <v>276</v>
      </c>
      <c r="P20" s="212" t="s">
        <v>66</v>
      </c>
      <c r="Q20" s="214" t="s">
        <v>287</v>
      </c>
      <c r="R20" s="216" t="s">
        <v>293</v>
      </c>
      <c r="S20" s="216" t="s">
        <v>279</v>
      </c>
      <c r="T20" s="216" t="s">
        <v>289</v>
      </c>
      <c r="U20" s="216" t="s">
        <v>287</v>
      </c>
      <c r="V20" s="211" t="s">
        <v>224</v>
      </c>
      <c r="W20" s="214" t="s">
        <v>303</v>
      </c>
      <c r="X20" s="217">
        <v>49</v>
      </c>
      <c r="Z20" s="88"/>
      <c r="AA20" s="89"/>
      <c r="AB20" s="89"/>
      <c r="AC20" s="89"/>
      <c r="AD20" s="89"/>
      <c r="AE20" s="89"/>
      <c r="AF20" s="89"/>
      <c r="AG20" s="89"/>
      <c r="AH20" s="89"/>
      <c r="AI20" s="89"/>
      <c r="AJ20" s="90"/>
      <c r="AK20" s="39" t="s">
        <v>219</v>
      </c>
    </row>
    <row r="21" spans="2:37" s="39" customFormat="1" ht="49.5">
      <c r="B21" s="196"/>
      <c r="C21" s="209">
        <v>45554</v>
      </c>
      <c r="D21" s="187" t="str">
        <f t="shared" si="1"/>
        <v>木</v>
      </c>
      <c r="E21" s="210">
        <v>0.61944444444444446</v>
      </c>
      <c r="F21" s="211" t="s">
        <v>240</v>
      </c>
      <c r="G21" s="212" t="s">
        <v>283</v>
      </c>
      <c r="H21" s="213">
        <v>0.02</v>
      </c>
      <c r="I21" s="214" t="s">
        <v>284</v>
      </c>
      <c r="J21" s="214" t="s">
        <v>285</v>
      </c>
      <c r="K21" s="212" t="s">
        <v>299</v>
      </c>
      <c r="L21" s="212" t="s">
        <v>286</v>
      </c>
      <c r="M21" s="212" t="s">
        <v>276</v>
      </c>
      <c r="N21" s="212" t="s">
        <v>276</v>
      </c>
      <c r="O21" s="215" t="s">
        <v>276</v>
      </c>
      <c r="P21" s="212" t="s">
        <v>66</v>
      </c>
      <c r="Q21" s="214" t="s">
        <v>281</v>
      </c>
      <c r="R21" s="216" t="s">
        <v>288</v>
      </c>
      <c r="S21" s="216" t="s">
        <v>300</v>
      </c>
      <c r="T21" s="216" t="s">
        <v>289</v>
      </c>
      <c r="U21" s="216" t="s">
        <v>287</v>
      </c>
      <c r="V21" s="211" t="s">
        <v>224</v>
      </c>
      <c r="W21" s="214" t="s">
        <v>304</v>
      </c>
      <c r="X21" s="217">
        <v>96</v>
      </c>
      <c r="Z21" s="88"/>
      <c r="AA21" s="89"/>
      <c r="AB21" s="89"/>
      <c r="AC21" s="89"/>
      <c r="AD21" s="89"/>
      <c r="AE21" s="89"/>
      <c r="AF21" s="89"/>
      <c r="AG21" s="89"/>
      <c r="AH21" s="89"/>
      <c r="AI21" s="89"/>
      <c r="AJ21" s="90"/>
      <c r="AK21" s="39" t="s">
        <v>219</v>
      </c>
    </row>
    <row r="22" spans="2:37" s="39" customFormat="1" ht="16.5">
      <c r="B22" s="196"/>
      <c r="C22" s="209">
        <v>45554</v>
      </c>
      <c r="D22" s="187" t="str">
        <f t="shared" si="1"/>
        <v>木</v>
      </c>
      <c r="E22" s="210">
        <v>0.64930555555555558</v>
      </c>
      <c r="F22" s="211" t="s">
        <v>240</v>
      </c>
      <c r="G22" s="212" t="s">
        <v>283</v>
      </c>
      <c r="H22" s="213">
        <v>3.5999999999999997E-2</v>
      </c>
      <c r="I22" s="214" t="s">
        <v>284</v>
      </c>
      <c r="J22" s="214" t="s">
        <v>285</v>
      </c>
      <c r="K22" s="212" t="s">
        <v>305</v>
      </c>
      <c r="L22" s="212" t="s">
        <v>286</v>
      </c>
      <c r="M22" s="212" t="s">
        <v>66</v>
      </c>
      <c r="N22" s="212" t="s">
        <v>66</v>
      </c>
      <c r="O22" s="215" t="s">
        <v>276</v>
      </c>
      <c r="P22" s="212" t="s">
        <v>66</v>
      </c>
      <c r="Q22" s="214" t="s">
        <v>287</v>
      </c>
      <c r="R22" s="216" t="s">
        <v>288</v>
      </c>
      <c r="S22" s="216" t="s">
        <v>306</v>
      </c>
      <c r="T22" s="216" t="s">
        <v>307</v>
      </c>
      <c r="U22" s="216" t="s">
        <v>287</v>
      </c>
      <c r="V22" s="211" t="s">
        <v>224</v>
      </c>
      <c r="W22" s="214" t="s">
        <v>308</v>
      </c>
      <c r="X22" s="217">
        <v>52</v>
      </c>
      <c r="Z22" s="88"/>
      <c r="AA22" s="89"/>
      <c r="AB22" s="89"/>
      <c r="AC22" s="89"/>
      <c r="AD22" s="89"/>
      <c r="AE22" s="89"/>
      <c r="AF22" s="89"/>
      <c r="AG22" s="89"/>
      <c r="AH22" s="89"/>
      <c r="AI22" s="89"/>
      <c r="AJ22" s="90"/>
      <c r="AK22" s="39" t="s">
        <v>219</v>
      </c>
    </row>
    <row r="23" spans="2:37" s="39" customFormat="1" ht="49.5">
      <c r="B23" s="196"/>
      <c r="C23" s="209">
        <v>45554</v>
      </c>
      <c r="D23" s="187" t="str">
        <f t="shared" si="1"/>
        <v>木</v>
      </c>
      <c r="E23" s="210">
        <v>0.65486111111111112</v>
      </c>
      <c r="F23" s="211" t="s">
        <v>240</v>
      </c>
      <c r="G23" s="212" t="s">
        <v>271</v>
      </c>
      <c r="H23" s="213">
        <v>3.2000000000000001E-2</v>
      </c>
      <c r="I23" s="214" t="s">
        <v>284</v>
      </c>
      <c r="J23" s="214" t="s">
        <v>273</v>
      </c>
      <c r="K23" s="212" t="s">
        <v>305</v>
      </c>
      <c r="L23" s="212" t="s">
        <v>309</v>
      </c>
      <c r="M23" s="212" t="s">
        <v>66</v>
      </c>
      <c r="N23" s="212" t="s">
        <v>66</v>
      </c>
      <c r="O23" s="215" t="s">
        <v>276</v>
      </c>
      <c r="P23" s="212" t="s">
        <v>276</v>
      </c>
      <c r="Q23" s="214" t="s">
        <v>277</v>
      </c>
      <c r="R23" s="216" t="s">
        <v>293</v>
      </c>
      <c r="S23" s="216" t="s">
        <v>300</v>
      </c>
      <c r="T23" s="216" t="s">
        <v>310</v>
      </c>
      <c r="U23" s="216" t="s">
        <v>287</v>
      </c>
      <c r="V23" s="211" t="s">
        <v>224</v>
      </c>
      <c r="W23" s="214" t="s">
        <v>311</v>
      </c>
      <c r="X23" s="217">
        <v>64</v>
      </c>
      <c r="Z23" s="88"/>
      <c r="AA23" s="89"/>
      <c r="AB23" s="89"/>
      <c r="AC23" s="89"/>
      <c r="AD23" s="89"/>
      <c r="AE23" s="89"/>
      <c r="AF23" s="89"/>
      <c r="AG23" s="89"/>
      <c r="AH23" s="89"/>
      <c r="AI23" s="89"/>
      <c r="AJ23" s="90"/>
      <c r="AK23" s="39" t="s">
        <v>219</v>
      </c>
    </row>
    <row r="24" spans="2:37" s="39" customFormat="1" ht="16.5">
      <c r="B24" s="196"/>
      <c r="C24" s="209">
        <v>45554</v>
      </c>
      <c r="D24" s="187" t="str">
        <f t="shared" si="1"/>
        <v>木</v>
      </c>
      <c r="E24" s="210">
        <v>0.65555555555555556</v>
      </c>
      <c r="F24" s="211" t="s">
        <v>240</v>
      </c>
      <c r="G24" s="212" t="s">
        <v>283</v>
      </c>
      <c r="H24" s="213">
        <v>3.1E-2</v>
      </c>
      <c r="I24" s="214" t="s">
        <v>284</v>
      </c>
      <c r="J24" s="214" t="s">
        <v>285</v>
      </c>
      <c r="K24" s="212" t="s">
        <v>305</v>
      </c>
      <c r="L24" s="212" t="s">
        <v>275</v>
      </c>
      <c r="M24" s="212" t="s">
        <v>66</v>
      </c>
      <c r="N24" s="212" t="s">
        <v>66</v>
      </c>
      <c r="O24" s="215" t="s">
        <v>276</v>
      </c>
      <c r="P24" s="212" t="s">
        <v>66</v>
      </c>
      <c r="Q24" s="214" t="s">
        <v>281</v>
      </c>
      <c r="R24" s="216" t="s">
        <v>288</v>
      </c>
      <c r="S24" s="216" t="s">
        <v>300</v>
      </c>
      <c r="T24" s="216" t="s">
        <v>310</v>
      </c>
      <c r="U24" s="216" t="s">
        <v>287</v>
      </c>
      <c r="V24" s="211" t="s">
        <v>224</v>
      </c>
      <c r="W24" s="214" t="s">
        <v>312</v>
      </c>
      <c r="X24" s="217">
        <v>69</v>
      </c>
      <c r="Z24" s="88"/>
      <c r="AA24" s="89"/>
      <c r="AB24" s="89"/>
      <c r="AC24" s="89"/>
      <c r="AD24" s="89"/>
      <c r="AE24" s="89"/>
      <c r="AF24" s="89"/>
      <c r="AG24" s="89"/>
      <c r="AH24" s="89"/>
      <c r="AI24" s="89"/>
      <c r="AJ24" s="90"/>
      <c r="AK24" s="39" t="s">
        <v>219</v>
      </c>
    </row>
    <row r="25" spans="2:37" s="39" customFormat="1" ht="16.5">
      <c r="B25" s="196"/>
      <c r="C25" s="209">
        <v>45554</v>
      </c>
      <c r="D25" s="187" t="str">
        <f t="shared" si="1"/>
        <v>木</v>
      </c>
      <c r="E25" s="210">
        <v>0.66805555555555551</v>
      </c>
      <c r="F25" s="211" t="s">
        <v>240</v>
      </c>
      <c r="G25" s="212" t="s">
        <v>283</v>
      </c>
      <c r="H25" s="213">
        <v>0.02</v>
      </c>
      <c r="I25" s="214" t="s">
        <v>284</v>
      </c>
      <c r="J25" s="214" t="s">
        <v>273</v>
      </c>
      <c r="K25" s="212" t="s">
        <v>299</v>
      </c>
      <c r="L25" s="212" t="s">
        <v>286</v>
      </c>
      <c r="M25" s="212" t="s">
        <v>276</v>
      </c>
      <c r="N25" s="212" t="s">
        <v>276</v>
      </c>
      <c r="O25" s="215" t="s">
        <v>276</v>
      </c>
      <c r="P25" s="212" t="s">
        <v>276</v>
      </c>
      <c r="Q25" s="214" t="s">
        <v>287</v>
      </c>
      <c r="R25" s="216" t="s">
        <v>288</v>
      </c>
      <c r="S25" s="216"/>
      <c r="T25" s="216" t="s">
        <v>289</v>
      </c>
      <c r="U25" s="216" t="s">
        <v>287</v>
      </c>
      <c r="V25" s="211" t="s">
        <v>224</v>
      </c>
      <c r="W25" s="214" t="s">
        <v>313</v>
      </c>
      <c r="X25" s="217">
        <v>96</v>
      </c>
      <c r="Z25" s="88"/>
      <c r="AA25" s="89"/>
      <c r="AB25" s="89"/>
      <c r="AC25" s="89"/>
      <c r="AD25" s="89"/>
      <c r="AE25" s="89"/>
      <c r="AF25" s="89"/>
      <c r="AG25" s="89"/>
      <c r="AH25" s="89"/>
      <c r="AI25" s="89"/>
      <c r="AJ25" s="90"/>
      <c r="AK25" s="39" t="s">
        <v>219</v>
      </c>
    </row>
    <row r="26" spans="2:37" s="39" customFormat="1" ht="33">
      <c r="B26" s="196"/>
      <c r="C26" s="209">
        <v>45554</v>
      </c>
      <c r="D26" s="187" t="str">
        <f t="shared" si="1"/>
        <v>木</v>
      </c>
      <c r="E26" s="210">
        <v>0.70416666666666672</v>
      </c>
      <c r="F26" s="211" t="s">
        <v>240</v>
      </c>
      <c r="G26" s="212" t="s">
        <v>271</v>
      </c>
      <c r="H26" s="213">
        <v>4.1000000000000002E-2</v>
      </c>
      <c r="I26" s="214" t="s">
        <v>284</v>
      </c>
      <c r="J26" s="214" t="s">
        <v>285</v>
      </c>
      <c r="K26" s="212" t="s">
        <v>305</v>
      </c>
      <c r="L26" s="212" t="s">
        <v>275</v>
      </c>
      <c r="M26" s="212" t="s">
        <v>66</v>
      </c>
      <c r="N26" s="212" t="s">
        <v>66</v>
      </c>
      <c r="O26" s="215" t="s">
        <v>276</v>
      </c>
      <c r="P26" s="212" t="s">
        <v>276</v>
      </c>
      <c r="Q26" s="214" t="s">
        <v>281</v>
      </c>
      <c r="R26" s="216" t="s">
        <v>288</v>
      </c>
      <c r="S26" s="216" t="s">
        <v>314</v>
      </c>
      <c r="T26" s="216" t="s">
        <v>280</v>
      </c>
      <c r="U26" s="216" t="s">
        <v>287</v>
      </c>
      <c r="V26" s="211" t="s">
        <v>224</v>
      </c>
      <c r="W26" s="214" t="s">
        <v>315</v>
      </c>
      <c r="X26" s="217">
        <v>67</v>
      </c>
      <c r="Z26" s="88"/>
      <c r="AA26" s="89"/>
      <c r="AB26" s="89"/>
      <c r="AC26" s="89"/>
      <c r="AD26" s="89"/>
      <c r="AE26" s="89"/>
      <c r="AF26" s="89"/>
      <c r="AG26" s="89"/>
      <c r="AH26" s="89"/>
      <c r="AI26" s="89"/>
      <c r="AJ26" s="90"/>
      <c r="AK26" s="39" t="s">
        <v>219</v>
      </c>
    </row>
    <row r="27" spans="2:37" s="39" customFormat="1" ht="33">
      <c r="B27" s="196"/>
      <c r="C27" s="209">
        <v>45554</v>
      </c>
      <c r="D27" s="187" t="str">
        <f t="shared" si="1"/>
        <v>木</v>
      </c>
      <c r="E27" s="210">
        <v>0.71597222222222223</v>
      </c>
      <c r="F27" s="211" t="s">
        <v>240</v>
      </c>
      <c r="G27" s="212" t="s">
        <v>283</v>
      </c>
      <c r="H27" s="213">
        <v>6.9000000000000006E-2</v>
      </c>
      <c r="I27" s="214" t="s">
        <v>284</v>
      </c>
      <c r="J27" s="214" t="s">
        <v>285</v>
      </c>
      <c r="K27" s="212" t="s">
        <v>274</v>
      </c>
      <c r="L27" s="212" t="s">
        <v>286</v>
      </c>
      <c r="M27" s="212" t="s">
        <v>276</v>
      </c>
      <c r="N27" s="212" t="s">
        <v>276</v>
      </c>
      <c r="O27" s="215" t="s">
        <v>276</v>
      </c>
      <c r="P27" s="212" t="s">
        <v>276</v>
      </c>
      <c r="Q27" s="214" t="s">
        <v>316</v>
      </c>
      <c r="R27" s="216" t="s">
        <v>288</v>
      </c>
      <c r="S27" s="216" t="s">
        <v>314</v>
      </c>
      <c r="T27" s="216" t="s">
        <v>289</v>
      </c>
      <c r="U27" s="216" t="s">
        <v>287</v>
      </c>
      <c r="V27" s="211" t="s">
        <v>224</v>
      </c>
      <c r="W27" s="214" t="s">
        <v>317</v>
      </c>
      <c r="X27" s="217">
        <v>95</v>
      </c>
      <c r="Z27" s="88"/>
      <c r="AA27" s="89"/>
      <c r="AB27" s="89"/>
      <c r="AC27" s="89"/>
      <c r="AD27" s="89"/>
      <c r="AE27" s="89"/>
      <c r="AF27" s="89"/>
      <c r="AG27" s="89"/>
      <c r="AH27" s="89"/>
      <c r="AI27" s="89"/>
      <c r="AJ27" s="90"/>
      <c r="AK27" s="39" t="s">
        <v>219</v>
      </c>
    </row>
    <row r="28" spans="2:37" s="39" customFormat="1" ht="33">
      <c r="B28" s="196"/>
      <c r="C28" s="209">
        <v>45554</v>
      </c>
      <c r="D28" s="187" t="str">
        <f t="shared" si="1"/>
        <v>木</v>
      </c>
      <c r="E28" s="210">
        <v>0.71805555555555556</v>
      </c>
      <c r="F28" s="211" t="s">
        <v>240</v>
      </c>
      <c r="G28" s="212" t="s">
        <v>283</v>
      </c>
      <c r="H28" s="213">
        <v>0.1</v>
      </c>
      <c r="I28" s="214" t="s">
        <v>284</v>
      </c>
      <c r="J28" s="214" t="s">
        <v>285</v>
      </c>
      <c r="K28" s="212" t="s">
        <v>274</v>
      </c>
      <c r="L28" s="212" t="s">
        <v>286</v>
      </c>
      <c r="M28" s="212" t="s">
        <v>276</v>
      </c>
      <c r="N28" s="212" t="s">
        <v>276</v>
      </c>
      <c r="O28" s="215" t="s">
        <v>276</v>
      </c>
      <c r="P28" s="212" t="s">
        <v>66</v>
      </c>
      <c r="Q28" s="214" t="s">
        <v>287</v>
      </c>
      <c r="R28" s="216" t="s">
        <v>288</v>
      </c>
      <c r="S28" s="216" t="s">
        <v>318</v>
      </c>
      <c r="T28" s="216"/>
      <c r="U28" s="216"/>
      <c r="V28" s="211" t="s">
        <v>224</v>
      </c>
      <c r="W28" s="214" t="s">
        <v>319</v>
      </c>
      <c r="X28" s="217">
        <v>102</v>
      </c>
      <c r="Z28" s="88"/>
      <c r="AA28" s="89"/>
      <c r="AB28" s="89"/>
      <c r="AC28" s="89"/>
      <c r="AD28" s="89"/>
      <c r="AE28" s="89"/>
      <c r="AF28" s="89"/>
      <c r="AG28" s="89"/>
      <c r="AH28" s="89"/>
      <c r="AI28" s="89"/>
      <c r="AJ28" s="90"/>
      <c r="AK28" s="39" t="s">
        <v>219</v>
      </c>
    </row>
    <row r="29" spans="2:37" s="39" customFormat="1" ht="16.5">
      <c r="B29" s="196"/>
      <c r="C29" s="209">
        <v>45555</v>
      </c>
      <c r="D29" s="187" t="str">
        <f t="shared" ref="D29:D78" si="2">IF($C29 &lt;&gt; "", IF(ISERROR(MATCH(C29, 祝日, 0)), TEXT($C29, "aaa"), "祝日"), "")</f>
        <v>金</v>
      </c>
      <c r="E29" s="210">
        <v>0.43472222222222223</v>
      </c>
      <c r="F29" s="211" t="s">
        <v>238</v>
      </c>
      <c r="G29" s="212" t="s">
        <v>283</v>
      </c>
      <c r="H29" s="213">
        <v>7.0000000000000001E-3</v>
      </c>
      <c r="I29" s="214" t="s">
        <v>284</v>
      </c>
      <c r="J29" s="214" t="s">
        <v>273</v>
      </c>
      <c r="K29" s="212" t="s">
        <v>274</v>
      </c>
      <c r="L29" s="212" t="s">
        <v>286</v>
      </c>
      <c r="M29" s="212" t="s">
        <v>276</v>
      </c>
      <c r="N29" s="212" t="s">
        <v>276</v>
      </c>
      <c r="O29" s="215" t="s">
        <v>66</v>
      </c>
      <c r="P29" s="212" t="s">
        <v>276</v>
      </c>
      <c r="Q29" s="214" t="s">
        <v>287</v>
      </c>
      <c r="R29" s="216" t="s">
        <v>293</v>
      </c>
      <c r="S29" s="216" t="s">
        <v>320</v>
      </c>
      <c r="T29" s="216"/>
      <c r="U29" s="216"/>
      <c r="V29" s="211" t="s">
        <v>224</v>
      </c>
      <c r="W29" s="214" t="s">
        <v>321</v>
      </c>
      <c r="X29" s="217">
        <v>53</v>
      </c>
      <c r="Z29" s="88"/>
      <c r="AA29" s="89"/>
      <c r="AB29" s="89"/>
      <c r="AC29" s="89"/>
      <c r="AD29" s="89"/>
      <c r="AE29" s="89"/>
      <c r="AF29" s="89"/>
      <c r="AG29" s="89"/>
      <c r="AH29" s="89"/>
      <c r="AI29" s="89"/>
      <c r="AJ29" s="90"/>
      <c r="AK29" s="39" t="s">
        <v>219</v>
      </c>
    </row>
    <row r="30" spans="2:37" s="39" customFormat="1" ht="16.5">
      <c r="B30" s="196"/>
      <c r="C30" s="209">
        <v>45555</v>
      </c>
      <c r="D30" s="187" t="str">
        <f t="shared" ref="D30:D40" si="3">IF($C30 &lt;&gt; "", IF(ISERROR(MATCH(C30, 祝日, 0)), TEXT($C30, "aaa"), "祝日"), "")</f>
        <v>金</v>
      </c>
      <c r="E30" s="210">
        <v>0.44444444444444442</v>
      </c>
      <c r="F30" s="211" t="s">
        <v>238</v>
      </c>
      <c r="G30" s="212" t="s">
        <v>283</v>
      </c>
      <c r="H30" s="213">
        <v>2.5999999999999999E-2</v>
      </c>
      <c r="I30" s="214" t="s">
        <v>284</v>
      </c>
      <c r="J30" s="214" t="s">
        <v>273</v>
      </c>
      <c r="K30" s="212" t="s">
        <v>274</v>
      </c>
      <c r="L30" s="212" t="s">
        <v>286</v>
      </c>
      <c r="M30" s="212" t="s">
        <v>276</v>
      </c>
      <c r="N30" s="212" t="s">
        <v>276</v>
      </c>
      <c r="O30" s="215" t="s">
        <v>66</v>
      </c>
      <c r="P30" s="212" t="s">
        <v>66</v>
      </c>
      <c r="Q30" s="214" t="s">
        <v>287</v>
      </c>
      <c r="R30" s="216" t="s">
        <v>293</v>
      </c>
      <c r="S30" s="216" t="s">
        <v>306</v>
      </c>
      <c r="T30" s="216" t="s">
        <v>310</v>
      </c>
      <c r="U30" s="216" t="s">
        <v>290</v>
      </c>
      <c r="V30" s="211" t="s">
        <v>224</v>
      </c>
      <c r="W30" s="214" t="s">
        <v>322</v>
      </c>
      <c r="X30" s="217">
        <v>70</v>
      </c>
      <c r="Z30" s="88"/>
      <c r="AA30" s="89"/>
      <c r="AB30" s="89"/>
      <c r="AC30" s="89"/>
      <c r="AD30" s="89"/>
      <c r="AE30" s="89"/>
      <c r="AF30" s="89"/>
      <c r="AG30" s="89"/>
      <c r="AH30" s="89"/>
      <c r="AI30" s="89"/>
      <c r="AJ30" s="90"/>
      <c r="AK30" s="39" t="s">
        <v>219</v>
      </c>
    </row>
    <row r="31" spans="2:37" s="39" customFormat="1" ht="16.5">
      <c r="B31" s="196"/>
      <c r="C31" s="209">
        <v>45555</v>
      </c>
      <c r="D31" s="187" t="str">
        <f t="shared" si="3"/>
        <v>金</v>
      </c>
      <c r="E31" s="210">
        <v>0.4513888888888889</v>
      </c>
      <c r="F31" s="211" t="s">
        <v>238</v>
      </c>
      <c r="G31" s="212" t="s">
        <v>283</v>
      </c>
      <c r="H31" s="213">
        <v>3.1E-2</v>
      </c>
      <c r="I31" s="214" t="s">
        <v>284</v>
      </c>
      <c r="J31" s="214" t="s">
        <v>273</v>
      </c>
      <c r="K31" s="212" t="s">
        <v>274</v>
      </c>
      <c r="L31" s="212" t="s">
        <v>286</v>
      </c>
      <c r="M31" s="212" t="s">
        <v>276</v>
      </c>
      <c r="N31" s="212" t="s">
        <v>276</v>
      </c>
      <c r="O31" s="215" t="s">
        <v>276</v>
      </c>
      <c r="P31" s="212" t="s">
        <v>276</v>
      </c>
      <c r="Q31" s="214" t="s">
        <v>316</v>
      </c>
      <c r="R31" s="216" t="s">
        <v>288</v>
      </c>
      <c r="S31" s="216" t="s">
        <v>306</v>
      </c>
      <c r="T31" s="216" t="s">
        <v>289</v>
      </c>
      <c r="U31" s="216" t="s">
        <v>316</v>
      </c>
      <c r="V31" s="211" t="s">
        <v>224</v>
      </c>
      <c r="W31" s="214" t="s">
        <v>323</v>
      </c>
      <c r="X31" s="217">
        <v>96</v>
      </c>
      <c r="Z31" s="88"/>
      <c r="AA31" s="89"/>
      <c r="AB31" s="89"/>
      <c r="AC31" s="89"/>
      <c r="AD31" s="89"/>
      <c r="AE31" s="89"/>
      <c r="AF31" s="89"/>
      <c r="AG31" s="89"/>
      <c r="AH31" s="89"/>
      <c r="AI31" s="89"/>
      <c r="AJ31" s="90"/>
      <c r="AK31" s="39" t="s">
        <v>219</v>
      </c>
    </row>
    <row r="32" spans="2:37" s="39" customFormat="1" ht="16.5">
      <c r="B32" s="196"/>
      <c r="C32" s="209">
        <v>45555</v>
      </c>
      <c r="D32" s="187" t="str">
        <f t="shared" si="3"/>
        <v>金</v>
      </c>
      <c r="E32" s="210">
        <v>0.50138888888888888</v>
      </c>
      <c r="F32" s="211" t="s">
        <v>238</v>
      </c>
      <c r="G32" s="212" t="s">
        <v>283</v>
      </c>
      <c r="H32" s="213">
        <v>1.4E-2</v>
      </c>
      <c r="I32" s="214" t="s">
        <v>284</v>
      </c>
      <c r="J32" s="214" t="s">
        <v>273</v>
      </c>
      <c r="K32" s="212" t="s">
        <v>274</v>
      </c>
      <c r="L32" s="212" t="s">
        <v>286</v>
      </c>
      <c r="M32" s="212" t="s">
        <v>276</v>
      </c>
      <c r="N32" s="212" t="s">
        <v>276</v>
      </c>
      <c r="O32" s="215" t="s">
        <v>276</v>
      </c>
      <c r="P32" s="212" t="s">
        <v>276</v>
      </c>
      <c r="Q32" s="214" t="s">
        <v>316</v>
      </c>
      <c r="R32" s="216" t="s">
        <v>288</v>
      </c>
      <c r="S32" s="216" t="s">
        <v>306</v>
      </c>
      <c r="T32" s="216" t="s">
        <v>289</v>
      </c>
      <c r="U32" s="216" t="s">
        <v>316</v>
      </c>
      <c r="V32" s="211" t="s">
        <v>224</v>
      </c>
      <c r="W32" s="214" t="s">
        <v>324</v>
      </c>
      <c r="X32" s="217">
        <v>96</v>
      </c>
      <c r="Z32" s="88"/>
      <c r="AA32" s="89"/>
      <c r="AB32" s="89"/>
      <c r="AC32" s="89"/>
      <c r="AD32" s="89"/>
      <c r="AE32" s="89"/>
      <c r="AF32" s="89"/>
      <c r="AG32" s="89"/>
      <c r="AH32" s="89"/>
      <c r="AI32" s="89"/>
      <c r="AJ32" s="90"/>
      <c r="AK32" s="39" t="s">
        <v>219</v>
      </c>
    </row>
    <row r="33" spans="2:37" s="39" customFormat="1" ht="16.5">
      <c r="B33" s="196"/>
      <c r="C33" s="209">
        <v>45555</v>
      </c>
      <c r="D33" s="187" t="str">
        <f t="shared" si="3"/>
        <v>金</v>
      </c>
      <c r="E33" s="210">
        <v>0.50277777777777777</v>
      </c>
      <c r="F33" s="211" t="s">
        <v>238</v>
      </c>
      <c r="G33" s="212" t="s">
        <v>283</v>
      </c>
      <c r="H33" s="213">
        <v>1.4E-2</v>
      </c>
      <c r="I33" s="214" t="s">
        <v>284</v>
      </c>
      <c r="J33" s="214" t="s">
        <v>273</v>
      </c>
      <c r="K33" s="212" t="s">
        <v>274</v>
      </c>
      <c r="L33" s="212" t="s">
        <v>286</v>
      </c>
      <c r="M33" s="212" t="s">
        <v>276</v>
      </c>
      <c r="N33" s="212" t="s">
        <v>276</v>
      </c>
      <c r="O33" s="215" t="s">
        <v>66</v>
      </c>
      <c r="P33" s="212" t="s">
        <v>276</v>
      </c>
      <c r="Q33" s="214" t="s">
        <v>316</v>
      </c>
      <c r="R33" s="216" t="s">
        <v>293</v>
      </c>
      <c r="S33" s="216" t="s">
        <v>279</v>
      </c>
      <c r="T33" s="216" t="s">
        <v>289</v>
      </c>
      <c r="U33" s="216" t="s">
        <v>290</v>
      </c>
      <c r="V33" s="211" t="s">
        <v>224</v>
      </c>
      <c r="W33" s="214" t="s">
        <v>325</v>
      </c>
      <c r="X33" s="217">
        <v>104</v>
      </c>
      <c r="Z33" s="88"/>
      <c r="AA33" s="89"/>
      <c r="AB33" s="89"/>
      <c r="AC33" s="89"/>
      <c r="AD33" s="89"/>
      <c r="AE33" s="89"/>
      <c r="AF33" s="89"/>
      <c r="AG33" s="89"/>
      <c r="AH33" s="89"/>
      <c r="AI33" s="89"/>
      <c r="AJ33" s="90"/>
      <c r="AK33" s="39" t="s">
        <v>219</v>
      </c>
    </row>
    <row r="34" spans="2:37" s="39" customFormat="1" ht="33">
      <c r="B34" s="196"/>
      <c r="C34" s="209">
        <v>45555</v>
      </c>
      <c r="D34" s="187" t="str">
        <f t="shared" si="3"/>
        <v>金</v>
      </c>
      <c r="E34" s="210">
        <v>0.63472222222222219</v>
      </c>
      <c r="F34" s="211" t="s">
        <v>238</v>
      </c>
      <c r="G34" s="212" t="s">
        <v>283</v>
      </c>
      <c r="H34" s="213">
        <v>1.7000000000000001E-2</v>
      </c>
      <c r="I34" s="214" t="s">
        <v>284</v>
      </c>
      <c r="J34" s="214" t="s">
        <v>273</v>
      </c>
      <c r="K34" s="212" t="s">
        <v>274</v>
      </c>
      <c r="L34" s="212" t="s">
        <v>286</v>
      </c>
      <c r="M34" s="212" t="s">
        <v>276</v>
      </c>
      <c r="N34" s="212" t="s">
        <v>276</v>
      </c>
      <c r="O34" s="215" t="s">
        <v>66</v>
      </c>
      <c r="P34" s="212" t="s">
        <v>66</v>
      </c>
      <c r="Q34" s="214" t="s">
        <v>277</v>
      </c>
      <c r="R34" s="216" t="s">
        <v>288</v>
      </c>
      <c r="S34" s="216" t="s">
        <v>306</v>
      </c>
      <c r="T34" s="216" t="s">
        <v>289</v>
      </c>
      <c r="U34" s="216" t="s">
        <v>287</v>
      </c>
      <c r="V34" s="211" t="s">
        <v>224</v>
      </c>
      <c r="W34" s="214" t="s">
        <v>326</v>
      </c>
      <c r="X34" s="217">
        <v>20</v>
      </c>
      <c r="Z34" s="88"/>
      <c r="AA34" s="89"/>
      <c r="AB34" s="89"/>
      <c r="AC34" s="89"/>
      <c r="AD34" s="89"/>
      <c r="AE34" s="89"/>
      <c r="AF34" s="89"/>
      <c r="AG34" s="89"/>
      <c r="AH34" s="89"/>
      <c r="AI34" s="89"/>
      <c r="AJ34" s="90"/>
      <c r="AK34" s="39" t="s">
        <v>219</v>
      </c>
    </row>
    <row r="35" spans="2:37" s="39" customFormat="1" ht="16.5">
      <c r="B35" s="196"/>
      <c r="C35" s="209">
        <v>45555</v>
      </c>
      <c r="D35" s="187" t="str">
        <f t="shared" si="3"/>
        <v>金</v>
      </c>
      <c r="E35" s="210">
        <v>0.64652777777777781</v>
      </c>
      <c r="F35" s="211" t="s">
        <v>238</v>
      </c>
      <c r="G35" s="212" t="s">
        <v>283</v>
      </c>
      <c r="H35" s="213">
        <v>6.5000000000000002E-2</v>
      </c>
      <c r="I35" s="214" t="s">
        <v>284</v>
      </c>
      <c r="J35" s="214" t="s">
        <v>273</v>
      </c>
      <c r="K35" s="212" t="s">
        <v>274</v>
      </c>
      <c r="L35" s="212" t="s">
        <v>286</v>
      </c>
      <c r="M35" s="212" t="s">
        <v>276</v>
      </c>
      <c r="N35" s="212" t="s">
        <v>276</v>
      </c>
      <c r="O35" s="215" t="s">
        <v>276</v>
      </c>
      <c r="P35" s="212" t="s">
        <v>276</v>
      </c>
      <c r="Q35" s="214" t="s">
        <v>287</v>
      </c>
      <c r="R35" s="216" t="s">
        <v>293</v>
      </c>
      <c r="S35" s="216" t="s">
        <v>279</v>
      </c>
      <c r="T35" s="216" t="s">
        <v>289</v>
      </c>
      <c r="U35" s="216" t="s">
        <v>287</v>
      </c>
      <c r="V35" s="211" t="s">
        <v>224</v>
      </c>
      <c r="W35" s="214" t="s">
        <v>327</v>
      </c>
      <c r="X35" s="217">
        <v>51</v>
      </c>
      <c r="Z35" s="88"/>
      <c r="AA35" s="89"/>
      <c r="AB35" s="89"/>
      <c r="AC35" s="89"/>
      <c r="AD35" s="89"/>
      <c r="AE35" s="89"/>
      <c r="AF35" s="89"/>
      <c r="AG35" s="89"/>
      <c r="AH35" s="89"/>
      <c r="AI35" s="89"/>
      <c r="AJ35" s="90"/>
      <c r="AK35" s="39" t="s">
        <v>219</v>
      </c>
    </row>
    <row r="36" spans="2:37" s="39" customFormat="1" ht="16.5">
      <c r="B36" s="196"/>
      <c r="C36" s="209">
        <v>45555</v>
      </c>
      <c r="D36" s="187" t="str">
        <f t="shared" si="3"/>
        <v>金</v>
      </c>
      <c r="E36" s="210">
        <v>0.64930555555555558</v>
      </c>
      <c r="F36" s="211" t="s">
        <v>238</v>
      </c>
      <c r="G36" s="212" t="s">
        <v>283</v>
      </c>
      <c r="H36" s="213">
        <v>3.2000000000000001E-2</v>
      </c>
      <c r="I36" s="214" t="s">
        <v>284</v>
      </c>
      <c r="J36" s="214" t="s">
        <v>273</v>
      </c>
      <c r="K36" s="212" t="s">
        <v>274</v>
      </c>
      <c r="L36" s="212" t="s">
        <v>286</v>
      </c>
      <c r="M36" s="212" t="s">
        <v>276</v>
      </c>
      <c r="N36" s="212" t="s">
        <v>276</v>
      </c>
      <c r="O36" s="215" t="s">
        <v>276</v>
      </c>
      <c r="P36" s="212" t="s">
        <v>276</v>
      </c>
      <c r="Q36" s="214" t="s">
        <v>287</v>
      </c>
      <c r="R36" s="216" t="s">
        <v>293</v>
      </c>
      <c r="S36" s="216" t="s">
        <v>306</v>
      </c>
      <c r="T36" s="216" t="s">
        <v>310</v>
      </c>
      <c r="U36" s="216" t="s">
        <v>287</v>
      </c>
      <c r="V36" s="211" t="s">
        <v>224</v>
      </c>
      <c r="W36" s="214" t="s">
        <v>328</v>
      </c>
      <c r="X36" s="217">
        <v>52</v>
      </c>
      <c r="Z36" s="88"/>
      <c r="AA36" s="89"/>
      <c r="AB36" s="89"/>
      <c r="AC36" s="89"/>
      <c r="AD36" s="89"/>
      <c r="AE36" s="89"/>
      <c r="AF36" s="89"/>
      <c r="AG36" s="89"/>
      <c r="AH36" s="89"/>
      <c r="AI36" s="89"/>
      <c r="AJ36" s="90"/>
      <c r="AK36" s="39" t="s">
        <v>219</v>
      </c>
    </row>
    <row r="37" spans="2:37" s="39" customFormat="1" ht="16.5">
      <c r="B37" s="196"/>
      <c r="C37" s="209">
        <v>45555</v>
      </c>
      <c r="D37" s="187" t="str">
        <f t="shared" si="3"/>
        <v>金</v>
      </c>
      <c r="E37" s="210">
        <v>0.65347222222222223</v>
      </c>
      <c r="F37" s="211" t="s">
        <v>238</v>
      </c>
      <c r="G37" s="212" t="s">
        <v>271</v>
      </c>
      <c r="H37" s="213">
        <v>1E-3</v>
      </c>
      <c r="I37" s="214" t="s">
        <v>329</v>
      </c>
      <c r="J37" s="214" t="s">
        <v>273</v>
      </c>
      <c r="K37" s="212" t="s">
        <v>305</v>
      </c>
      <c r="L37" s="212" t="s">
        <v>286</v>
      </c>
      <c r="M37" s="212" t="s">
        <v>66</v>
      </c>
      <c r="N37" s="212" t="s">
        <v>66</v>
      </c>
      <c r="O37" s="215" t="s">
        <v>276</v>
      </c>
      <c r="P37" s="212" t="s">
        <v>66</v>
      </c>
      <c r="Q37" s="214" t="s">
        <v>287</v>
      </c>
      <c r="R37" s="216" t="s">
        <v>288</v>
      </c>
      <c r="S37" s="216" t="s">
        <v>314</v>
      </c>
      <c r="T37" s="216"/>
      <c r="U37" s="216"/>
      <c r="V37" s="211" t="s">
        <v>224</v>
      </c>
      <c r="W37" s="214" t="s">
        <v>330</v>
      </c>
      <c r="X37" s="217">
        <v>52</v>
      </c>
      <c r="Z37" s="88"/>
      <c r="AA37" s="89"/>
      <c r="AB37" s="89"/>
      <c r="AC37" s="89"/>
      <c r="AD37" s="89"/>
      <c r="AE37" s="89"/>
      <c r="AF37" s="89"/>
      <c r="AG37" s="89"/>
      <c r="AH37" s="89"/>
      <c r="AI37" s="89"/>
      <c r="AJ37" s="90"/>
      <c r="AK37" s="39" t="s">
        <v>219</v>
      </c>
    </row>
    <row r="38" spans="2:37" s="39" customFormat="1" ht="16.5">
      <c r="B38" s="196"/>
      <c r="C38" s="209">
        <v>45555</v>
      </c>
      <c r="D38" s="187" t="str">
        <f t="shared" si="3"/>
        <v>金</v>
      </c>
      <c r="E38" s="210">
        <v>0.65416666666666667</v>
      </c>
      <c r="F38" s="211" t="s">
        <v>238</v>
      </c>
      <c r="G38" s="212" t="s">
        <v>271</v>
      </c>
      <c r="H38" s="213">
        <v>0.02</v>
      </c>
      <c r="I38" s="214" t="s">
        <v>284</v>
      </c>
      <c r="J38" s="214" t="s">
        <v>273</v>
      </c>
      <c r="K38" s="212" t="s">
        <v>305</v>
      </c>
      <c r="L38" s="212" t="s">
        <v>286</v>
      </c>
      <c r="M38" s="212" t="s">
        <v>66</v>
      </c>
      <c r="N38" s="212" t="s">
        <v>276</v>
      </c>
      <c r="O38" s="215" t="s">
        <v>276</v>
      </c>
      <c r="P38" s="212" t="s">
        <v>276</v>
      </c>
      <c r="Q38" s="214" t="s">
        <v>287</v>
      </c>
      <c r="R38" s="216" t="s">
        <v>288</v>
      </c>
      <c r="S38" s="216" t="s">
        <v>314</v>
      </c>
      <c r="T38" s="216"/>
      <c r="U38" s="216"/>
      <c r="V38" s="211" t="s">
        <v>224</v>
      </c>
      <c r="W38" s="214" t="s">
        <v>330</v>
      </c>
      <c r="X38" s="217">
        <v>64</v>
      </c>
      <c r="Z38" s="88"/>
      <c r="AA38" s="89"/>
      <c r="AB38" s="89"/>
      <c r="AC38" s="89"/>
      <c r="AD38" s="89"/>
      <c r="AE38" s="89"/>
      <c r="AF38" s="89"/>
      <c r="AG38" s="89"/>
      <c r="AH38" s="89"/>
      <c r="AI38" s="89"/>
      <c r="AJ38" s="90"/>
      <c r="AK38" s="39" t="s">
        <v>219</v>
      </c>
    </row>
    <row r="39" spans="2:37" s="39" customFormat="1" ht="16.5">
      <c r="B39" s="196"/>
      <c r="C39" s="209">
        <v>45555</v>
      </c>
      <c r="D39" s="187" t="str">
        <f t="shared" si="3"/>
        <v>金</v>
      </c>
      <c r="E39" s="210">
        <v>0.65694444444444444</v>
      </c>
      <c r="F39" s="211" t="s">
        <v>238</v>
      </c>
      <c r="G39" s="212" t="s">
        <v>271</v>
      </c>
      <c r="H39" s="213">
        <v>1E-3</v>
      </c>
      <c r="I39" s="214" t="s">
        <v>284</v>
      </c>
      <c r="J39" s="214" t="s">
        <v>273</v>
      </c>
      <c r="K39" s="212" t="s">
        <v>299</v>
      </c>
      <c r="L39" s="212" t="s">
        <v>286</v>
      </c>
      <c r="M39" s="212" t="s">
        <v>276</v>
      </c>
      <c r="N39" s="212" t="s">
        <v>276</v>
      </c>
      <c r="O39" s="215" t="s">
        <v>276</v>
      </c>
      <c r="P39" s="212" t="s">
        <v>276</v>
      </c>
      <c r="Q39" s="214" t="s">
        <v>287</v>
      </c>
      <c r="R39" s="216" t="s">
        <v>278</v>
      </c>
      <c r="S39" s="216" t="s">
        <v>306</v>
      </c>
      <c r="T39" s="216" t="s">
        <v>289</v>
      </c>
      <c r="U39" s="216" t="s">
        <v>281</v>
      </c>
      <c r="V39" s="211" t="s">
        <v>224</v>
      </c>
      <c r="W39" s="214" t="s">
        <v>331</v>
      </c>
      <c r="X39" s="217">
        <v>68</v>
      </c>
      <c r="Z39" s="88"/>
      <c r="AA39" s="89"/>
      <c r="AB39" s="89"/>
      <c r="AC39" s="89"/>
      <c r="AD39" s="89"/>
      <c r="AE39" s="89"/>
      <c r="AF39" s="89"/>
      <c r="AG39" s="89"/>
      <c r="AH39" s="89"/>
      <c r="AI39" s="89"/>
      <c r="AJ39" s="90"/>
      <c r="AK39" s="39" t="s">
        <v>219</v>
      </c>
    </row>
    <row r="40" spans="2:37" s="39" customFormat="1" ht="16.5">
      <c r="B40" s="196"/>
      <c r="C40" s="209">
        <v>45555</v>
      </c>
      <c r="D40" s="187" t="str">
        <f t="shared" si="3"/>
        <v>金</v>
      </c>
      <c r="E40" s="210">
        <v>0.66319444444444442</v>
      </c>
      <c r="F40" s="211" t="s">
        <v>238</v>
      </c>
      <c r="G40" s="212" t="s">
        <v>283</v>
      </c>
      <c r="H40" s="213">
        <v>1.4E-3</v>
      </c>
      <c r="I40" s="214" t="s">
        <v>284</v>
      </c>
      <c r="J40" s="214" t="s">
        <v>273</v>
      </c>
      <c r="K40" s="212" t="s">
        <v>274</v>
      </c>
      <c r="L40" s="212" t="s">
        <v>286</v>
      </c>
      <c r="M40" s="212" t="s">
        <v>276</v>
      </c>
      <c r="N40" s="212" t="s">
        <v>276</v>
      </c>
      <c r="O40" s="215" t="s">
        <v>276</v>
      </c>
      <c r="P40" s="212" t="s">
        <v>276</v>
      </c>
      <c r="Q40" s="214" t="s">
        <v>287</v>
      </c>
      <c r="R40" s="216" t="s">
        <v>288</v>
      </c>
      <c r="S40" s="216" t="s">
        <v>320</v>
      </c>
      <c r="T40" s="216" t="s">
        <v>307</v>
      </c>
      <c r="U40" s="216" t="s">
        <v>287</v>
      </c>
      <c r="V40" s="211" t="s">
        <v>224</v>
      </c>
      <c r="W40" s="214" t="s">
        <v>332</v>
      </c>
      <c r="X40" s="217">
        <v>80</v>
      </c>
      <c r="Z40" s="88"/>
      <c r="AA40" s="89"/>
      <c r="AB40" s="89"/>
      <c r="AC40" s="89"/>
      <c r="AD40" s="89"/>
      <c r="AE40" s="89"/>
      <c r="AF40" s="89"/>
      <c r="AG40" s="89"/>
      <c r="AH40" s="89"/>
      <c r="AI40" s="89"/>
      <c r="AJ40" s="90"/>
      <c r="AK40" s="39" t="s">
        <v>219</v>
      </c>
    </row>
    <row r="41" spans="2:37" s="39" customFormat="1" ht="16.5">
      <c r="B41" s="196"/>
      <c r="C41" s="209">
        <v>45555</v>
      </c>
      <c r="D41" s="187" t="str">
        <f t="shared" ref="D41:D46" si="4">IF($C41 &lt;&gt; "", IF(ISERROR(MATCH(C41, 祝日, 0)), TEXT($C41, "aaa"), "祝日"), "")</f>
        <v>金</v>
      </c>
      <c r="E41" s="210">
        <v>0.6694444444444444</v>
      </c>
      <c r="F41" s="211" t="s">
        <v>238</v>
      </c>
      <c r="G41" s="212" t="s">
        <v>283</v>
      </c>
      <c r="H41" s="213">
        <v>6.7000000000000004E-2</v>
      </c>
      <c r="I41" s="214" t="s">
        <v>284</v>
      </c>
      <c r="J41" s="214" t="s">
        <v>273</v>
      </c>
      <c r="K41" s="212" t="s">
        <v>305</v>
      </c>
      <c r="L41" s="212" t="s">
        <v>275</v>
      </c>
      <c r="M41" s="212" t="s">
        <v>66</v>
      </c>
      <c r="N41" s="212" t="s">
        <v>66</v>
      </c>
      <c r="O41" s="215" t="s">
        <v>276</v>
      </c>
      <c r="P41" s="212" t="s">
        <v>276</v>
      </c>
      <c r="Q41" s="214" t="s">
        <v>281</v>
      </c>
      <c r="R41" s="216" t="s">
        <v>288</v>
      </c>
      <c r="S41" s="216" t="s">
        <v>314</v>
      </c>
      <c r="T41" s="216"/>
      <c r="U41" s="216"/>
      <c r="V41" s="211" t="s">
        <v>224</v>
      </c>
      <c r="W41" s="214" t="s">
        <v>333</v>
      </c>
      <c r="X41" s="217">
        <v>98</v>
      </c>
      <c r="Z41" s="88"/>
      <c r="AA41" s="89"/>
      <c r="AB41" s="89"/>
      <c r="AC41" s="89"/>
      <c r="AD41" s="89"/>
      <c r="AE41" s="89"/>
      <c r="AF41" s="89"/>
      <c r="AG41" s="89"/>
      <c r="AH41" s="89"/>
      <c r="AI41" s="89"/>
      <c r="AJ41" s="90"/>
      <c r="AK41" s="39" t="s">
        <v>219</v>
      </c>
    </row>
    <row r="42" spans="2:37" s="39" customFormat="1" ht="16.5">
      <c r="B42" s="196"/>
      <c r="C42" s="209">
        <v>45555</v>
      </c>
      <c r="D42" s="187" t="str">
        <f t="shared" si="4"/>
        <v>金</v>
      </c>
      <c r="E42" s="210">
        <v>0.69791666666666663</v>
      </c>
      <c r="F42" s="211" t="s">
        <v>238</v>
      </c>
      <c r="G42" s="212" t="s">
        <v>283</v>
      </c>
      <c r="H42" s="213">
        <v>3.1E-2</v>
      </c>
      <c r="I42" s="214" t="s">
        <v>284</v>
      </c>
      <c r="J42" s="214" t="s">
        <v>273</v>
      </c>
      <c r="K42" s="212" t="s">
        <v>274</v>
      </c>
      <c r="L42" s="212" t="s">
        <v>286</v>
      </c>
      <c r="M42" s="212" t="s">
        <v>276</v>
      </c>
      <c r="N42" s="212" t="s">
        <v>276</v>
      </c>
      <c r="O42" s="215" t="s">
        <v>276</v>
      </c>
      <c r="P42" s="212" t="s">
        <v>276</v>
      </c>
      <c r="Q42" s="214" t="s">
        <v>287</v>
      </c>
      <c r="R42" s="216" t="s">
        <v>293</v>
      </c>
      <c r="S42" s="216" t="s">
        <v>279</v>
      </c>
      <c r="T42" s="216" t="s">
        <v>289</v>
      </c>
      <c r="U42" s="216" t="s">
        <v>290</v>
      </c>
      <c r="V42" s="211" t="s">
        <v>224</v>
      </c>
      <c r="W42" s="214" t="s">
        <v>334</v>
      </c>
      <c r="X42" s="217">
        <v>51</v>
      </c>
      <c r="Z42" s="88"/>
      <c r="AA42" s="89"/>
      <c r="AB42" s="89"/>
      <c r="AC42" s="89"/>
      <c r="AD42" s="89"/>
      <c r="AE42" s="89"/>
      <c r="AF42" s="89"/>
      <c r="AG42" s="89"/>
      <c r="AH42" s="89"/>
      <c r="AI42" s="89"/>
      <c r="AJ42" s="90"/>
      <c r="AK42" s="39" t="s">
        <v>219</v>
      </c>
    </row>
    <row r="43" spans="2:37" s="39" customFormat="1" ht="16.5">
      <c r="B43" s="196"/>
      <c r="C43" s="209">
        <v>45555</v>
      </c>
      <c r="D43" s="187" t="str">
        <f t="shared" si="4"/>
        <v>金</v>
      </c>
      <c r="E43" s="210">
        <v>0.70277777777777772</v>
      </c>
      <c r="F43" s="211" t="s">
        <v>238</v>
      </c>
      <c r="G43" s="212" t="s">
        <v>271</v>
      </c>
      <c r="H43" s="213">
        <v>1.7000000000000001E-2</v>
      </c>
      <c r="I43" s="214" t="s">
        <v>284</v>
      </c>
      <c r="J43" s="214" t="s">
        <v>273</v>
      </c>
      <c r="K43" s="212" t="s">
        <v>305</v>
      </c>
      <c r="L43" s="212" t="s">
        <v>286</v>
      </c>
      <c r="M43" s="212" t="s">
        <v>66</v>
      </c>
      <c r="N43" s="212" t="s">
        <v>66</v>
      </c>
      <c r="O43" s="215" t="s">
        <v>276</v>
      </c>
      <c r="P43" s="212" t="s">
        <v>276</v>
      </c>
      <c r="Q43" s="214" t="s">
        <v>287</v>
      </c>
      <c r="R43" s="216" t="s">
        <v>293</v>
      </c>
      <c r="S43" s="216" t="s">
        <v>320</v>
      </c>
      <c r="T43" s="216" t="s">
        <v>307</v>
      </c>
      <c r="U43" s="216" t="s">
        <v>287</v>
      </c>
      <c r="V43" s="211" t="s">
        <v>224</v>
      </c>
      <c r="W43" s="214" t="s">
        <v>335</v>
      </c>
      <c r="X43" s="217">
        <v>61</v>
      </c>
      <c r="Z43" s="88"/>
      <c r="AA43" s="89"/>
      <c r="AB43" s="89"/>
      <c r="AC43" s="89"/>
      <c r="AD43" s="89"/>
      <c r="AE43" s="89"/>
      <c r="AF43" s="89"/>
      <c r="AG43" s="89"/>
      <c r="AH43" s="89"/>
      <c r="AI43" s="89"/>
      <c r="AJ43" s="90"/>
      <c r="AK43" s="39" t="s">
        <v>219</v>
      </c>
    </row>
    <row r="44" spans="2:37" s="39" customFormat="1" ht="16.5">
      <c r="B44" s="196"/>
      <c r="C44" s="209">
        <v>45555</v>
      </c>
      <c r="D44" s="187" t="str">
        <f t="shared" si="4"/>
        <v>金</v>
      </c>
      <c r="E44" s="210">
        <v>0.71666666666666667</v>
      </c>
      <c r="F44" s="211" t="s">
        <v>238</v>
      </c>
      <c r="G44" s="212" t="s">
        <v>271</v>
      </c>
      <c r="H44" s="213">
        <v>3.2000000000000001E-2</v>
      </c>
      <c r="I44" s="214" t="s">
        <v>284</v>
      </c>
      <c r="J44" s="214" t="s">
        <v>273</v>
      </c>
      <c r="K44" s="212" t="s">
        <v>274</v>
      </c>
      <c r="L44" s="212" t="s">
        <v>286</v>
      </c>
      <c r="M44" s="212" t="s">
        <v>276</v>
      </c>
      <c r="N44" s="212" t="s">
        <v>276</v>
      </c>
      <c r="O44" s="215" t="s">
        <v>276</v>
      </c>
      <c r="P44" s="212" t="s">
        <v>276</v>
      </c>
      <c r="Q44" s="214" t="s">
        <v>287</v>
      </c>
      <c r="R44" s="216" t="s">
        <v>288</v>
      </c>
      <c r="S44" s="216" t="s">
        <v>314</v>
      </c>
      <c r="T44" s="216" t="s">
        <v>289</v>
      </c>
      <c r="U44" s="216" t="s">
        <v>287</v>
      </c>
      <c r="V44" s="211" t="s">
        <v>224</v>
      </c>
      <c r="W44" s="214" t="s">
        <v>324</v>
      </c>
      <c r="X44" s="217">
        <v>96</v>
      </c>
      <c r="Z44" s="88"/>
      <c r="AA44" s="89"/>
      <c r="AB44" s="89"/>
      <c r="AC44" s="89"/>
      <c r="AD44" s="89"/>
      <c r="AE44" s="89"/>
      <c r="AF44" s="89"/>
      <c r="AG44" s="89"/>
      <c r="AH44" s="89"/>
      <c r="AI44" s="89"/>
      <c r="AJ44" s="90"/>
      <c r="AK44" s="39" t="s">
        <v>219</v>
      </c>
    </row>
    <row r="45" spans="2:37" s="39" customFormat="1" ht="16.5">
      <c r="B45" s="196"/>
      <c r="C45" s="209">
        <v>45555</v>
      </c>
      <c r="D45" s="187" t="str">
        <f t="shared" si="4"/>
        <v>金</v>
      </c>
      <c r="E45" s="210">
        <v>0.71736111111111112</v>
      </c>
      <c r="F45" s="211" t="s">
        <v>238</v>
      </c>
      <c r="G45" s="212" t="s">
        <v>283</v>
      </c>
      <c r="H45" s="213">
        <v>2.9000000000000001E-2</v>
      </c>
      <c r="I45" s="214" t="s">
        <v>284</v>
      </c>
      <c r="J45" s="214" t="s">
        <v>273</v>
      </c>
      <c r="K45" s="212" t="s">
        <v>305</v>
      </c>
      <c r="L45" s="212" t="s">
        <v>275</v>
      </c>
      <c r="M45" s="212" t="s">
        <v>66</v>
      </c>
      <c r="N45" s="212" t="s">
        <v>66</v>
      </c>
      <c r="O45" s="215" t="s">
        <v>276</v>
      </c>
      <c r="P45" s="212" t="s">
        <v>276</v>
      </c>
      <c r="Q45" s="214" t="s">
        <v>281</v>
      </c>
      <c r="R45" s="216" t="s">
        <v>288</v>
      </c>
      <c r="S45" s="216" t="s">
        <v>314</v>
      </c>
      <c r="T45" s="216"/>
      <c r="U45" s="216"/>
      <c r="V45" s="211" t="s">
        <v>224</v>
      </c>
      <c r="W45" s="214" t="s">
        <v>333</v>
      </c>
      <c r="X45" s="217">
        <v>98</v>
      </c>
      <c r="Z45" s="88"/>
      <c r="AA45" s="89"/>
      <c r="AB45" s="89"/>
      <c r="AC45" s="89"/>
      <c r="AD45" s="89"/>
      <c r="AE45" s="89"/>
      <c r="AF45" s="89"/>
      <c r="AG45" s="89"/>
      <c r="AH45" s="89"/>
      <c r="AI45" s="89"/>
      <c r="AJ45" s="90"/>
      <c r="AK45" s="39" t="s">
        <v>219</v>
      </c>
    </row>
    <row r="46" spans="2:37" s="39" customFormat="1" ht="16.5">
      <c r="B46" s="196"/>
      <c r="C46" s="209">
        <v>45555</v>
      </c>
      <c r="D46" s="187" t="str">
        <f t="shared" si="4"/>
        <v>金</v>
      </c>
      <c r="E46" s="210">
        <v>0.71805555555555556</v>
      </c>
      <c r="F46" s="211" t="s">
        <v>238</v>
      </c>
      <c r="G46" s="212" t="s">
        <v>283</v>
      </c>
      <c r="H46" s="213">
        <v>3.5000000000000003E-2</v>
      </c>
      <c r="I46" s="214" t="s">
        <v>284</v>
      </c>
      <c r="J46" s="214" t="s">
        <v>273</v>
      </c>
      <c r="K46" s="212" t="s">
        <v>274</v>
      </c>
      <c r="L46" s="212" t="s">
        <v>286</v>
      </c>
      <c r="M46" s="212" t="s">
        <v>276</v>
      </c>
      <c r="N46" s="212" t="s">
        <v>276</v>
      </c>
      <c r="O46" s="215" t="s">
        <v>276</v>
      </c>
      <c r="P46" s="212" t="s">
        <v>276</v>
      </c>
      <c r="Q46" s="214" t="s">
        <v>287</v>
      </c>
      <c r="R46" s="216" t="s">
        <v>288</v>
      </c>
      <c r="S46" s="216" t="s">
        <v>314</v>
      </c>
      <c r="T46" s="216"/>
      <c r="U46" s="216"/>
      <c r="V46" s="211" t="s">
        <v>224</v>
      </c>
      <c r="W46" s="214" t="s">
        <v>336</v>
      </c>
      <c r="X46" s="217">
        <v>102</v>
      </c>
      <c r="Z46" s="88"/>
      <c r="AA46" s="89"/>
      <c r="AB46" s="89"/>
      <c r="AC46" s="89"/>
      <c r="AD46" s="89"/>
      <c r="AE46" s="89"/>
      <c r="AF46" s="89"/>
      <c r="AG46" s="89"/>
      <c r="AH46" s="89"/>
      <c r="AI46" s="89"/>
      <c r="AJ46" s="90"/>
      <c r="AK46" s="39" t="s">
        <v>219</v>
      </c>
    </row>
    <row r="47" spans="2:37" s="39" customFormat="1" ht="16.5">
      <c r="B47" s="196"/>
      <c r="C47" s="209">
        <v>45558</v>
      </c>
      <c r="D47" s="187" t="str">
        <f t="shared" ref="D47:D64" si="5">IF($C47 &lt;&gt; "", IF(ISERROR(MATCH(C47, 祝日, 0)), TEXT($C47, "aaa"), "祝日"), "")</f>
        <v>月</v>
      </c>
      <c r="E47" s="210">
        <v>0.43263888888888891</v>
      </c>
      <c r="F47" s="211" t="s">
        <v>241</v>
      </c>
      <c r="G47" s="212" t="s">
        <v>283</v>
      </c>
      <c r="H47" s="213">
        <v>4.8000000000000001E-2</v>
      </c>
      <c r="I47" s="214" t="s">
        <v>284</v>
      </c>
      <c r="J47" s="214" t="s">
        <v>285</v>
      </c>
      <c r="K47" s="212" t="s">
        <v>274</v>
      </c>
      <c r="L47" s="212" t="s">
        <v>286</v>
      </c>
      <c r="M47" s="212" t="s">
        <v>276</v>
      </c>
      <c r="N47" s="212" t="s">
        <v>276</v>
      </c>
      <c r="O47" s="215" t="s">
        <v>276</v>
      </c>
      <c r="P47" s="212" t="s">
        <v>66</v>
      </c>
      <c r="Q47" s="214" t="s">
        <v>287</v>
      </c>
      <c r="R47" s="216" t="s">
        <v>293</v>
      </c>
      <c r="S47" s="216" t="s">
        <v>320</v>
      </c>
      <c r="T47" s="216"/>
      <c r="U47" s="216" t="s">
        <v>290</v>
      </c>
      <c r="V47" s="211" t="s">
        <v>224</v>
      </c>
      <c r="W47" s="214" t="s">
        <v>337</v>
      </c>
      <c r="X47" s="217">
        <v>43</v>
      </c>
      <c r="Z47" s="88"/>
      <c r="AA47" s="89"/>
      <c r="AB47" s="89"/>
      <c r="AC47" s="89"/>
      <c r="AD47" s="89"/>
      <c r="AE47" s="89"/>
      <c r="AF47" s="89"/>
      <c r="AG47" s="89"/>
      <c r="AH47" s="89"/>
      <c r="AI47" s="89"/>
      <c r="AJ47" s="90"/>
      <c r="AK47" s="39" t="s">
        <v>219</v>
      </c>
    </row>
    <row r="48" spans="2:37" s="39" customFormat="1" ht="16.5">
      <c r="B48" s="196"/>
      <c r="C48" s="209">
        <v>45558</v>
      </c>
      <c r="D48" s="187" t="str">
        <f t="shared" si="5"/>
        <v>月</v>
      </c>
      <c r="E48" s="210">
        <v>0.43472222222222223</v>
      </c>
      <c r="F48" s="211" t="s">
        <v>241</v>
      </c>
      <c r="G48" s="212" t="s">
        <v>283</v>
      </c>
      <c r="H48" s="213">
        <v>1.3599999999999999E-2</v>
      </c>
      <c r="I48" s="214" t="s">
        <v>284</v>
      </c>
      <c r="J48" s="214" t="s">
        <v>285</v>
      </c>
      <c r="K48" s="212" t="s">
        <v>274</v>
      </c>
      <c r="L48" s="212" t="s">
        <v>286</v>
      </c>
      <c r="M48" s="212" t="s">
        <v>276</v>
      </c>
      <c r="N48" s="212" t="s">
        <v>276</v>
      </c>
      <c r="O48" s="215" t="s">
        <v>66</v>
      </c>
      <c r="P48" s="212" t="s">
        <v>276</v>
      </c>
      <c r="Q48" s="214" t="s">
        <v>287</v>
      </c>
      <c r="R48" s="216" t="s">
        <v>293</v>
      </c>
      <c r="S48" s="216" t="s">
        <v>320</v>
      </c>
      <c r="T48" s="216"/>
      <c r="U48" s="216"/>
      <c r="V48" s="211" t="s">
        <v>224</v>
      </c>
      <c r="W48" s="214" t="s">
        <v>338</v>
      </c>
      <c r="X48" s="217">
        <v>53</v>
      </c>
      <c r="Z48" s="88"/>
      <c r="AA48" s="89"/>
      <c r="AB48" s="89"/>
      <c r="AC48" s="89"/>
      <c r="AD48" s="89"/>
      <c r="AE48" s="89"/>
      <c r="AF48" s="89"/>
      <c r="AG48" s="89"/>
      <c r="AH48" s="89"/>
      <c r="AI48" s="89"/>
      <c r="AJ48" s="90"/>
    </row>
    <row r="49" spans="2:37" s="39" customFormat="1" ht="16.5">
      <c r="B49" s="196"/>
      <c r="C49" s="209">
        <v>45558</v>
      </c>
      <c r="D49" s="187" t="str">
        <f t="shared" si="5"/>
        <v>月</v>
      </c>
      <c r="E49" s="210">
        <v>0.44027777777777777</v>
      </c>
      <c r="F49" s="211" t="s">
        <v>241</v>
      </c>
      <c r="G49" s="212" t="s">
        <v>283</v>
      </c>
      <c r="H49" s="213">
        <v>1.6E-2</v>
      </c>
      <c r="I49" s="214" t="s">
        <v>284</v>
      </c>
      <c r="J49" s="214" t="s">
        <v>285</v>
      </c>
      <c r="K49" s="212" t="s">
        <v>305</v>
      </c>
      <c r="L49" s="212" t="s">
        <v>275</v>
      </c>
      <c r="M49" s="212" t="s">
        <v>66</v>
      </c>
      <c r="N49" s="212" t="s">
        <v>66</v>
      </c>
      <c r="O49" s="215" t="s">
        <v>276</v>
      </c>
      <c r="P49" s="212" t="s">
        <v>276</v>
      </c>
      <c r="Q49" s="214" t="s">
        <v>281</v>
      </c>
      <c r="R49" s="216" t="s">
        <v>288</v>
      </c>
      <c r="S49" s="216" t="s">
        <v>314</v>
      </c>
      <c r="T49" s="216" t="s">
        <v>289</v>
      </c>
      <c r="U49" s="216"/>
      <c r="V49" s="211" t="s">
        <v>224</v>
      </c>
      <c r="W49" s="214" t="s">
        <v>333</v>
      </c>
      <c r="X49" s="217">
        <v>67</v>
      </c>
      <c r="Z49" s="88"/>
      <c r="AA49" s="89"/>
      <c r="AB49" s="89"/>
      <c r="AC49" s="89"/>
      <c r="AD49" s="89"/>
      <c r="AE49" s="89"/>
      <c r="AF49" s="89"/>
      <c r="AG49" s="89"/>
      <c r="AH49" s="89"/>
      <c r="AI49" s="89"/>
      <c r="AJ49" s="90"/>
      <c r="AK49" s="39" t="s">
        <v>219</v>
      </c>
    </row>
    <row r="50" spans="2:37" s="39" customFormat="1" ht="16.5">
      <c r="B50" s="196"/>
      <c r="C50" s="209">
        <v>45558</v>
      </c>
      <c r="D50" s="187" t="str">
        <f t="shared" si="5"/>
        <v>月</v>
      </c>
      <c r="E50" s="210">
        <v>0.44513888888888886</v>
      </c>
      <c r="F50" s="211" t="s">
        <v>241</v>
      </c>
      <c r="G50" s="212" t="s">
        <v>283</v>
      </c>
      <c r="H50" s="213">
        <v>3.7999999999999999E-2</v>
      </c>
      <c r="I50" s="214" t="s">
        <v>284</v>
      </c>
      <c r="J50" s="214" t="s">
        <v>285</v>
      </c>
      <c r="K50" s="212" t="s">
        <v>305</v>
      </c>
      <c r="L50" s="212" t="s">
        <v>275</v>
      </c>
      <c r="M50" s="212" t="s">
        <v>276</v>
      </c>
      <c r="N50" s="212" t="s">
        <v>66</v>
      </c>
      <c r="O50" s="215" t="s">
        <v>276</v>
      </c>
      <c r="P50" s="212" t="s">
        <v>66</v>
      </c>
      <c r="Q50" s="214" t="s">
        <v>281</v>
      </c>
      <c r="R50" s="216" t="s">
        <v>288</v>
      </c>
      <c r="S50" s="216" t="s">
        <v>306</v>
      </c>
      <c r="T50" s="216" t="s">
        <v>289</v>
      </c>
      <c r="U50" s="216" t="s">
        <v>287</v>
      </c>
      <c r="V50" s="211" t="s">
        <v>224</v>
      </c>
      <c r="W50" s="214" t="s">
        <v>339</v>
      </c>
      <c r="X50" s="217">
        <v>73</v>
      </c>
      <c r="Z50" s="88"/>
      <c r="AA50" s="89"/>
      <c r="AB50" s="89"/>
      <c r="AC50" s="89"/>
      <c r="AD50" s="89"/>
      <c r="AE50" s="89"/>
      <c r="AF50" s="89"/>
      <c r="AG50" s="89"/>
      <c r="AH50" s="89"/>
      <c r="AI50" s="89"/>
      <c r="AJ50" s="90"/>
    </row>
    <row r="51" spans="2:37" s="39" customFormat="1" ht="16.5">
      <c r="B51" s="196"/>
      <c r="C51" s="209">
        <v>45558</v>
      </c>
      <c r="D51" s="187" t="str">
        <f t="shared" si="5"/>
        <v>月</v>
      </c>
      <c r="E51" s="210">
        <v>0.45208333333333334</v>
      </c>
      <c r="F51" s="211" t="s">
        <v>241</v>
      </c>
      <c r="G51" s="212" t="s">
        <v>283</v>
      </c>
      <c r="H51" s="213">
        <v>2.7E-2</v>
      </c>
      <c r="I51" s="214" t="s">
        <v>284</v>
      </c>
      <c r="J51" s="214" t="s">
        <v>285</v>
      </c>
      <c r="K51" s="212" t="s">
        <v>274</v>
      </c>
      <c r="L51" s="212" t="s">
        <v>286</v>
      </c>
      <c r="M51" s="212" t="s">
        <v>276</v>
      </c>
      <c r="N51" s="212" t="s">
        <v>276</v>
      </c>
      <c r="O51" s="215" t="s">
        <v>276</v>
      </c>
      <c r="P51" s="212" t="s">
        <v>66</v>
      </c>
      <c r="Q51" s="214" t="s">
        <v>287</v>
      </c>
      <c r="R51" s="216" t="s">
        <v>293</v>
      </c>
      <c r="S51" s="216" t="s">
        <v>320</v>
      </c>
      <c r="T51" s="216"/>
      <c r="U51" s="216"/>
      <c r="V51" s="211" t="s">
        <v>224</v>
      </c>
      <c r="W51" s="214" t="s">
        <v>340</v>
      </c>
      <c r="X51" s="217">
        <v>95</v>
      </c>
      <c r="Z51" s="88"/>
      <c r="AA51" s="89"/>
      <c r="AB51" s="89"/>
      <c r="AC51" s="89"/>
      <c r="AD51" s="89"/>
      <c r="AE51" s="89"/>
      <c r="AF51" s="89"/>
      <c r="AG51" s="89"/>
      <c r="AH51" s="89"/>
      <c r="AI51" s="89"/>
      <c r="AJ51" s="90"/>
      <c r="AK51" s="39" t="s">
        <v>219</v>
      </c>
    </row>
    <row r="52" spans="2:37" s="39" customFormat="1" ht="16.5">
      <c r="B52" s="196"/>
      <c r="C52" s="209">
        <v>45558</v>
      </c>
      <c r="D52" s="187" t="str">
        <f t="shared" ref="D52" si="6">IF($C52 &lt;&gt; "", IF(ISERROR(MATCH(C52, 祝日, 0)), TEXT($C52, "aaa"), "祝日"), "")</f>
        <v>月</v>
      </c>
      <c r="E52" s="210">
        <v>0.49027777777777776</v>
      </c>
      <c r="F52" s="211" t="s">
        <v>240</v>
      </c>
      <c r="G52" s="212" t="s">
        <v>283</v>
      </c>
      <c r="H52" s="213">
        <v>1.4999999999999999E-2</v>
      </c>
      <c r="I52" s="214" t="s">
        <v>284</v>
      </c>
      <c r="J52" s="214" t="s">
        <v>285</v>
      </c>
      <c r="K52" s="212" t="s">
        <v>305</v>
      </c>
      <c r="L52" s="212" t="s">
        <v>275</v>
      </c>
      <c r="M52" s="212" t="s">
        <v>66</v>
      </c>
      <c r="N52" s="212" t="s">
        <v>276</v>
      </c>
      <c r="O52" s="215" t="s">
        <v>276</v>
      </c>
      <c r="P52" s="212" t="s">
        <v>276</v>
      </c>
      <c r="Q52" s="214" t="s">
        <v>281</v>
      </c>
      <c r="R52" s="216" t="s">
        <v>288</v>
      </c>
      <c r="S52" s="216" t="s">
        <v>314</v>
      </c>
      <c r="T52" s="216" t="s">
        <v>289</v>
      </c>
      <c r="U52" s="216" t="s">
        <v>287</v>
      </c>
      <c r="V52" s="211" t="s">
        <v>224</v>
      </c>
      <c r="W52" s="214" t="s">
        <v>333</v>
      </c>
      <c r="X52" s="217">
        <v>67</v>
      </c>
      <c r="Z52" s="88"/>
      <c r="AA52" s="89"/>
      <c r="AB52" s="89"/>
      <c r="AC52" s="89"/>
      <c r="AD52" s="89"/>
      <c r="AE52" s="89"/>
      <c r="AF52" s="89"/>
      <c r="AG52" s="89"/>
      <c r="AH52" s="89"/>
      <c r="AI52" s="89"/>
      <c r="AJ52" s="90"/>
    </row>
    <row r="53" spans="2:37" s="39" customFormat="1" ht="16.5">
      <c r="B53" s="196"/>
      <c r="C53" s="209">
        <v>45558</v>
      </c>
      <c r="D53" s="187" t="str">
        <f t="shared" si="5"/>
        <v>月</v>
      </c>
      <c r="E53" s="210">
        <v>0.58402777777777781</v>
      </c>
      <c r="F53" s="211" t="s">
        <v>238</v>
      </c>
      <c r="G53" s="212" t="s">
        <v>283</v>
      </c>
      <c r="H53" s="213">
        <v>0.04</v>
      </c>
      <c r="I53" s="214" t="s">
        <v>284</v>
      </c>
      <c r="J53" s="214" t="s">
        <v>273</v>
      </c>
      <c r="K53" s="212" t="s">
        <v>274</v>
      </c>
      <c r="L53" s="212" t="s">
        <v>286</v>
      </c>
      <c r="M53" s="212" t="s">
        <v>276</v>
      </c>
      <c r="N53" s="212" t="s">
        <v>276</v>
      </c>
      <c r="O53" s="215" t="s">
        <v>66</v>
      </c>
      <c r="P53" s="212" t="s">
        <v>66</v>
      </c>
      <c r="Q53" s="214" t="s">
        <v>287</v>
      </c>
      <c r="R53" s="216" t="s">
        <v>293</v>
      </c>
      <c r="S53" s="216" t="s">
        <v>279</v>
      </c>
      <c r="T53" s="216" t="s">
        <v>289</v>
      </c>
      <c r="U53" s="216" t="s">
        <v>290</v>
      </c>
      <c r="V53" s="211" t="s">
        <v>224</v>
      </c>
      <c r="W53" s="214" t="s">
        <v>279</v>
      </c>
      <c r="X53" s="217">
        <v>11</v>
      </c>
      <c r="Z53" s="88"/>
      <c r="AA53" s="89"/>
      <c r="AB53" s="89"/>
      <c r="AC53" s="89"/>
      <c r="AD53" s="89"/>
      <c r="AE53" s="89"/>
      <c r="AF53" s="89"/>
      <c r="AG53" s="89"/>
      <c r="AH53" s="89"/>
      <c r="AI53" s="89"/>
      <c r="AJ53" s="90"/>
    </row>
    <row r="54" spans="2:37" s="39" customFormat="1" ht="16.5">
      <c r="B54" s="196"/>
      <c r="C54" s="209">
        <v>45558</v>
      </c>
      <c r="D54" s="187" t="str">
        <f t="shared" si="5"/>
        <v>月</v>
      </c>
      <c r="E54" s="210">
        <v>0.60624999999999996</v>
      </c>
      <c r="F54" s="211" t="s">
        <v>238</v>
      </c>
      <c r="G54" s="212" t="s">
        <v>283</v>
      </c>
      <c r="H54" s="213">
        <v>4.5999999999999999E-2</v>
      </c>
      <c r="I54" s="214" t="s">
        <v>284</v>
      </c>
      <c r="J54" s="214" t="s">
        <v>273</v>
      </c>
      <c r="K54" s="212" t="s">
        <v>305</v>
      </c>
      <c r="L54" s="212" t="s">
        <v>275</v>
      </c>
      <c r="M54" s="212" t="s">
        <v>66</v>
      </c>
      <c r="N54" s="212" t="s">
        <v>66</v>
      </c>
      <c r="O54" s="215" t="s">
        <v>276</v>
      </c>
      <c r="P54" s="212" t="s">
        <v>276</v>
      </c>
      <c r="Q54" s="214" t="s">
        <v>281</v>
      </c>
      <c r="R54" s="216" t="s">
        <v>288</v>
      </c>
      <c r="S54" s="216" t="s">
        <v>279</v>
      </c>
      <c r="T54" s="216" t="s">
        <v>289</v>
      </c>
      <c r="U54" s="216"/>
      <c r="V54" s="211" t="s">
        <v>224</v>
      </c>
      <c r="W54" s="214" t="s">
        <v>341</v>
      </c>
      <c r="X54" s="217">
        <v>67</v>
      </c>
      <c r="Z54" s="88"/>
      <c r="AA54" s="89"/>
      <c r="AB54" s="89"/>
      <c r="AC54" s="89"/>
      <c r="AD54" s="89"/>
      <c r="AE54" s="89"/>
      <c r="AF54" s="89"/>
      <c r="AG54" s="89"/>
      <c r="AH54" s="89"/>
      <c r="AI54" s="89"/>
      <c r="AJ54" s="90"/>
      <c r="AK54" s="39" t="s">
        <v>219</v>
      </c>
    </row>
    <row r="55" spans="2:37" s="39" customFormat="1" ht="16.5">
      <c r="B55" s="196"/>
      <c r="C55" s="209">
        <v>45558</v>
      </c>
      <c r="D55" s="187" t="str">
        <f t="shared" si="5"/>
        <v>月</v>
      </c>
      <c r="E55" s="210">
        <v>0.63958333333333328</v>
      </c>
      <c r="F55" s="211" t="s">
        <v>238</v>
      </c>
      <c r="G55" s="212" t="s">
        <v>283</v>
      </c>
      <c r="H55" s="213">
        <v>2.5000000000000001E-2</v>
      </c>
      <c r="I55" s="214" t="s">
        <v>284</v>
      </c>
      <c r="J55" s="214" t="s">
        <v>273</v>
      </c>
      <c r="K55" s="212" t="s">
        <v>274</v>
      </c>
      <c r="L55" s="212" t="s">
        <v>286</v>
      </c>
      <c r="M55" s="212" t="s">
        <v>276</v>
      </c>
      <c r="N55" s="212" t="s">
        <v>276</v>
      </c>
      <c r="O55" s="215" t="s">
        <v>276</v>
      </c>
      <c r="P55" s="212" t="s">
        <v>276</v>
      </c>
      <c r="Q55" s="214" t="s">
        <v>287</v>
      </c>
      <c r="R55" s="216" t="s">
        <v>293</v>
      </c>
      <c r="S55" s="216" t="s">
        <v>279</v>
      </c>
      <c r="T55" s="216" t="s">
        <v>289</v>
      </c>
      <c r="U55" s="216" t="s">
        <v>290</v>
      </c>
      <c r="V55" s="211" t="s">
        <v>224</v>
      </c>
      <c r="W55" s="214" t="s">
        <v>327</v>
      </c>
      <c r="X55" s="217">
        <v>23</v>
      </c>
      <c r="Z55" s="88"/>
      <c r="AA55" s="89"/>
      <c r="AB55" s="89"/>
      <c r="AC55" s="89"/>
      <c r="AD55" s="89"/>
      <c r="AE55" s="89"/>
      <c r="AF55" s="89"/>
      <c r="AG55" s="89"/>
      <c r="AH55" s="89"/>
      <c r="AI55" s="89"/>
      <c r="AJ55" s="90"/>
      <c r="AK55" s="39" t="s">
        <v>219</v>
      </c>
    </row>
    <row r="56" spans="2:37" s="39" customFormat="1" ht="16.5">
      <c r="B56" s="196"/>
      <c r="C56" s="209">
        <v>45558</v>
      </c>
      <c r="D56" s="187" t="str">
        <f t="shared" si="5"/>
        <v>月</v>
      </c>
      <c r="E56" s="210">
        <v>0.64652777777777781</v>
      </c>
      <c r="F56" s="211" t="s">
        <v>238</v>
      </c>
      <c r="G56" s="212" t="s">
        <v>283</v>
      </c>
      <c r="H56" s="213">
        <v>0.05</v>
      </c>
      <c r="I56" s="214" t="s">
        <v>284</v>
      </c>
      <c r="J56" s="214" t="s">
        <v>273</v>
      </c>
      <c r="K56" s="212" t="s">
        <v>274</v>
      </c>
      <c r="L56" s="212" t="s">
        <v>286</v>
      </c>
      <c r="M56" s="212" t="s">
        <v>276</v>
      </c>
      <c r="N56" s="212" t="s">
        <v>276</v>
      </c>
      <c r="O56" s="215" t="s">
        <v>276</v>
      </c>
      <c r="P56" s="212" t="s">
        <v>276</v>
      </c>
      <c r="Q56" s="214" t="s">
        <v>287</v>
      </c>
      <c r="R56" s="216" t="s">
        <v>293</v>
      </c>
      <c r="S56" s="216" t="s">
        <v>320</v>
      </c>
      <c r="T56" s="216" t="s">
        <v>307</v>
      </c>
      <c r="U56" s="216" t="s">
        <v>287</v>
      </c>
      <c r="V56" s="211" t="s">
        <v>224</v>
      </c>
      <c r="W56" s="214" t="s">
        <v>342</v>
      </c>
      <c r="X56" s="217">
        <v>41</v>
      </c>
      <c r="Z56" s="88"/>
      <c r="AA56" s="89"/>
      <c r="AB56" s="89"/>
      <c r="AC56" s="89"/>
      <c r="AD56" s="89"/>
      <c r="AE56" s="89"/>
      <c r="AF56" s="89"/>
      <c r="AG56" s="89"/>
      <c r="AH56" s="89"/>
      <c r="AI56" s="89"/>
      <c r="AJ56" s="90"/>
      <c r="AK56" s="39" t="s">
        <v>219</v>
      </c>
    </row>
    <row r="57" spans="2:37" s="39" customFormat="1" ht="16.5">
      <c r="B57" s="196"/>
      <c r="C57" s="209">
        <v>45558</v>
      </c>
      <c r="D57" s="187" t="str">
        <f t="shared" si="5"/>
        <v>月</v>
      </c>
      <c r="E57" s="210">
        <v>0.65347222222222223</v>
      </c>
      <c r="F57" s="211" t="s">
        <v>238</v>
      </c>
      <c r="G57" s="212" t="s">
        <v>271</v>
      </c>
      <c r="H57" s="213">
        <v>1.2E-2</v>
      </c>
      <c r="I57" s="214" t="s">
        <v>329</v>
      </c>
      <c r="J57" s="214" t="s">
        <v>273</v>
      </c>
      <c r="K57" s="212" t="s">
        <v>305</v>
      </c>
      <c r="L57" s="212" t="s">
        <v>286</v>
      </c>
      <c r="M57" s="212" t="s">
        <v>66</v>
      </c>
      <c r="N57" s="212" t="s">
        <v>66</v>
      </c>
      <c r="O57" s="215" t="s">
        <v>276</v>
      </c>
      <c r="P57" s="212" t="s">
        <v>276</v>
      </c>
      <c r="Q57" s="214" t="s">
        <v>287</v>
      </c>
      <c r="R57" s="216" t="s">
        <v>288</v>
      </c>
      <c r="S57" s="216" t="s">
        <v>314</v>
      </c>
      <c r="T57" s="216"/>
      <c r="U57" s="216"/>
      <c r="V57" s="211" t="s">
        <v>224</v>
      </c>
      <c r="W57" s="214" t="s">
        <v>330</v>
      </c>
      <c r="X57" s="217">
        <v>60</v>
      </c>
      <c r="Z57" s="88"/>
      <c r="AA57" s="89"/>
      <c r="AB57" s="89"/>
      <c r="AC57" s="89"/>
      <c r="AD57" s="89"/>
      <c r="AE57" s="89"/>
      <c r="AF57" s="89"/>
      <c r="AG57" s="89"/>
      <c r="AH57" s="89"/>
      <c r="AI57" s="89"/>
      <c r="AJ57" s="90"/>
      <c r="AK57" s="39" t="s">
        <v>219</v>
      </c>
    </row>
    <row r="58" spans="2:37" s="39" customFormat="1" ht="16.5">
      <c r="B58" s="196"/>
      <c r="C58" s="209">
        <v>45558</v>
      </c>
      <c r="D58" s="187" t="str">
        <f t="shared" si="5"/>
        <v>月</v>
      </c>
      <c r="E58" s="210">
        <v>0.65486111111111112</v>
      </c>
      <c r="F58" s="211" t="s">
        <v>238</v>
      </c>
      <c r="G58" s="212" t="s">
        <v>283</v>
      </c>
      <c r="H58" s="213">
        <v>3.9E-2</v>
      </c>
      <c r="I58" s="214" t="s">
        <v>284</v>
      </c>
      <c r="J58" s="214" t="s">
        <v>273</v>
      </c>
      <c r="K58" s="212" t="s">
        <v>305</v>
      </c>
      <c r="L58" s="212" t="s">
        <v>275</v>
      </c>
      <c r="M58" s="212" t="s">
        <v>66</v>
      </c>
      <c r="N58" s="212" t="s">
        <v>66</v>
      </c>
      <c r="O58" s="215" t="s">
        <v>276</v>
      </c>
      <c r="P58" s="212" t="s">
        <v>66</v>
      </c>
      <c r="Q58" s="214" t="s">
        <v>281</v>
      </c>
      <c r="R58" s="216" t="s">
        <v>288</v>
      </c>
      <c r="S58" s="216" t="s">
        <v>314</v>
      </c>
      <c r="T58" s="216"/>
      <c r="U58" s="216"/>
      <c r="V58" s="211" t="s">
        <v>224</v>
      </c>
      <c r="W58" s="214" t="s">
        <v>333</v>
      </c>
      <c r="X58" s="217">
        <v>67</v>
      </c>
      <c r="Z58" s="88"/>
      <c r="AA58" s="89"/>
      <c r="AB58" s="89"/>
      <c r="AC58" s="89"/>
      <c r="AD58" s="89"/>
      <c r="AE58" s="89"/>
      <c r="AF58" s="89"/>
      <c r="AG58" s="89"/>
      <c r="AH58" s="89"/>
      <c r="AI58" s="89"/>
      <c r="AJ58" s="90"/>
      <c r="AK58" s="39" t="s">
        <v>219</v>
      </c>
    </row>
    <row r="59" spans="2:37" s="39" customFormat="1" ht="16.5">
      <c r="B59" s="196"/>
      <c r="C59" s="209">
        <v>45558</v>
      </c>
      <c r="D59" s="187" t="str">
        <f t="shared" si="5"/>
        <v>月</v>
      </c>
      <c r="E59" s="210">
        <v>0.65694444444444444</v>
      </c>
      <c r="F59" s="211" t="s">
        <v>238</v>
      </c>
      <c r="G59" s="212" t="s">
        <v>283</v>
      </c>
      <c r="H59" s="213">
        <v>8.9999999999999993E-3</v>
      </c>
      <c r="I59" s="214" t="s">
        <v>284</v>
      </c>
      <c r="J59" s="214" t="s">
        <v>273</v>
      </c>
      <c r="K59" s="212" t="s">
        <v>305</v>
      </c>
      <c r="L59" s="212" t="s">
        <v>275</v>
      </c>
      <c r="M59" s="212" t="s">
        <v>66</v>
      </c>
      <c r="N59" s="212" t="s">
        <v>66</v>
      </c>
      <c r="O59" s="215" t="s">
        <v>66</v>
      </c>
      <c r="P59" s="212" t="s">
        <v>276</v>
      </c>
      <c r="Q59" s="214" t="s">
        <v>281</v>
      </c>
      <c r="R59" s="216" t="s">
        <v>293</v>
      </c>
      <c r="S59" s="216" t="s">
        <v>300</v>
      </c>
      <c r="T59" s="216" t="s">
        <v>289</v>
      </c>
      <c r="U59" s="216" t="s">
        <v>290</v>
      </c>
      <c r="V59" s="211" t="s">
        <v>224</v>
      </c>
      <c r="W59" s="214" t="s">
        <v>343</v>
      </c>
      <c r="X59" s="217">
        <v>69</v>
      </c>
      <c r="Z59" s="92"/>
      <c r="AA59" s="93"/>
      <c r="AB59" s="93"/>
      <c r="AC59" s="93"/>
      <c r="AD59" s="93"/>
      <c r="AE59" s="93"/>
      <c r="AF59" s="93"/>
      <c r="AG59" s="93"/>
      <c r="AH59" s="93"/>
      <c r="AI59" s="93"/>
      <c r="AJ59" s="94"/>
      <c r="AK59" s="39" t="s">
        <v>219</v>
      </c>
    </row>
    <row r="60" spans="2:37" s="39" customFormat="1" ht="16.5">
      <c r="B60" s="196"/>
      <c r="C60" s="209">
        <v>45558</v>
      </c>
      <c r="D60" s="187" t="str">
        <f t="shared" si="5"/>
        <v>月</v>
      </c>
      <c r="E60" s="210">
        <v>0.66805555555555551</v>
      </c>
      <c r="F60" s="211" t="s">
        <v>238</v>
      </c>
      <c r="G60" s="212" t="s">
        <v>283</v>
      </c>
      <c r="H60" s="213">
        <v>0.04</v>
      </c>
      <c r="I60" s="214" t="s">
        <v>284</v>
      </c>
      <c r="J60" s="214" t="s">
        <v>273</v>
      </c>
      <c r="K60" s="212" t="s">
        <v>305</v>
      </c>
      <c r="L60" s="212" t="s">
        <v>275</v>
      </c>
      <c r="M60" s="212" t="s">
        <v>66</v>
      </c>
      <c r="N60" s="212" t="s">
        <v>66</v>
      </c>
      <c r="O60" s="215" t="s">
        <v>276</v>
      </c>
      <c r="P60" s="212" t="s">
        <v>276</v>
      </c>
      <c r="Q60" s="214" t="s">
        <v>281</v>
      </c>
      <c r="R60" s="216" t="s">
        <v>288</v>
      </c>
      <c r="S60" s="216" t="s">
        <v>314</v>
      </c>
      <c r="T60" s="216"/>
      <c r="U60" s="216"/>
      <c r="V60" s="211" t="s">
        <v>224</v>
      </c>
      <c r="W60" s="214" t="s">
        <v>341</v>
      </c>
      <c r="X60" s="217">
        <v>98</v>
      </c>
      <c r="AK60" s="39" t="s">
        <v>219</v>
      </c>
    </row>
    <row r="61" spans="2:37" s="39" customFormat="1" ht="16.5">
      <c r="B61" s="196"/>
      <c r="C61" s="209">
        <v>45558</v>
      </c>
      <c r="D61" s="187" t="str">
        <f t="shared" si="5"/>
        <v>月</v>
      </c>
      <c r="E61" s="210">
        <v>0.68958333333333333</v>
      </c>
      <c r="F61" s="211" t="s">
        <v>238</v>
      </c>
      <c r="G61" s="212" t="s">
        <v>283</v>
      </c>
      <c r="H61" s="213">
        <v>0.05</v>
      </c>
      <c r="I61" s="214" t="s">
        <v>329</v>
      </c>
      <c r="J61" s="214" t="s">
        <v>273</v>
      </c>
      <c r="K61" s="212" t="s">
        <v>305</v>
      </c>
      <c r="L61" s="212" t="s">
        <v>286</v>
      </c>
      <c r="M61" s="212" t="s">
        <v>66</v>
      </c>
      <c r="N61" s="212" t="s">
        <v>66</v>
      </c>
      <c r="O61" s="215" t="s">
        <v>276</v>
      </c>
      <c r="P61" s="212" t="s">
        <v>276</v>
      </c>
      <c r="Q61" s="214" t="s">
        <v>287</v>
      </c>
      <c r="R61" s="216" t="s">
        <v>288</v>
      </c>
      <c r="S61" s="216" t="s">
        <v>314</v>
      </c>
      <c r="T61" s="216"/>
      <c r="U61" s="216"/>
      <c r="V61" s="211" t="s">
        <v>224</v>
      </c>
      <c r="W61" s="214" t="s">
        <v>344</v>
      </c>
      <c r="X61" s="217">
        <v>34</v>
      </c>
      <c r="AK61" s="39" t="s">
        <v>219</v>
      </c>
    </row>
    <row r="62" spans="2:37" s="39" customFormat="1" ht="16.5">
      <c r="B62" s="196"/>
      <c r="C62" s="209">
        <v>45558</v>
      </c>
      <c r="D62" s="187" t="str">
        <f t="shared" si="5"/>
        <v>月</v>
      </c>
      <c r="E62" s="210">
        <v>0.69444444444444442</v>
      </c>
      <c r="F62" s="211" t="s">
        <v>238</v>
      </c>
      <c r="G62" s="212" t="s">
        <v>283</v>
      </c>
      <c r="H62" s="213">
        <v>0.04</v>
      </c>
      <c r="I62" s="214" t="s">
        <v>329</v>
      </c>
      <c r="J62" s="214" t="s">
        <v>273</v>
      </c>
      <c r="K62" s="212" t="s">
        <v>305</v>
      </c>
      <c r="L62" s="212" t="s">
        <v>286</v>
      </c>
      <c r="M62" s="212" t="s">
        <v>66</v>
      </c>
      <c r="N62" s="212" t="s">
        <v>66</v>
      </c>
      <c r="O62" s="215" t="s">
        <v>276</v>
      </c>
      <c r="P62" s="212" t="s">
        <v>276</v>
      </c>
      <c r="Q62" s="214" t="s">
        <v>287</v>
      </c>
      <c r="R62" s="216" t="s">
        <v>288</v>
      </c>
      <c r="S62" s="216" t="s">
        <v>314</v>
      </c>
      <c r="T62" s="216"/>
      <c r="U62" s="216"/>
      <c r="V62" s="211" t="s">
        <v>224</v>
      </c>
      <c r="W62" s="214" t="s">
        <v>344</v>
      </c>
      <c r="X62" s="217">
        <v>38</v>
      </c>
      <c r="AK62" s="39" t="s">
        <v>219</v>
      </c>
    </row>
    <row r="63" spans="2:37" s="39" customFormat="1" ht="16.5">
      <c r="B63" s="196"/>
      <c r="C63" s="209">
        <v>45558</v>
      </c>
      <c r="D63" s="187" t="str">
        <f t="shared" si="5"/>
        <v>月</v>
      </c>
      <c r="E63" s="210">
        <v>0.69722222222222219</v>
      </c>
      <c r="F63" s="211" t="s">
        <v>238</v>
      </c>
      <c r="G63" s="212" t="s">
        <v>283</v>
      </c>
      <c r="H63" s="213">
        <v>3.1E-2</v>
      </c>
      <c r="I63" s="214" t="s">
        <v>329</v>
      </c>
      <c r="J63" s="214" t="s">
        <v>273</v>
      </c>
      <c r="K63" s="212" t="s">
        <v>305</v>
      </c>
      <c r="L63" s="212" t="s">
        <v>309</v>
      </c>
      <c r="M63" s="212" t="s">
        <v>66</v>
      </c>
      <c r="N63" s="212" t="s">
        <v>66</v>
      </c>
      <c r="O63" s="215" t="s">
        <v>276</v>
      </c>
      <c r="P63" s="212" t="s">
        <v>276</v>
      </c>
      <c r="Q63" s="214" t="s">
        <v>277</v>
      </c>
      <c r="R63" s="216" t="s">
        <v>288</v>
      </c>
      <c r="S63" s="216" t="s">
        <v>314</v>
      </c>
      <c r="T63" s="216"/>
      <c r="U63" s="216"/>
      <c r="V63" s="211" t="s">
        <v>224</v>
      </c>
      <c r="W63" s="214" t="s">
        <v>344</v>
      </c>
      <c r="X63" s="217">
        <v>48</v>
      </c>
      <c r="AK63" s="39" t="s">
        <v>219</v>
      </c>
    </row>
    <row r="64" spans="2:37" s="39" customFormat="1" ht="16.5">
      <c r="B64" s="196"/>
      <c r="C64" s="209">
        <v>45558</v>
      </c>
      <c r="D64" s="187" t="str">
        <f t="shared" si="5"/>
        <v>月</v>
      </c>
      <c r="E64" s="210">
        <v>0.70208333333333328</v>
      </c>
      <c r="F64" s="211" t="s">
        <v>238</v>
      </c>
      <c r="G64" s="212" t="s">
        <v>271</v>
      </c>
      <c r="H64" s="213">
        <v>1.4E-3</v>
      </c>
      <c r="I64" s="214" t="s">
        <v>284</v>
      </c>
      <c r="J64" s="214" t="s">
        <v>273</v>
      </c>
      <c r="K64" s="212" t="s">
        <v>274</v>
      </c>
      <c r="L64" s="212" t="s">
        <v>286</v>
      </c>
      <c r="M64" s="212" t="s">
        <v>276</v>
      </c>
      <c r="N64" s="212" t="s">
        <v>276</v>
      </c>
      <c r="O64" s="215" t="s">
        <v>276</v>
      </c>
      <c r="P64" s="212" t="s">
        <v>276</v>
      </c>
      <c r="Q64" s="214" t="s">
        <v>287</v>
      </c>
      <c r="R64" s="216" t="s">
        <v>293</v>
      </c>
      <c r="S64" s="216" t="s">
        <v>320</v>
      </c>
      <c r="T64" s="216" t="s">
        <v>310</v>
      </c>
      <c r="U64" s="216" t="s">
        <v>287</v>
      </c>
      <c r="V64" s="211" t="s">
        <v>224</v>
      </c>
      <c r="W64" s="214" t="s">
        <v>328</v>
      </c>
      <c r="X64" s="217">
        <v>59</v>
      </c>
      <c r="AK64" s="39" t="s">
        <v>219</v>
      </c>
    </row>
    <row r="65" spans="2:37" s="39" customFormat="1" ht="16.5">
      <c r="B65" s="196"/>
      <c r="C65" s="209">
        <v>45558</v>
      </c>
      <c r="D65" s="187" t="str">
        <f t="shared" si="2"/>
        <v>月</v>
      </c>
      <c r="E65" s="210">
        <v>0.70277777777777772</v>
      </c>
      <c r="F65" s="211" t="s">
        <v>238</v>
      </c>
      <c r="G65" s="212" t="s">
        <v>271</v>
      </c>
      <c r="H65" s="213">
        <v>1.0999999999999999E-2</v>
      </c>
      <c r="I65" s="214" t="s">
        <v>329</v>
      </c>
      <c r="J65" s="214" t="s">
        <v>273</v>
      </c>
      <c r="K65" s="212" t="s">
        <v>305</v>
      </c>
      <c r="L65" s="212" t="s">
        <v>286</v>
      </c>
      <c r="M65" s="212" t="s">
        <v>66</v>
      </c>
      <c r="N65" s="212" t="s">
        <v>66</v>
      </c>
      <c r="O65" s="215" t="s">
        <v>276</v>
      </c>
      <c r="P65" s="212" t="s">
        <v>276</v>
      </c>
      <c r="Q65" s="214" t="s">
        <v>287</v>
      </c>
      <c r="R65" s="216" t="s">
        <v>288</v>
      </c>
      <c r="S65" s="216" t="s">
        <v>314</v>
      </c>
      <c r="T65" s="216"/>
      <c r="U65" s="216"/>
      <c r="V65" s="211" t="s">
        <v>224</v>
      </c>
      <c r="W65" s="214" t="s">
        <v>344</v>
      </c>
      <c r="X65" s="217">
        <v>60</v>
      </c>
      <c r="AK65" s="39" t="s">
        <v>219</v>
      </c>
    </row>
    <row r="66" spans="2:37" s="39" customFormat="1" ht="16.5">
      <c r="B66" s="196"/>
      <c r="C66" s="209">
        <v>45558</v>
      </c>
      <c r="D66" s="187" t="str">
        <f t="shared" si="2"/>
        <v>月</v>
      </c>
      <c r="E66" s="210">
        <v>0.70347222222222228</v>
      </c>
      <c r="F66" s="211" t="s">
        <v>238</v>
      </c>
      <c r="G66" s="212" t="s">
        <v>271</v>
      </c>
      <c r="H66" s="213">
        <v>2.3E-2</v>
      </c>
      <c r="I66" s="214" t="s">
        <v>329</v>
      </c>
      <c r="J66" s="214" t="s">
        <v>273</v>
      </c>
      <c r="K66" s="212" t="s">
        <v>305</v>
      </c>
      <c r="L66" s="212" t="s">
        <v>275</v>
      </c>
      <c r="M66" s="212" t="s">
        <v>66</v>
      </c>
      <c r="N66" s="212" t="s">
        <v>66</v>
      </c>
      <c r="O66" s="215" t="s">
        <v>276</v>
      </c>
      <c r="P66" s="212" t="s">
        <v>276</v>
      </c>
      <c r="Q66" s="214" t="s">
        <v>277</v>
      </c>
      <c r="R66" s="216" t="s">
        <v>288</v>
      </c>
      <c r="S66" s="216" t="s">
        <v>314</v>
      </c>
      <c r="T66" s="216"/>
      <c r="U66" s="216"/>
      <c r="V66" s="211" t="s">
        <v>224</v>
      </c>
      <c r="W66" s="214" t="s">
        <v>344</v>
      </c>
      <c r="X66" s="217">
        <v>64</v>
      </c>
      <c r="AK66" s="39" t="s">
        <v>219</v>
      </c>
    </row>
    <row r="67" spans="2:37" s="39" customFormat="1" ht="16.5">
      <c r="B67" s="196"/>
      <c r="C67" s="209">
        <v>45558</v>
      </c>
      <c r="D67" s="187" t="str">
        <f t="shared" si="2"/>
        <v>月</v>
      </c>
      <c r="E67" s="210">
        <v>0.70486111111111116</v>
      </c>
      <c r="F67" s="211" t="s">
        <v>238</v>
      </c>
      <c r="G67" s="212" t="s">
        <v>283</v>
      </c>
      <c r="H67" s="213">
        <v>1.2E-2</v>
      </c>
      <c r="I67" s="214" t="s">
        <v>284</v>
      </c>
      <c r="J67" s="214" t="s">
        <v>273</v>
      </c>
      <c r="K67" s="212" t="s">
        <v>305</v>
      </c>
      <c r="L67" s="212" t="s">
        <v>275</v>
      </c>
      <c r="M67" s="212" t="s">
        <v>66</v>
      </c>
      <c r="N67" s="212" t="s">
        <v>66</v>
      </c>
      <c r="O67" s="215" t="s">
        <v>276</v>
      </c>
      <c r="P67" s="212" t="s">
        <v>276</v>
      </c>
      <c r="Q67" s="214" t="s">
        <v>287</v>
      </c>
      <c r="R67" s="216" t="s">
        <v>288</v>
      </c>
      <c r="S67" s="216" t="s">
        <v>314</v>
      </c>
      <c r="T67" s="216"/>
      <c r="U67" s="216"/>
      <c r="V67" s="211" t="s">
        <v>224</v>
      </c>
      <c r="W67" s="214" t="s">
        <v>345</v>
      </c>
      <c r="X67" s="217">
        <v>67</v>
      </c>
      <c r="AK67" s="39" t="s">
        <v>219</v>
      </c>
    </row>
    <row r="68" spans="2:37" s="39" customFormat="1" ht="16.5">
      <c r="B68" s="196"/>
      <c r="C68" s="209">
        <v>45558</v>
      </c>
      <c r="D68" s="187" t="str">
        <f t="shared" si="2"/>
        <v>月</v>
      </c>
      <c r="E68" s="210">
        <v>0.7055555555555556</v>
      </c>
      <c r="F68" s="211" t="s">
        <v>238</v>
      </c>
      <c r="G68" s="212" t="s">
        <v>283</v>
      </c>
      <c r="H68" s="213">
        <v>5.1999999999999998E-2</v>
      </c>
      <c r="I68" s="214" t="s">
        <v>284</v>
      </c>
      <c r="J68" s="214" t="s">
        <v>273</v>
      </c>
      <c r="K68" s="212" t="s">
        <v>305</v>
      </c>
      <c r="L68" s="212" t="s">
        <v>275</v>
      </c>
      <c r="M68" s="212" t="s">
        <v>66</v>
      </c>
      <c r="N68" s="212" t="s">
        <v>66</v>
      </c>
      <c r="O68" s="215" t="s">
        <v>276</v>
      </c>
      <c r="P68" s="212" t="s">
        <v>276</v>
      </c>
      <c r="Q68" s="214" t="s">
        <v>281</v>
      </c>
      <c r="R68" s="216" t="s">
        <v>278</v>
      </c>
      <c r="S68" s="216" t="s">
        <v>300</v>
      </c>
      <c r="T68" s="216" t="s">
        <v>289</v>
      </c>
      <c r="U68" s="216" t="s">
        <v>281</v>
      </c>
      <c r="V68" s="211" t="s">
        <v>224</v>
      </c>
      <c r="W68" s="214" t="s">
        <v>346</v>
      </c>
      <c r="X68" s="217">
        <v>69</v>
      </c>
      <c r="AK68" s="39" t="s">
        <v>219</v>
      </c>
    </row>
    <row r="69" spans="2:37" s="39" customFormat="1" ht="16.5">
      <c r="B69" s="196"/>
      <c r="C69" s="209">
        <v>45558</v>
      </c>
      <c r="D69" s="187" t="str">
        <f t="shared" si="2"/>
        <v>月</v>
      </c>
      <c r="E69" s="210">
        <v>0.70902777777777781</v>
      </c>
      <c r="F69" s="211" t="s">
        <v>238</v>
      </c>
      <c r="G69" s="212" t="s">
        <v>283</v>
      </c>
      <c r="H69" s="213">
        <v>1.4999999999999999E-2</v>
      </c>
      <c r="I69" s="214" t="s">
        <v>329</v>
      </c>
      <c r="J69" s="214" t="s">
        <v>273</v>
      </c>
      <c r="K69" s="212" t="s">
        <v>305</v>
      </c>
      <c r="L69" s="212" t="s">
        <v>275</v>
      </c>
      <c r="M69" s="212" t="s">
        <v>66</v>
      </c>
      <c r="N69" s="212" t="s">
        <v>66</v>
      </c>
      <c r="O69" s="215" t="s">
        <v>276</v>
      </c>
      <c r="P69" s="212" t="s">
        <v>276</v>
      </c>
      <c r="Q69" s="214" t="s">
        <v>281</v>
      </c>
      <c r="R69" s="216" t="s">
        <v>288</v>
      </c>
      <c r="S69" s="216" t="s">
        <v>314</v>
      </c>
      <c r="T69" s="216"/>
      <c r="U69" s="216"/>
      <c r="V69" s="211" t="s">
        <v>224</v>
      </c>
      <c r="W69" s="214" t="s">
        <v>344</v>
      </c>
      <c r="X69" s="217">
        <v>74</v>
      </c>
      <c r="AK69" s="39" t="s">
        <v>219</v>
      </c>
    </row>
    <row r="70" spans="2:37" s="39" customFormat="1" ht="16.5">
      <c r="B70" s="196"/>
      <c r="C70" s="209">
        <v>45558</v>
      </c>
      <c r="D70" s="187" t="str">
        <f t="shared" si="2"/>
        <v>月</v>
      </c>
      <c r="E70" s="210">
        <v>0.71180555555555558</v>
      </c>
      <c r="F70" s="211" t="s">
        <v>238</v>
      </c>
      <c r="G70" s="212" t="s">
        <v>283</v>
      </c>
      <c r="H70" s="213">
        <v>2.9000000000000001E-2</v>
      </c>
      <c r="I70" s="214" t="s">
        <v>284</v>
      </c>
      <c r="J70" s="214" t="s">
        <v>273</v>
      </c>
      <c r="K70" s="212" t="s">
        <v>274</v>
      </c>
      <c r="L70" s="212" t="s">
        <v>286</v>
      </c>
      <c r="M70" s="212" t="s">
        <v>276</v>
      </c>
      <c r="N70" s="212" t="s">
        <v>276</v>
      </c>
      <c r="O70" s="215" t="s">
        <v>276</v>
      </c>
      <c r="P70" s="212" t="s">
        <v>276</v>
      </c>
      <c r="Q70" s="214" t="s">
        <v>287</v>
      </c>
      <c r="R70" s="216" t="s">
        <v>293</v>
      </c>
      <c r="S70" s="216" t="s">
        <v>306</v>
      </c>
      <c r="T70" s="216" t="s">
        <v>307</v>
      </c>
      <c r="U70" s="216" t="s">
        <v>287</v>
      </c>
      <c r="V70" s="211" t="s">
        <v>224</v>
      </c>
      <c r="W70" s="214" t="s">
        <v>335</v>
      </c>
      <c r="X70" s="217">
        <v>88</v>
      </c>
      <c r="AK70" s="39" t="s">
        <v>219</v>
      </c>
    </row>
    <row r="71" spans="2:37" s="39" customFormat="1" ht="16.5">
      <c r="B71" s="196"/>
      <c r="C71" s="209">
        <v>45558</v>
      </c>
      <c r="D71" s="187" t="str">
        <f t="shared" si="2"/>
        <v>月</v>
      </c>
      <c r="E71" s="210">
        <v>0.71736111111111112</v>
      </c>
      <c r="F71" s="211" t="s">
        <v>238</v>
      </c>
      <c r="G71" s="212" t="s">
        <v>283</v>
      </c>
      <c r="H71" s="213">
        <v>2.9000000000000001E-2</v>
      </c>
      <c r="I71" s="214" t="s">
        <v>284</v>
      </c>
      <c r="J71" s="214" t="s">
        <v>273</v>
      </c>
      <c r="K71" s="212" t="s">
        <v>305</v>
      </c>
      <c r="L71" s="212" t="s">
        <v>275</v>
      </c>
      <c r="M71" s="212" t="s">
        <v>66</v>
      </c>
      <c r="N71" s="212" t="s">
        <v>66</v>
      </c>
      <c r="O71" s="215" t="s">
        <v>276</v>
      </c>
      <c r="P71" s="212" t="s">
        <v>276</v>
      </c>
      <c r="Q71" s="214" t="s">
        <v>281</v>
      </c>
      <c r="R71" s="216" t="s">
        <v>278</v>
      </c>
      <c r="S71" s="216" t="s">
        <v>320</v>
      </c>
      <c r="T71" s="216" t="s">
        <v>347</v>
      </c>
      <c r="U71" s="216" t="s">
        <v>287</v>
      </c>
      <c r="V71" s="211" t="s">
        <v>224</v>
      </c>
      <c r="W71" s="214" t="s">
        <v>348</v>
      </c>
      <c r="X71" s="217">
        <v>98</v>
      </c>
      <c r="AK71" s="39" t="s">
        <v>219</v>
      </c>
    </row>
    <row r="72" spans="2:37" s="39" customFormat="1" ht="16.5">
      <c r="B72" s="196"/>
      <c r="C72" s="209">
        <v>45559</v>
      </c>
      <c r="D72" s="187" t="str">
        <f t="shared" si="2"/>
        <v>火</v>
      </c>
      <c r="E72" s="210">
        <v>0.45347222222222222</v>
      </c>
      <c r="F72" s="211" t="s">
        <v>238</v>
      </c>
      <c r="G72" s="212" t="s">
        <v>283</v>
      </c>
      <c r="H72" s="213">
        <v>9.2999999999999999E-2</v>
      </c>
      <c r="I72" s="214" t="s">
        <v>284</v>
      </c>
      <c r="J72" s="214" t="s">
        <v>273</v>
      </c>
      <c r="K72" s="212" t="s">
        <v>305</v>
      </c>
      <c r="L72" s="212" t="s">
        <v>275</v>
      </c>
      <c r="M72" s="212" t="s">
        <v>66</v>
      </c>
      <c r="N72" s="212" t="s">
        <v>276</v>
      </c>
      <c r="O72" s="215" t="s">
        <v>276</v>
      </c>
      <c r="P72" s="212" t="s">
        <v>276</v>
      </c>
      <c r="Q72" s="214" t="s">
        <v>281</v>
      </c>
      <c r="R72" s="216" t="s">
        <v>293</v>
      </c>
      <c r="S72" s="216" t="s">
        <v>320</v>
      </c>
      <c r="T72" s="216" t="s">
        <v>280</v>
      </c>
      <c r="U72" s="216" t="s">
        <v>287</v>
      </c>
      <c r="V72" s="211" t="s">
        <v>224</v>
      </c>
      <c r="W72" s="214" t="s">
        <v>349</v>
      </c>
      <c r="X72" s="217">
        <v>98</v>
      </c>
      <c r="AK72" s="39" t="s">
        <v>219</v>
      </c>
    </row>
    <row r="73" spans="2:37" s="39" customFormat="1" ht="16.5">
      <c r="B73" s="196"/>
      <c r="C73" s="209">
        <v>45559</v>
      </c>
      <c r="D73" s="187" t="str">
        <f t="shared" si="2"/>
        <v>火</v>
      </c>
      <c r="E73" s="210">
        <v>0.45902777777777776</v>
      </c>
      <c r="F73" s="211" t="s">
        <v>238</v>
      </c>
      <c r="G73" s="212" t="s">
        <v>283</v>
      </c>
      <c r="H73" s="213">
        <v>2.7E-2</v>
      </c>
      <c r="I73" s="214" t="s">
        <v>284</v>
      </c>
      <c r="J73" s="214" t="s">
        <v>273</v>
      </c>
      <c r="K73" s="212" t="s">
        <v>274</v>
      </c>
      <c r="L73" s="212" t="s">
        <v>286</v>
      </c>
      <c r="M73" s="212" t="s">
        <v>276</v>
      </c>
      <c r="N73" s="212" t="s">
        <v>276</v>
      </c>
      <c r="O73" s="215" t="s">
        <v>276</v>
      </c>
      <c r="P73" s="212" t="s">
        <v>276</v>
      </c>
      <c r="Q73" s="214" t="s">
        <v>287</v>
      </c>
      <c r="R73" s="216" t="s">
        <v>293</v>
      </c>
      <c r="S73" s="216" t="s">
        <v>279</v>
      </c>
      <c r="T73" s="216"/>
      <c r="U73" s="216" t="s">
        <v>287</v>
      </c>
      <c r="V73" s="211" t="s">
        <v>224</v>
      </c>
      <c r="W73" s="214" t="s">
        <v>350</v>
      </c>
      <c r="X73" s="217">
        <v>112</v>
      </c>
      <c r="AK73" s="39" t="s">
        <v>219</v>
      </c>
    </row>
    <row r="74" spans="2:37" s="39" customFormat="1" ht="16.5">
      <c r="B74" s="196"/>
      <c r="C74" s="209">
        <v>45559</v>
      </c>
      <c r="D74" s="187" t="str">
        <f t="shared" si="2"/>
        <v>火</v>
      </c>
      <c r="E74" s="210">
        <v>0.47222222222222221</v>
      </c>
      <c r="F74" s="211" t="s">
        <v>238</v>
      </c>
      <c r="G74" s="212" t="s">
        <v>283</v>
      </c>
      <c r="H74" s="213">
        <v>3.1E-2</v>
      </c>
      <c r="I74" s="214" t="s">
        <v>284</v>
      </c>
      <c r="J74" s="214" t="s">
        <v>273</v>
      </c>
      <c r="K74" s="212" t="s">
        <v>274</v>
      </c>
      <c r="L74" s="212" t="s">
        <v>286</v>
      </c>
      <c r="M74" s="212" t="s">
        <v>276</v>
      </c>
      <c r="N74" s="212" t="s">
        <v>276</v>
      </c>
      <c r="O74" s="215" t="s">
        <v>276</v>
      </c>
      <c r="P74" s="212" t="s">
        <v>276</v>
      </c>
      <c r="Q74" s="214" t="s">
        <v>287</v>
      </c>
      <c r="R74" s="216" t="s">
        <v>288</v>
      </c>
      <c r="S74" s="216" t="s">
        <v>320</v>
      </c>
      <c r="T74" s="216" t="s">
        <v>280</v>
      </c>
      <c r="U74" s="216" t="s">
        <v>287</v>
      </c>
      <c r="V74" s="211" t="s">
        <v>224</v>
      </c>
      <c r="W74" s="214" t="s">
        <v>351</v>
      </c>
      <c r="X74" s="217">
        <v>16</v>
      </c>
      <c r="AK74" s="39" t="s">
        <v>219</v>
      </c>
    </row>
    <row r="75" spans="2:37" s="39" customFormat="1" ht="16.5">
      <c r="B75" s="196"/>
      <c r="C75" s="209">
        <v>45559</v>
      </c>
      <c r="D75" s="187" t="str">
        <f t="shared" si="2"/>
        <v>火</v>
      </c>
      <c r="E75" s="210">
        <v>0.48888888888888887</v>
      </c>
      <c r="F75" s="211" t="s">
        <v>238</v>
      </c>
      <c r="G75" s="212" t="s">
        <v>283</v>
      </c>
      <c r="H75" s="213">
        <v>2.5000000000000001E-2</v>
      </c>
      <c r="I75" s="214" t="s">
        <v>284</v>
      </c>
      <c r="J75" s="214" t="s">
        <v>273</v>
      </c>
      <c r="K75" s="212" t="s">
        <v>305</v>
      </c>
      <c r="L75" s="212" t="s">
        <v>275</v>
      </c>
      <c r="M75" s="212" t="s">
        <v>66</v>
      </c>
      <c r="N75" s="212" t="s">
        <v>66</v>
      </c>
      <c r="O75" s="215" t="s">
        <v>276</v>
      </c>
      <c r="P75" s="212" t="s">
        <v>276</v>
      </c>
      <c r="Q75" s="214" t="s">
        <v>281</v>
      </c>
      <c r="R75" s="216" t="s">
        <v>288</v>
      </c>
      <c r="S75" s="216" t="s">
        <v>314</v>
      </c>
      <c r="T75" s="216"/>
      <c r="U75" s="216"/>
      <c r="V75" s="211" t="s">
        <v>224</v>
      </c>
      <c r="W75" s="214" t="s">
        <v>345</v>
      </c>
      <c r="X75" s="217">
        <v>67</v>
      </c>
      <c r="AK75" s="39" t="s">
        <v>219</v>
      </c>
    </row>
    <row r="76" spans="2:37" s="39" customFormat="1" ht="16.5">
      <c r="B76" s="196"/>
      <c r="C76" s="209">
        <v>45559</v>
      </c>
      <c r="D76" s="187" t="str">
        <f t="shared" si="2"/>
        <v>火</v>
      </c>
      <c r="E76" s="210">
        <v>0.48888888888888887</v>
      </c>
      <c r="F76" s="211" t="s">
        <v>238</v>
      </c>
      <c r="G76" s="212" t="s">
        <v>283</v>
      </c>
      <c r="H76" s="213">
        <v>1.2999999999999999E-2</v>
      </c>
      <c r="I76" s="214" t="s">
        <v>284</v>
      </c>
      <c r="J76" s="214" t="s">
        <v>273</v>
      </c>
      <c r="K76" s="212" t="s">
        <v>274</v>
      </c>
      <c r="L76" s="212" t="s">
        <v>286</v>
      </c>
      <c r="M76" s="212" t="s">
        <v>276</v>
      </c>
      <c r="N76" s="212" t="s">
        <v>276</v>
      </c>
      <c r="O76" s="215" t="s">
        <v>276</v>
      </c>
      <c r="P76" s="212" t="s">
        <v>276</v>
      </c>
      <c r="Q76" s="214" t="s">
        <v>287</v>
      </c>
      <c r="R76" s="216" t="s">
        <v>293</v>
      </c>
      <c r="S76" s="216" t="s">
        <v>306</v>
      </c>
      <c r="T76" s="216" t="s">
        <v>289</v>
      </c>
      <c r="U76" s="216" t="s">
        <v>287</v>
      </c>
      <c r="V76" s="211" t="s">
        <v>224</v>
      </c>
      <c r="W76" s="214" t="s">
        <v>352</v>
      </c>
      <c r="X76" s="217">
        <v>68</v>
      </c>
      <c r="AK76" s="39" t="s">
        <v>219</v>
      </c>
    </row>
    <row r="77" spans="2:37" s="39" customFormat="1" ht="16.5">
      <c r="B77" s="196"/>
      <c r="C77" s="209">
        <v>45559</v>
      </c>
      <c r="D77" s="187" t="str">
        <f t="shared" si="2"/>
        <v>火</v>
      </c>
      <c r="E77" s="210">
        <v>0.60624999999999996</v>
      </c>
      <c r="F77" s="211" t="s">
        <v>240</v>
      </c>
      <c r="G77" s="212" t="s">
        <v>283</v>
      </c>
      <c r="H77" s="213">
        <v>3.5999999999999997E-2</v>
      </c>
      <c r="I77" s="214" t="s">
        <v>284</v>
      </c>
      <c r="J77" s="214" t="s">
        <v>273</v>
      </c>
      <c r="K77" s="212" t="s">
        <v>305</v>
      </c>
      <c r="L77" s="212" t="s">
        <v>275</v>
      </c>
      <c r="M77" s="212" t="s">
        <v>66</v>
      </c>
      <c r="N77" s="212" t="s">
        <v>66</v>
      </c>
      <c r="O77" s="215" t="s">
        <v>276</v>
      </c>
      <c r="P77" s="212" t="s">
        <v>276</v>
      </c>
      <c r="Q77" s="214" t="s">
        <v>281</v>
      </c>
      <c r="R77" s="216" t="s">
        <v>288</v>
      </c>
      <c r="S77" s="216" t="s">
        <v>314</v>
      </c>
      <c r="T77" s="216"/>
      <c r="U77" s="216"/>
      <c r="V77" s="211" t="s">
        <v>224</v>
      </c>
      <c r="W77" s="214" t="s">
        <v>345</v>
      </c>
      <c r="X77" s="217">
        <v>67</v>
      </c>
      <c r="AK77" s="39" t="s">
        <v>219</v>
      </c>
    </row>
    <row r="78" spans="2:37" s="39" customFormat="1" ht="16.5">
      <c r="B78" s="196"/>
      <c r="C78" s="209">
        <v>45559</v>
      </c>
      <c r="D78" s="187" t="str">
        <f t="shared" si="2"/>
        <v>火</v>
      </c>
      <c r="E78" s="210">
        <v>0.61597222222222225</v>
      </c>
      <c r="F78" s="211" t="s">
        <v>240</v>
      </c>
      <c r="G78" s="212" t="s">
        <v>283</v>
      </c>
      <c r="H78" s="213">
        <v>0.105</v>
      </c>
      <c r="I78" s="214" t="s">
        <v>284</v>
      </c>
      <c r="J78" s="214" t="s">
        <v>273</v>
      </c>
      <c r="K78" s="212" t="s">
        <v>299</v>
      </c>
      <c r="L78" s="212" t="s">
        <v>286</v>
      </c>
      <c r="M78" s="212" t="s">
        <v>276</v>
      </c>
      <c r="N78" s="212" t="s">
        <v>276</v>
      </c>
      <c r="O78" s="215" t="s">
        <v>276</v>
      </c>
      <c r="P78" s="212" t="s">
        <v>276</v>
      </c>
      <c r="Q78" s="214" t="s">
        <v>287</v>
      </c>
      <c r="R78" s="216" t="s">
        <v>288</v>
      </c>
      <c r="S78" s="216" t="s">
        <v>320</v>
      </c>
      <c r="T78" s="216"/>
      <c r="U78" s="216"/>
      <c r="V78" s="211" t="s">
        <v>224</v>
      </c>
      <c r="W78" s="214" t="s">
        <v>353</v>
      </c>
      <c r="X78" s="217">
        <v>89</v>
      </c>
      <c r="AK78" s="39" t="s">
        <v>219</v>
      </c>
    </row>
    <row r="79" spans="2:37" s="39" customFormat="1" ht="16.5">
      <c r="B79" s="196"/>
      <c r="C79" s="209">
        <v>45559</v>
      </c>
      <c r="D79" s="187" t="str">
        <f t="shared" ref="D79:D80" si="7">IF($C79 &lt;&gt; "", IF(ISERROR(MATCH(C79, 祝日, 0)), TEXT($C79, "aaa"), "祝日"), "")</f>
        <v>火</v>
      </c>
      <c r="E79" s="210">
        <v>0.65069444444444446</v>
      </c>
      <c r="F79" s="211" t="s">
        <v>240</v>
      </c>
      <c r="G79" s="212" t="s">
        <v>283</v>
      </c>
      <c r="H79" s="213">
        <v>1.4E-2</v>
      </c>
      <c r="I79" s="214" t="s">
        <v>284</v>
      </c>
      <c r="J79" s="214" t="s">
        <v>273</v>
      </c>
      <c r="K79" s="212" t="s">
        <v>299</v>
      </c>
      <c r="L79" s="212" t="s">
        <v>286</v>
      </c>
      <c r="M79" s="212" t="s">
        <v>276</v>
      </c>
      <c r="N79" s="212" t="s">
        <v>66</v>
      </c>
      <c r="O79" s="215" t="s">
        <v>66</v>
      </c>
      <c r="P79" s="212" t="s">
        <v>276</v>
      </c>
      <c r="Q79" s="214" t="s">
        <v>290</v>
      </c>
      <c r="R79" s="216" t="s">
        <v>288</v>
      </c>
      <c r="S79" s="216" t="s">
        <v>320</v>
      </c>
      <c r="T79" s="216"/>
      <c r="U79" s="216"/>
      <c r="V79" s="211" t="s">
        <v>224</v>
      </c>
      <c r="W79" s="214" t="s">
        <v>354</v>
      </c>
      <c r="X79" s="217">
        <v>54</v>
      </c>
      <c r="AK79" s="39" t="s">
        <v>219</v>
      </c>
    </row>
    <row r="80" spans="2:37" s="39" customFormat="1" ht="16.5">
      <c r="B80" s="196"/>
      <c r="C80" s="209">
        <v>45559</v>
      </c>
      <c r="D80" s="187" t="str">
        <f t="shared" si="7"/>
        <v>火</v>
      </c>
      <c r="E80" s="210">
        <v>0.65694444444444444</v>
      </c>
      <c r="F80" s="211" t="s">
        <v>240</v>
      </c>
      <c r="G80" s="212" t="s">
        <v>283</v>
      </c>
      <c r="H80" s="213">
        <v>6.0999999999999999E-2</v>
      </c>
      <c r="I80" s="214" t="s">
        <v>284</v>
      </c>
      <c r="J80" s="214" t="s">
        <v>273</v>
      </c>
      <c r="K80" s="212" t="s">
        <v>305</v>
      </c>
      <c r="L80" s="212" t="s">
        <v>275</v>
      </c>
      <c r="M80" s="212" t="s">
        <v>66</v>
      </c>
      <c r="N80" s="212" t="s">
        <v>66</v>
      </c>
      <c r="O80" s="215" t="s">
        <v>276</v>
      </c>
      <c r="P80" s="212" t="s">
        <v>66</v>
      </c>
      <c r="Q80" s="214" t="s">
        <v>281</v>
      </c>
      <c r="R80" s="216" t="s">
        <v>288</v>
      </c>
      <c r="S80" s="216" t="s">
        <v>314</v>
      </c>
      <c r="T80" s="216"/>
      <c r="U80" s="216"/>
      <c r="V80" s="211" t="s">
        <v>224</v>
      </c>
      <c r="W80" s="214" t="s">
        <v>355</v>
      </c>
      <c r="X80" s="217">
        <v>69</v>
      </c>
      <c r="AK80" s="39" t="s">
        <v>219</v>
      </c>
    </row>
    <row r="81" spans="2:37" s="39" customFormat="1" ht="16.5">
      <c r="B81" s="196"/>
      <c r="C81" s="209">
        <v>45559</v>
      </c>
      <c r="D81" s="187" t="str">
        <f t="shared" ref="D81" si="8">IF($C81 &lt;&gt; "", IF(ISERROR(MATCH(C81, 祝日, 0)), TEXT($C81, "aaa"), "祝日"), "")</f>
        <v>火</v>
      </c>
      <c r="E81" s="210">
        <v>0.66388888888888886</v>
      </c>
      <c r="F81" s="211" t="s">
        <v>240</v>
      </c>
      <c r="G81" s="212" t="s">
        <v>283</v>
      </c>
      <c r="H81" s="213">
        <v>5.7000000000000002E-2</v>
      </c>
      <c r="I81" s="214" t="s">
        <v>284</v>
      </c>
      <c r="J81" s="214" t="s">
        <v>273</v>
      </c>
      <c r="K81" s="212" t="s">
        <v>299</v>
      </c>
      <c r="L81" s="212" t="s">
        <v>286</v>
      </c>
      <c r="M81" s="212" t="s">
        <v>276</v>
      </c>
      <c r="N81" s="212" t="s">
        <v>276</v>
      </c>
      <c r="O81" s="215" t="s">
        <v>276</v>
      </c>
      <c r="P81" s="212" t="s">
        <v>66</v>
      </c>
      <c r="Q81" s="214" t="s">
        <v>287</v>
      </c>
      <c r="R81" s="216" t="s">
        <v>288</v>
      </c>
      <c r="S81" s="216" t="s">
        <v>320</v>
      </c>
      <c r="T81" s="216"/>
      <c r="U81" s="216"/>
      <c r="V81" s="211" t="s">
        <v>224</v>
      </c>
      <c r="W81" s="214" t="s">
        <v>353</v>
      </c>
      <c r="X81" s="217">
        <v>89</v>
      </c>
      <c r="AK81" s="39" t="s">
        <v>219</v>
      </c>
    </row>
    <row r="82" spans="2:37" s="39" customFormat="1" ht="33">
      <c r="B82" s="196"/>
      <c r="C82" s="209">
        <v>45559</v>
      </c>
      <c r="D82" s="187" t="str">
        <f t="shared" ref="D82:D117" si="9">IF($C82 &lt;&gt; "", IF(ISERROR(MATCH(C82, 祝日, 0)), TEXT($C82, "aaa"), "祝日"), "")</f>
        <v>火</v>
      </c>
      <c r="E82" s="210">
        <v>0.6645833333333333</v>
      </c>
      <c r="F82" s="211" t="s">
        <v>240</v>
      </c>
      <c r="G82" s="212" t="s">
        <v>283</v>
      </c>
      <c r="H82" s="213">
        <v>1.4999999999999999E-2</v>
      </c>
      <c r="I82" s="214" t="s">
        <v>284</v>
      </c>
      <c r="J82" s="214" t="s">
        <v>273</v>
      </c>
      <c r="K82" s="212" t="s">
        <v>274</v>
      </c>
      <c r="L82" s="212" t="s">
        <v>286</v>
      </c>
      <c r="M82" s="212" t="s">
        <v>276</v>
      </c>
      <c r="N82" s="212" t="s">
        <v>276</v>
      </c>
      <c r="O82" s="215" t="s">
        <v>66</v>
      </c>
      <c r="P82" s="212" t="s">
        <v>66</v>
      </c>
      <c r="Q82" s="214" t="s">
        <v>287</v>
      </c>
      <c r="R82" s="216" t="s">
        <v>288</v>
      </c>
      <c r="S82" s="216" t="s">
        <v>306</v>
      </c>
      <c r="T82" s="216" t="s">
        <v>289</v>
      </c>
      <c r="U82" s="216" t="s">
        <v>287</v>
      </c>
      <c r="V82" s="211" t="s">
        <v>224</v>
      </c>
      <c r="W82" s="214" t="s">
        <v>356</v>
      </c>
      <c r="X82" s="217">
        <v>92</v>
      </c>
      <c r="AK82" s="39" t="s">
        <v>219</v>
      </c>
    </row>
    <row r="83" spans="2:37" s="39" customFormat="1" ht="16.5">
      <c r="B83" s="196"/>
      <c r="C83" s="209">
        <v>45559</v>
      </c>
      <c r="D83" s="187" t="str">
        <f t="shared" si="9"/>
        <v>火</v>
      </c>
      <c r="E83" s="210">
        <v>0.66736111111111107</v>
      </c>
      <c r="F83" s="211" t="s">
        <v>240</v>
      </c>
      <c r="G83" s="212" t="s">
        <v>283</v>
      </c>
      <c r="H83" s="213">
        <v>5.3999999999999999E-2</v>
      </c>
      <c r="I83" s="214" t="s">
        <v>284</v>
      </c>
      <c r="J83" s="214" t="s">
        <v>273</v>
      </c>
      <c r="K83" s="212" t="s">
        <v>299</v>
      </c>
      <c r="L83" s="212" t="s">
        <v>275</v>
      </c>
      <c r="M83" s="212" t="s">
        <v>276</v>
      </c>
      <c r="N83" s="212" t="s">
        <v>276</v>
      </c>
      <c r="O83" s="215" t="s">
        <v>276</v>
      </c>
      <c r="P83" s="212" t="s">
        <v>66</v>
      </c>
      <c r="Q83" s="214" t="s">
        <v>281</v>
      </c>
      <c r="R83" s="216" t="s">
        <v>288</v>
      </c>
      <c r="S83" s="216" t="s">
        <v>306</v>
      </c>
      <c r="T83" s="216" t="s">
        <v>289</v>
      </c>
      <c r="U83" s="216" t="s">
        <v>287</v>
      </c>
      <c r="V83" s="211" t="s">
        <v>224</v>
      </c>
      <c r="W83" s="214" t="s">
        <v>357</v>
      </c>
      <c r="X83" s="217">
        <v>96</v>
      </c>
      <c r="AK83" s="39" t="s">
        <v>219</v>
      </c>
    </row>
    <row r="84" spans="2:37" s="39" customFormat="1" ht="16.5">
      <c r="B84" s="196"/>
      <c r="C84" s="209">
        <v>45559</v>
      </c>
      <c r="D84" s="187" t="str">
        <f t="shared" si="9"/>
        <v>火</v>
      </c>
      <c r="E84" s="210">
        <v>0.6694444444444444</v>
      </c>
      <c r="F84" s="211" t="s">
        <v>240</v>
      </c>
      <c r="G84" s="212" t="s">
        <v>283</v>
      </c>
      <c r="H84" s="213">
        <v>5.8999999999999997E-2</v>
      </c>
      <c r="I84" s="214" t="s">
        <v>284</v>
      </c>
      <c r="J84" s="214" t="s">
        <v>273</v>
      </c>
      <c r="K84" s="212" t="s">
        <v>305</v>
      </c>
      <c r="L84" s="212" t="s">
        <v>275</v>
      </c>
      <c r="M84" s="212" t="s">
        <v>66</v>
      </c>
      <c r="N84" s="212" t="s">
        <v>66</v>
      </c>
      <c r="O84" s="215" t="s">
        <v>276</v>
      </c>
      <c r="P84" s="212" t="s">
        <v>66</v>
      </c>
      <c r="Q84" s="214" t="s">
        <v>281</v>
      </c>
      <c r="R84" s="216" t="s">
        <v>288</v>
      </c>
      <c r="S84" s="216" t="s">
        <v>314</v>
      </c>
      <c r="T84" s="216"/>
      <c r="U84" s="216" t="s">
        <v>281</v>
      </c>
      <c r="V84" s="211" t="s">
        <v>224</v>
      </c>
      <c r="W84" s="214" t="s">
        <v>358</v>
      </c>
      <c r="X84" s="217">
        <v>98</v>
      </c>
      <c r="AK84" s="39" t="s">
        <v>219</v>
      </c>
    </row>
    <row r="85" spans="2:37" s="39" customFormat="1" ht="16.5">
      <c r="B85" s="196"/>
      <c r="C85" s="209">
        <v>45559</v>
      </c>
      <c r="D85" s="187" t="str">
        <f t="shared" si="9"/>
        <v>火</v>
      </c>
      <c r="E85" s="210">
        <v>0.69652777777777775</v>
      </c>
      <c r="F85" s="211" t="s">
        <v>240</v>
      </c>
      <c r="G85" s="212" t="s">
        <v>283</v>
      </c>
      <c r="H85" s="213">
        <v>0.05</v>
      </c>
      <c r="I85" s="214" t="s">
        <v>329</v>
      </c>
      <c r="J85" s="214" t="s">
        <v>273</v>
      </c>
      <c r="K85" s="212" t="s">
        <v>305</v>
      </c>
      <c r="L85" s="212" t="s">
        <v>309</v>
      </c>
      <c r="M85" s="212" t="s">
        <v>66</v>
      </c>
      <c r="N85" s="212" t="s">
        <v>66</v>
      </c>
      <c r="O85" s="215" t="s">
        <v>276</v>
      </c>
      <c r="P85" s="212" t="s">
        <v>276</v>
      </c>
      <c r="Q85" s="214" t="s">
        <v>277</v>
      </c>
      <c r="R85" s="216" t="s">
        <v>288</v>
      </c>
      <c r="S85" s="216" t="s">
        <v>314</v>
      </c>
      <c r="T85" s="216"/>
      <c r="U85" s="216"/>
      <c r="V85" s="211" t="s">
        <v>224</v>
      </c>
      <c r="W85" s="214" t="s">
        <v>359</v>
      </c>
      <c r="X85" s="217">
        <v>48</v>
      </c>
      <c r="AK85" s="39" t="s">
        <v>219</v>
      </c>
    </row>
    <row r="86" spans="2:37" s="39" customFormat="1" ht="16.5">
      <c r="B86" s="196"/>
      <c r="C86" s="209">
        <v>45559</v>
      </c>
      <c r="D86" s="187" t="str">
        <f t="shared" si="9"/>
        <v>火</v>
      </c>
      <c r="E86" s="210">
        <v>0.70208333333333328</v>
      </c>
      <c r="F86" s="211" t="s">
        <v>240</v>
      </c>
      <c r="G86" s="212" t="s">
        <v>271</v>
      </c>
      <c r="H86" s="213">
        <v>6.9000000000000006E-2</v>
      </c>
      <c r="I86" s="214" t="s">
        <v>284</v>
      </c>
      <c r="J86" s="214" t="s">
        <v>273</v>
      </c>
      <c r="K86" s="212" t="s">
        <v>274</v>
      </c>
      <c r="L86" s="212" t="s">
        <v>286</v>
      </c>
      <c r="M86" s="212" t="s">
        <v>276</v>
      </c>
      <c r="N86" s="212" t="s">
        <v>276</v>
      </c>
      <c r="O86" s="215" t="s">
        <v>276</v>
      </c>
      <c r="P86" s="212" t="s">
        <v>276</v>
      </c>
      <c r="Q86" s="214" t="s">
        <v>287</v>
      </c>
      <c r="R86" s="216" t="s">
        <v>293</v>
      </c>
      <c r="S86" s="216" t="s">
        <v>320</v>
      </c>
      <c r="T86" s="216" t="s">
        <v>310</v>
      </c>
      <c r="U86" s="216"/>
      <c r="V86" s="211" t="s">
        <v>224</v>
      </c>
      <c r="W86" s="214" t="s">
        <v>360</v>
      </c>
      <c r="X86" s="217">
        <v>58</v>
      </c>
      <c r="AK86" s="39" t="s">
        <v>219</v>
      </c>
    </row>
    <row r="87" spans="2:37" s="39" customFormat="1" ht="16.5">
      <c r="B87" s="196"/>
      <c r="C87" s="209">
        <v>45559</v>
      </c>
      <c r="D87" s="187" t="str">
        <f t="shared" si="9"/>
        <v>火</v>
      </c>
      <c r="E87" s="210">
        <v>0.70208333333333328</v>
      </c>
      <c r="F87" s="211" t="s">
        <v>240</v>
      </c>
      <c r="G87" s="212" t="s">
        <v>271</v>
      </c>
      <c r="H87" s="213">
        <v>1.2999999999999999E-2</v>
      </c>
      <c r="I87" s="214" t="s">
        <v>284</v>
      </c>
      <c r="J87" s="214" t="s">
        <v>273</v>
      </c>
      <c r="K87" s="212" t="s">
        <v>274</v>
      </c>
      <c r="L87" s="212" t="s">
        <v>286</v>
      </c>
      <c r="M87" s="212" t="s">
        <v>276</v>
      </c>
      <c r="N87" s="212" t="s">
        <v>276</v>
      </c>
      <c r="O87" s="215" t="s">
        <v>276</v>
      </c>
      <c r="P87" s="212" t="s">
        <v>276</v>
      </c>
      <c r="Q87" s="214" t="s">
        <v>287</v>
      </c>
      <c r="R87" s="216" t="s">
        <v>293</v>
      </c>
      <c r="S87" s="216" t="s">
        <v>279</v>
      </c>
      <c r="T87" s="216" t="s">
        <v>289</v>
      </c>
      <c r="U87" s="216"/>
      <c r="V87" s="211" t="s">
        <v>224</v>
      </c>
      <c r="W87" s="214" t="s">
        <v>279</v>
      </c>
      <c r="X87" s="217">
        <v>61</v>
      </c>
      <c r="AK87" s="39" t="s">
        <v>219</v>
      </c>
    </row>
    <row r="88" spans="2:37" s="39" customFormat="1" ht="16.5">
      <c r="B88" s="196"/>
      <c r="C88" s="209">
        <v>45559</v>
      </c>
      <c r="D88" s="187" t="str">
        <f t="shared" si="9"/>
        <v>火</v>
      </c>
      <c r="E88" s="210">
        <v>0.70277777777777772</v>
      </c>
      <c r="F88" s="211" t="s">
        <v>240</v>
      </c>
      <c r="G88" s="212" t="s">
        <v>271</v>
      </c>
      <c r="H88" s="213">
        <v>1.7999999999999999E-2</v>
      </c>
      <c r="I88" s="214" t="s">
        <v>284</v>
      </c>
      <c r="J88" s="214" t="s">
        <v>273</v>
      </c>
      <c r="K88" s="212" t="s">
        <v>274</v>
      </c>
      <c r="L88" s="212" t="s">
        <v>286</v>
      </c>
      <c r="M88" s="212" t="s">
        <v>276</v>
      </c>
      <c r="N88" s="212" t="s">
        <v>276</v>
      </c>
      <c r="O88" s="215" t="s">
        <v>276</v>
      </c>
      <c r="P88" s="212" t="s">
        <v>276</v>
      </c>
      <c r="Q88" s="214" t="s">
        <v>287</v>
      </c>
      <c r="R88" s="216" t="s">
        <v>293</v>
      </c>
      <c r="S88" s="216" t="s">
        <v>320</v>
      </c>
      <c r="T88" s="216" t="s">
        <v>307</v>
      </c>
      <c r="U88" s="216" t="s">
        <v>287</v>
      </c>
      <c r="V88" s="211" t="s">
        <v>224</v>
      </c>
      <c r="W88" s="214" t="s">
        <v>335</v>
      </c>
      <c r="X88" s="217">
        <v>61</v>
      </c>
      <c r="AK88" s="39" t="s">
        <v>219</v>
      </c>
    </row>
    <row r="89" spans="2:37" s="39" customFormat="1" ht="16.5">
      <c r="B89" s="196"/>
      <c r="C89" s="209">
        <v>45559</v>
      </c>
      <c r="D89" s="187" t="str">
        <f t="shared" si="9"/>
        <v>火</v>
      </c>
      <c r="E89" s="210">
        <v>0.7055555555555556</v>
      </c>
      <c r="F89" s="211" t="s">
        <v>240</v>
      </c>
      <c r="G89" s="212" t="s">
        <v>283</v>
      </c>
      <c r="H89" s="213">
        <v>0.01</v>
      </c>
      <c r="I89" s="214" t="s">
        <v>284</v>
      </c>
      <c r="J89" s="214" t="s">
        <v>273</v>
      </c>
      <c r="K89" s="212" t="s">
        <v>305</v>
      </c>
      <c r="L89" s="212" t="s">
        <v>275</v>
      </c>
      <c r="M89" s="212" t="s">
        <v>66</v>
      </c>
      <c r="N89" s="212" t="s">
        <v>66</v>
      </c>
      <c r="O89" s="215" t="s">
        <v>276</v>
      </c>
      <c r="P89" s="212" t="s">
        <v>276</v>
      </c>
      <c r="Q89" s="214" t="s">
        <v>281</v>
      </c>
      <c r="R89" s="216" t="s">
        <v>293</v>
      </c>
      <c r="S89" s="216" t="s">
        <v>300</v>
      </c>
      <c r="T89" s="216" t="s">
        <v>289</v>
      </c>
      <c r="U89" s="216" t="s">
        <v>281</v>
      </c>
      <c r="V89" s="211" t="s">
        <v>224</v>
      </c>
      <c r="W89" s="214" t="s">
        <v>361</v>
      </c>
      <c r="X89" s="217">
        <v>69</v>
      </c>
      <c r="AK89" s="39" t="s">
        <v>219</v>
      </c>
    </row>
    <row r="90" spans="2:37" s="39" customFormat="1" ht="16.5">
      <c r="B90" s="196"/>
      <c r="C90" s="209">
        <v>45560</v>
      </c>
      <c r="D90" s="187" t="str">
        <f t="shared" si="9"/>
        <v>水</v>
      </c>
      <c r="E90" s="210">
        <v>0.42638888888888887</v>
      </c>
      <c r="F90" s="211" t="s">
        <v>238</v>
      </c>
      <c r="G90" s="212" t="s">
        <v>283</v>
      </c>
      <c r="H90" s="213">
        <v>2.1000000000000001E-2</v>
      </c>
      <c r="I90" s="214" t="s">
        <v>284</v>
      </c>
      <c r="J90" s="214" t="s">
        <v>273</v>
      </c>
      <c r="K90" s="212" t="s">
        <v>274</v>
      </c>
      <c r="L90" s="212" t="s">
        <v>286</v>
      </c>
      <c r="M90" s="212" t="s">
        <v>276</v>
      </c>
      <c r="N90" s="212" t="s">
        <v>276</v>
      </c>
      <c r="O90" s="215" t="s">
        <v>66</v>
      </c>
      <c r="P90" s="212" t="s">
        <v>276</v>
      </c>
      <c r="Q90" s="214" t="s">
        <v>287</v>
      </c>
      <c r="R90" s="216" t="s">
        <v>278</v>
      </c>
      <c r="S90" s="216" t="s">
        <v>306</v>
      </c>
      <c r="T90" s="216" t="s">
        <v>289</v>
      </c>
      <c r="U90" s="216" t="s">
        <v>290</v>
      </c>
      <c r="V90" s="211" t="s">
        <v>224</v>
      </c>
      <c r="W90" s="214" t="s">
        <v>362</v>
      </c>
      <c r="X90" s="217">
        <v>37</v>
      </c>
      <c r="AK90" s="39" t="s">
        <v>219</v>
      </c>
    </row>
    <row r="91" spans="2:37" s="39" customFormat="1" ht="16.5">
      <c r="B91" s="196"/>
      <c r="C91" s="209">
        <v>45560</v>
      </c>
      <c r="D91" s="187" t="str">
        <f t="shared" si="9"/>
        <v>水</v>
      </c>
      <c r="E91" s="210">
        <v>0.43819444444444444</v>
      </c>
      <c r="F91" s="211" t="s">
        <v>238</v>
      </c>
      <c r="G91" s="212" t="s">
        <v>271</v>
      </c>
      <c r="H91" s="213">
        <v>4.4999999999999998E-2</v>
      </c>
      <c r="I91" s="214" t="s">
        <v>284</v>
      </c>
      <c r="J91" s="214" t="s">
        <v>273</v>
      </c>
      <c r="K91" s="212" t="s">
        <v>274</v>
      </c>
      <c r="L91" s="212" t="s">
        <v>286</v>
      </c>
      <c r="M91" s="212" t="s">
        <v>276</v>
      </c>
      <c r="N91" s="212" t="s">
        <v>276</v>
      </c>
      <c r="O91" s="215" t="s">
        <v>276</v>
      </c>
      <c r="P91" s="212" t="s">
        <v>276</v>
      </c>
      <c r="Q91" s="214" t="s">
        <v>287</v>
      </c>
      <c r="R91" s="216" t="s">
        <v>293</v>
      </c>
      <c r="S91" s="216" t="s">
        <v>320</v>
      </c>
      <c r="T91" s="216" t="s">
        <v>310</v>
      </c>
      <c r="U91" s="216" t="s">
        <v>287</v>
      </c>
      <c r="V91" s="211" t="s">
        <v>224</v>
      </c>
      <c r="W91" s="214" t="s">
        <v>360</v>
      </c>
      <c r="X91" s="217">
        <v>62</v>
      </c>
      <c r="AK91" s="39" t="s">
        <v>219</v>
      </c>
    </row>
    <row r="92" spans="2:37" s="39" customFormat="1" ht="16.5">
      <c r="B92" s="196"/>
      <c r="C92" s="209">
        <v>45560</v>
      </c>
      <c r="D92" s="187" t="str">
        <f t="shared" si="9"/>
        <v>水</v>
      </c>
      <c r="E92" s="210">
        <v>0.43958333333333333</v>
      </c>
      <c r="F92" s="211" t="s">
        <v>238</v>
      </c>
      <c r="G92" s="212" t="s">
        <v>283</v>
      </c>
      <c r="H92" s="213">
        <v>3.3000000000000002E-2</v>
      </c>
      <c r="I92" s="214" t="s">
        <v>284</v>
      </c>
      <c r="J92" s="214" t="s">
        <v>273</v>
      </c>
      <c r="K92" s="212" t="s">
        <v>305</v>
      </c>
      <c r="L92" s="212" t="s">
        <v>275</v>
      </c>
      <c r="M92" s="212" t="s">
        <v>66</v>
      </c>
      <c r="N92" s="212" t="s">
        <v>66</v>
      </c>
      <c r="O92" s="215" t="s">
        <v>276</v>
      </c>
      <c r="P92" s="212" t="s">
        <v>276</v>
      </c>
      <c r="Q92" s="214" t="s">
        <v>281</v>
      </c>
      <c r="R92" s="216" t="s">
        <v>288</v>
      </c>
      <c r="S92" s="216" t="s">
        <v>314</v>
      </c>
      <c r="T92" s="216"/>
      <c r="U92" s="216"/>
      <c r="V92" s="211" t="s">
        <v>224</v>
      </c>
      <c r="W92" s="214" t="s">
        <v>345</v>
      </c>
      <c r="X92" s="217">
        <v>67</v>
      </c>
      <c r="AK92" s="39" t="s">
        <v>219</v>
      </c>
    </row>
    <row r="93" spans="2:37" s="39" customFormat="1" ht="16.5">
      <c r="B93" s="196"/>
      <c r="C93" s="209">
        <v>45560</v>
      </c>
      <c r="D93" s="187" t="str">
        <f t="shared" si="9"/>
        <v>水</v>
      </c>
      <c r="E93" s="210">
        <v>0.44722222222222224</v>
      </c>
      <c r="F93" s="211" t="s">
        <v>238</v>
      </c>
      <c r="G93" s="212" t="s">
        <v>271</v>
      </c>
      <c r="H93" s="213">
        <v>5.6000000000000001E-2</v>
      </c>
      <c r="I93" s="214" t="s">
        <v>284</v>
      </c>
      <c r="J93" s="214" t="s">
        <v>273</v>
      </c>
      <c r="K93" s="212" t="s">
        <v>305</v>
      </c>
      <c r="L93" s="212" t="s">
        <v>286</v>
      </c>
      <c r="M93" s="212" t="s">
        <v>66</v>
      </c>
      <c r="N93" s="212" t="s">
        <v>276</v>
      </c>
      <c r="O93" s="215" t="s">
        <v>276</v>
      </c>
      <c r="P93" s="212" t="s">
        <v>276</v>
      </c>
      <c r="Q93" s="214" t="s">
        <v>287</v>
      </c>
      <c r="R93" s="216" t="s">
        <v>288</v>
      </c>
      <c r="S93" s="216" t="s">
        <v>314</v>
      </c>
      <c r="T93" s="216"/>
      <c r="U93" s="216"/>
      <c r="V93" s="211" t="s">
        <v>224</v>
      </c>
      <c r="W93" s="214" t="s">
        <v>363</v>
      </c>
      <c r="X93" s="217">
        <v>77</v>
      </c>
      <c r="AK93" s="39" t="s">
        <v>219</v>
      </c>
    </row>
    <row r="94" spans="2:37" s="39" customFormat="1" ht="16.5">
      <c r="B94" s="196"/>
      <c r="C94" s="209">
        <v>45560</v>
      </c>
      <c r="D94" s="187" t="str">
        <f t="shared" si="9"/>
        <v>水</v>
      </c>
      <c r="E94" s="210">
        <v>0.45347222222222222</v>
      </c>
      <c r="F94" s="211" t="s">
        <v>238</v>
      </c>
      <c r="G94" s="212" t="s">
        <v>283</v>
      </c>
      <c r="H94" s="213">
        <v>5.8000000000000003E-2</v>
      </c>
      <c r="I94" s="214" t="s">
        <v>284</v>
      </c>
      <c r="J94" s="214" t="s">
        <v>273</v>
      </c>
      <c r="K94" s="212" t="s">
        <v>305</v>
      </c>
      <c r="L94" s="212" t="s">
        <v>275</v>
      </c>
      <c r="M94" s="212" t="s">
        <v>66</v>
      </c>
      <c r="N94" s="212" t="s">
        <v>66</v>
      </c>
      <c r="O94" s="215" t="s">
        <v>276</v>
      </c>
      <c r="P94" s="212" t="s">
        <v>276</v>
      </c>
      <c r="Q94" s="214" t="s">
        <v>281</v>
      </c>
      <c r="R94" s="216" t="s">
        <v>288</v>
      </c>
      <c r="S94" s="216" t="s">
        <v>314</v>
      </c>
      <c r="T94" s="216" t="s">
        <v>289</v>
      </c>
      <c r="U94" s="216"/>
      <c r="V94" s="211" t="s">
        <v>224</v>
      </c>
      <c r="W94" s="214" t="s">
        <v>345</v>
      </c>
      <c r="X94" s="217">
        <v>98</v>
      </c>
      <c r="AK94" s="39" t="s">
        <v>219</v>
      </c>
    </row>
    <row r="95" spans="2:37" s="39" customFormat="1" ht="16.5">
      <c r="B95" s="196"/>
      <c r="C95" s="209">
        <v>45560</v>
      </c>
      <c r="D95" s="187" t="str">
        <f t="shared" si="9"/>
        <v>水</v>
      </c>
      <c r="E95" s="210">
        <v>0.47222222222222221</v>
      </c>
      <c r="F95" s="211" t="s">
        <v>238</v>
      </c>
      <c r="G95" s="212" t="s">
        <v>283</v>
      </c>
      <c r="H95" s="213">
        <v>0.104</v>
      </c>
      <c r="I95" s="214" t="s">
        <v>284</v>
      </c>
      <c r="J95" s="214" t="s">
        <v>273</v>
      </c>
      <c r="K95" s="212" t="s">
        <v>274</v>
      </c>
      <c r="L95" s="212" t="s">
        <v>286</v>
      </c>
      <c r="M95" s="212" t="s">
        <v>276</v>
      </c>
      <c r="N95" s="212" t="s">
        <v>276</v>
      </c>
      <c r="O95" s="215" t="s">
        <v>276</v>
      </c>
      <c r="P95" s="212" t="s">
        <v>276</v>
      </c>
      <c r="Q95" s="214" t="s">
        <v>287</v>
      </c>
      <c r="R95" s="216" t="s">
        <v>293</v>
      </c>
      <c r="S95" s="216" t="s">
        <v>279</v>
      </c>
      <c r="T95" s="216" t="s">
        <v>289</v>
      </c>
      <c r="U95" s="216"/>
      <c r="V95" s="211" t="s">
        <v>224</v>
      </c>
      <c r="W95" s="214" t="s">
        <v>364</v>
      </c>
      <c r="X95" s="217">
        <v>23</v>
      </c>
      <c r="AK95" s="39" t="s">
        <v>219</v>
      </c>
    </row>
    <row r="96" spans="2:37" s="39" customFormat="1" ht="16.5">
      <c r="B96" s="196"/>
      <c r="C96" s="209">
        <v>45560</v>
      </c>
      <c r="D96" s="187" t="str">
        <f t="shared" si="9"/>
        <v>水</v>
      </c>
      <c r="E96" s="210">
        <v>0.48402777777777778</v>
      </c>
      <c r="F96" s="211" t="s">
        <v>238</v>
      </c>
      <c r="G96" s="212" t="s">
        <v>283</v>
      </c>
      <c r="H96" s="213">
        <v>3.5000000000000003E-2</v>
      </c>
      <c r="I96" s="214" t="s">
        <v>284</v>
      </c>
      <c r="J96" s="214" t="s">
        <v>273</v>
      </c>
      <c r="K96" s="212" t="s">
        <v>274</v>
      </c>
      <c r="L96" s="212" t="s">
        <v>286</v>
      </c>
      <c r="M96" s="212" t="s">
        <v>276</v>
      </c>
      <c r="N96" s="212" t="s">
        <v>276</v>
      </c>
      <c r="O96" s="215" t="s">
        <v>276</v>
      </c>
      <c r="P96" s="212" t="s">
        <v>276</v>
      </c>
      <c r="Q96" s="214" t="s">
        <v>287</v>
      </c>
      <c r="R96" s="216" t="s">
        <v>278</v>
      </c>
      <c r="S96" s="216" t="s">
        <v>279</v>
      </c>
      <c r="T96" s="216" t="s">
        <v>280</v>
      </c>
      <c r="U96" s="216" t="s">
        <v>290</v>
      </c>
      <c r="V96" s="211" t="s">
        <v>224</v>
      </c>
      <c r="W96" s="214" t="s">
        <v>365</v>
      </c>
      <c r="X96" s="217">
        <v>55</v>
      </c>
      <c r="AK96" s="39" t="s">
        <v>219</v>
      </c>
    </row>
    <row r="97" spans="2:37" s="39" customFormat="1" ht="16.5">
      <c r="B97" s="196"/>
      <c r="C97" s="209">
        <v>45560</v>
      </c>
      <c r="D97" s="187" t="str">
        <f t="shared" si="9"/>
        <v>水</v>
      </c>
      <c r="E97" s="210">
        <v>0.48888888888888887</v>
      </c>
      <c r="F97" s="211" t="s">
        <v>238</v>
      </c>
      <c r="G97" s="212" t="s">
        <v>283</v>
      </c>
      <c r="H97" s="213">
        <v>3.4000000000000002E-2</v>
      </c>
      <c r="I97" s="214" t="s">
        <v>284</v>
      </c>
      <c r="J97" s="214" t="s">
        <v>273</v>
      </c>
      <c r="K97" s="212" t="s">
        <v>305</v>
      </c>
      <c r="L97" s="212" t="s">
        <v>275</v>
      </c>
      <c r="M97" s="212" t="s">
        <v>66</v>
      </c>
      <c r="N97" s="212" t="s">
        <v>66</v>
      </c>
      <c r="O97" s="215" t="s">
        <v>276</v>
      </c>
      <c r="P97" s="212" t="s">
        <v>276</v>
      </c>
      <c r="Q97" s="214" t="s">
        <v>281</v>
      </c>
      <c r="R97" s="216" t="s">
        <v>288</v>
      </c>
      <c r="S97" s="216" t="s">
        <v>314</v>
      </c>
      <c r="T97" s="216"/>
      <c r="U97" s="216"/>
      <c r="V97" s="211" t="s">
        <v>224</v>
      </c>
      <c r="W97" s="214" t="s">
        <v>359</v>
      </c>
      <c r="X97" s="217">
        <v>67</v>
      </c>
      <c r="AK97" s="39" t="s">
        <v>219</v>
      </c>
    </row>
    <row r="98" spans="2:37" s="39" customFormat="1" ht="16.5">
      <c r="B98" s="196"/>
      <c r="C98" s="209">
        <v>45560</v>
      </c>
      <c r="D98" s="187" t="str">
        <f t="shared" si="9"/>
        <v>水</v>
      </c>
      <c r="E98" s="210">
        <v>0.49652777777777779</v>
      </c>
      <c r="F98" s="211" t="s">
        <v>238</v>
      </c>
      <c r="G98" s="212" t="s">
        <v>283</v>
      </c>
      <c r="H98" s="213">
        <v>3.5000000000000003E-2</v>
      </c>
      <c r="I98" s="214" t="s">
        <v>284</v>
      </c>
      <c r="J98" s="214" t="s">
        <v>273</v>
      </c>
      <c r="K98" s="212" t="s">
        <v>305</v>
      </c>
      <c r="L98" s="212" t="s">
        <v>286</v>
      </c>
      <c r="M98" s="212" t="s">
        <v>66</v>
      </c>
      <c r="N98" s="212" t="s">
        <v>66</v>
      </c>
      <c r="O98" s="215" t="s">
        <v>276</v>
      </c>
      <c r="P98" s="212" t="s">
        <v>276</v>
      </c>
      <c r="Q98" s="214" t="s">
        <v>287</v>
      </c>
      <c r="R98" s="216" t="s">
        <v>293</v>
      </c>
      <c r="S98" s="216" t="s">
        <v>314</v>
      </c>
      <c r="T98" s="216" t="s">
        <v>280</v>
      </c>
      <c r="U98" s="216" t="s">
        <v>287</v>
      </c>
      <c r="V98" s="211" t="s">
        <v>224</v>
      </c>
      <c r="W98" s="214" t="s">
        <v>366</v>
      </c>
      <c r="X98" s="217">
        <v>88</v>
      </c>
      <c r="AK98" s="39" t="s">
        <v>219</v>
      </c>
    </row>
    <row r="99" spans="2:37" s="39" customFormat="1" ht="16.5">
      <c r="B99" s="196"/>
      <c r="C99" s="209">
        <v>45560</v>
      </c>
      <c r="D99" s="187" t="str">
        <f t="shared" si="9"/>
        <v>水</v>
      </c>
      <c r="E99" s="210">
        <v>0.58402777777777781</v>
      </c>
      <c r="F99" s="211" t="s">
        <v>238</v>
      </c>
      <c r="G99" s="212" t="s">
        <v>283</v>
      </c>
      <c r="H99" s="213">
        <v>0.11</v>
      </c>
      <c r="I99" s="214" t="s">
        <v>284</v>
      </c>
      <c r="J99" s="214" t="s">
        <v>273</v>
      </c>
      <c r="K99" s="212" t="s">
        <v>274</v>
      </c>
      <c r="L99" s="212" t="s">
        <v>286</v>
      </c>
      <c r="M99" s="212" t="s">
        <v>276</v>
      </c>
      <c r="N99" s="212" t="s">
        <v>276</v>
      </c>
      <c r="O99" s="215" t="s">
        <v>276</v>
      </c>
      <c r="P99" s="212" t="s">
        <v>276</v>
      </c>
      <c r="Q99" s="214" t="s">
        <v>287</v>
      </c>
      <c r="R99" s="216" t="s">
        <v>293</v>
      </c>
      <c r="S99" s="216" t="s">
        <v>320</v>
      </c>
      <c r="T99" s="216"/>
      <c r="U99" s="216"/>
      <c r="V99" s="211" t="s">
        <v>224</v>
      </c>
      <c r="W99" s="214" t="s">
        <v>367</v>
      </c>
      <c r="X99" s="217">
        <v>10</v>
      </c>
      <c r="AK99" s="39" t="s">
        <v>219</v>
      </c>
    </row>
    <row r="100" spans="2:37" s="39" customFormat="1" ht="16.5">
      <c r="B100" s="196"/>
      <c r="C100" s="209">
        <v>45560</v>
      </c>
      <c r="D100" s="187" t="str">
        <f t="shared" si="9"/>
        <v>水</v>
      </c>
      <c r="E100" s="210">
        <v>0.59166666666666667</v>
      </c>
      <c r="F100" s="211" t="s">
        <v>238</v>
      </c>
      <c r="G100" s="212" t="s">
        <v>283</v>
      </c>
      <c r="H100" s="213">
        <v>1.4E-2</v>
      </c>
      <c r="I100" s="214" t="s">
        <v>284</v>
      </c>
      <c r="J100" s="214" t="s">
        <v>273</v>
      </c>
      <c r="K100" s="212" t="s">
        <v>305</v>
      </c>
      <c r="L100" s="212" t="s">
        <v>309</v>
      </c>
      <c r="M100" s="212" t="s">
        <v>66</v>
      </c>
      <c r="N100" s="212" t="s">
        <v>66</v>
      </c>
      <c r="O100" s="215" t="s">
        <v>276</v>
      </c>
      <c r="P100" s="212" t="s">
        <v>276</v>
      </c>
      <c r="Q100" s="214" t="s">
        <v>277</v>
      </c>
      <c r="R100" s="216" t="s">
        <v>293</v>
      </c>
      <c r="S100" s="216" t="s">
        <v>300</v>
      </c>
      <c r="T100" s="216" t="s">
        <v>280</v>
      </c>
      <c r="U100" s="216" t="s">
        <v>287</v>
      </c>
      <c r="V100" s="211" t="s">
        <v>224</v>
      </c>
      <c r="W100" s="214" t="s">
        <v>368</v>
      </c>
      <c r="X100" s="217">
        <v>27</v>
      </c>
      <c r="AK100" s="39" t="s">
        <v>219</v>
      </c>
    </row>
    <row r="101" spans="2:37" s="39" customFormat="1" ht="16.5">
      <c r="B101" s="196"/>
      <c r="C101" s="209">
        <v>45560</v>
      </c>
      <c r="D101" s="187" t="str">
        <f t="shared" si="9"/>
        <v>水</v>
      </c>
      <c r="E101" s="210">
        <v>0.60416666666666663</v>
      </c>
      <c r="F101" s="211" t="s">
        <v>238</v>
      </c>
      <c r="G101" s="212" t="s">
        <v>271</v>
      </c>
      <c r="H101" s="213">
        <v>5.2999999999999999E-2</v>
      </c>
      <c r="I101" s="214" t="s">
        <v>284</v>
      </c>
      <c r="J101" s="214" t="s">
        <v>273</v>
      </c>
      <c r="K101" s="212" t="s">
        <v>274</v>
      </c>
      <c r="L101" s="212" t="s">
        <v>286</v>
      </c>
      <c r="M101" s="212" t="s">
        <v>276</v>
      </c>
      <c r="N101" s="212" t="s">
        <v>276</v>
      </c>
      <c r="O101" s="215" t="s">
        <v>276</v>
      </c>
      <c r="P101" s="212" t="s">
        <v>276</v>
      </c>
      <c r="Q101" s="214" t="s">
        <v>287</v>
      </c>
      <c r="R101" s="216" t="s">
        <v>293</v>
      </c>
      <c r="S101" s="216" t="s">
        <v>279</v>
      </c>
      <c r="T101" s="216" t="s">
        <v>289</v>
      </c>
      <c r="U101" s="216"/>
      <c r="V101" s="211" t="s">
        <v>224</v>
      </c>
      <c r="W101" s="214" t="s">
        <v>350</v>
      </c>
      <c r="X101" s="217">
        <v>59</v>
      </c>
      <c r="AK101" s="39" t="s">
        <v>219</v>
      </c>
    </row>
    <row r="102" spans="2:37" s="39" customFormat="1" ht="16.5">
      <c r="B102" s="196"/>
      <c r="C102" s="209">
        <v>45560</v>
      </c>
      <c r="D102" s="187" t="str">
        <f t="shared" si="9"/>
        <v>水</v>
      </c>
      <c r="E102" s="210">
        <v>0.60624999999999996</v>
      </c>
      <c r="F102" s="211" t="s">
        <v>238</v>
      </c>
      <c r="G102" s="212" t="s">
        <v>283</v>
      </c>
      <c r="H102" s="213">
        <v>0.03</v>
      </c>
      <c r="I102" s="214" t="s">
        <v>284</v>
      </c>
      <c r="J102" s="214" t="s">
        <v>273</v>
      </c>
      <c r="K102" s="212" t="s">
        <v>305</v>
      </c>
      <c r="L102" s="212" t="s">
        <v>275</v>
      </c>
      <c r="M102" s="212" t="s">
        <v>66</v>
      </c>
      <c r="N102" s="212" t="s">
        <v>66</v>
      </c>
      <c r="O102" s="215" t="s">
        <v>276</v>
      </c>
      <c r="P102" s="212" t="s">
        <v>276</v>
      </c>
      <c r="Q102" s="214" t="s">
        <v>281</v>
      </c>
      <c r="R102" s="216" t="s">
        <v>293</v>
      </c>
      <c r="S102" s="216" t="s">
        <v>314</v>
      </c>
      <c r="T102" s="216" t="s">
        <v>289</v>
      </c>
      <c r="U102" s="216" t="s">
        <v>287</v>
      </c>
      <c r="V102" s="211" t="s">
        <v>224</v>
      </c>
      <c r="W102" s="214" t="s">
        <v>369</v>
      </c>
      <c r="X102" s="217">
        <v>67</v>
      </c>
      <c r="AK102" s="39" t="s">
        <v>219</v>
      </c>
    </row>
    <row r="103" spans="2:37" s="39" customFormat="1" ht="16.5">
      <c r="B103" s="196"/>
      <c r="C103" s="209">
        <v>45560</v>
      </c>
      <c r="D103" s="187" t="str">
        <f t="shared" si="9"/>
        <v>水</v>
      </c>
      <c r="E103" s="210">
        <v>0.60763888888888884</v>
      </c>
      <c r="F103" s="211" t="s">
        <v>238</v>
      </c>
      <c r="G103" s="212" t="s">
        <v>283</v>
      </c>
      <c r="H103" s="213">
        <v>0.02</v>
      </c>
      <c r="I103" s="214" t="s">
        <v>284</v>
      </c>
      <c r="J103" s="214" t="s">
        <v>273</v>
      </c>
      <c r="K103" s="212" t="s">
        <v>305</v>
      </c>
      <c r="L103" s="212" t="s">
        <v>275</v>
      </c>
      <c r="M103" s="212" t="s">
        <v>66</v>
      </c>
      <c r="N103" s="212" t="s">
        <v>66</v>
      </c>
      <c r="O103" s="215" t="s">
        <v>276</v>
      </c>
      <c r="P103" s="212" t="s">
        <v>276</v>
      </c>
      <c r="Q103" s="214" t="s">
        <v>281</v>
      </c>
      <c r="R103" s="216" t="s">
        <v>278</v>
      </c>
      <c r="S103" s="216" t="s">
        <v>300</v>
      </c>
      <c r="T103" s="216" t="s">
        <v>289</v>
      </c>
      <c r="U103" s="216" t="s">
        <v>281</v>
      </c>
      <c r="V103" s="211" t="s">
        <v>224</v>
      </c>
      <c r="W103" s="214" t="s">
        <v>370</v>
      </c>
      <c r="X103" s="217">
        <v>69</v>
      </c>
      <c r="AK103" s="39" t="s">
        <v>219</v>
      </c>
    </row>
    <row r="104" spans="2:37" s="39" customFormat="1" ht="16.5">
      <c r="B104" s="196"/>
      <c r="C104" s="209">
        <v>45560</v>
      </c>
      <c r="D104" s="187" t="str">
        <f t="shared" si="9"/>
        <v>水</v>
      </c>
      <c r="E104" s="210">
        <v>0.62083333333333335</v>
      </c>
      <c r="F104" s="211" t="s">
        <v>238</v>
      </c>
      <c r="G104" s="212" t="s">
        <v>283</v>
      </c>
      <c r="H104" s="213">
        <v>0.06</v>
      </c>
      <c r="I104" s="214" t="s">
        <v>284</v>
      </c>
      <c r="J104" s="214" t="s">
        <v>273</v>
      </c>
      <c r="K104" s="212" t="s">
        <v>305</v>
      </c>
      <c r="L104" s="212" t="s">
        <v>275</v>
      </c>
      <c r="M104" s="212" t="s">
        <v>66</v>
      </c>
      <c r="N104" s="212" t="s">
        <v>66</v>
      </c>
      <c r="O104" s="215" t="s">
        <v>276</v>
      </c>
      <c r="P104" s="212" t="s">
        <v>276</v>
      </c>
      <c r="Q104" s="214" t="s">
        <v>281</v>
      </c>
      <c r="R104" s="216" t="s">
        <v>288</v>
      </c>
      <c r="S104" s="216" t="s">
        <v>300</v>
      </c>
      <c r="T104" s="216" t="s">
        <v>280</v>
      </c>
      <c r="U104" s="216" t="s">
        <v>287</v>
      </c>
      <c r="V104" s="211" t="s">
        <v>224</v>
      </c>
      <c r="W104" s="214" t="s">
        <v>371</v>
      </c>
      <c r="X104" s="217">
        <v>69</v>
      </c>
      <c r="AK104" s="39" t="s">
        <v>219</v>
      </c>
    </row>
    <row r="105" spans="2:37" s="39" customFormat="1" ht="16.5">
      <c r="B105" s="196"/>
      <c r="C105" s="209">
        <v>45560</v>
      </c>
      <c r="D105" s="187" t="str">
        <f t="shared" si="9"/>
        <v>水</v>
      </c>
      <c r="E105" s="210">
        <v>0.63194444444444442</v>
      </c>
      <c r="F105" s="211" t="s">
        <v>238</v>
      </c>
      <c r="G105" s="212" t="s">
        <v>283</v>
      </c>
      <c r="H105" s="213">
        <v>1.4999999999999999E-2</v>
      </c>
      <c r="I105" s="214" t="s">
        <v>284</v>
      </c>
      <c r="J105" s="214" t="s">
        <v>273</v>
      </c>
      <c r="K105" s="212" t="s">
        <v>299</v>
      </c>
      <c r="L105" s="212" t="s">
        <v>286</v>
      </c>
      <c r="M105" s="212" t="s">
        <v>276</v>
      </c>
      <c r="N105" s="212" t="s">
        <v>276</v>
      </c>
      <c r="O105" s="215" t="s">
        <v>276</v>
      </c>
      <c r="P105" s="212" t="s">
        <v>276</v>
      </c>
      <c r="Q105" s="214" t="s">
        <v>287</v>
      </c>
      <c r="R105" s="216" t="s">
        <v>278</v>
      </c>
      <c r="S105" s="216" t="s">
        <v>306</v>
      </c>
      <c r="T105" s="216" t="s">
        <v>289</v>
      </c>
      <c r="U105" s="216" t="s">
        <v>287</v>
      </c>
      <c r="V105" s="211" t="s">
        <v>224</v>
      </c>
      <c r="W105" s="214" t="s">
        <v>372</v>
      </c>
      <c r="X105" s="217">
        <v>2</v>
      </c>
      <c r="AK105" s="39" t="s">
        <v>219</v>
      </c>
    </row>
    <row r="106" spans="2:37" s="39" customFormat="1" ht="16.5">
      <c r="B106" s="196"/>
      <c r="C106" s="209">
        <v>45560</v>
      </c>
      <c r="D106" s="187" t="str">
        <f t="shared" si="9"/>
        <v>水</v>
      </c>
      <c r="E106" s="210">
        <v>0.65486111111111112</v>
      </c>
      <c r="F106" s="211" t="s">
        <v>238</v>
      </c>
      <c r="G106" s="212" t="s">
        <v>271</v>
      </c>
      <c r="H106" s="213">
        <v>0.04</v>
      </c>
      <c r="I106" s="214" t="s">
        <v>329</v>
      </c>
      <c r="J106" s="214" t="s">
        <v>273</v>
      </c>
      <c r="K106" s="212" t="s">
        <v>305</v>
      </c>
      <c r="L106" s="212" t="s">
        <v>309</v>
      </c>
      <c r="M106" s="212" t="s">
        <v>66</v>
      </c>
      <c r="N106" s="212" t="s">
        <v>276</v>
      </c>
      <c r="O106" s="215" t="s">
        <v>276</v>
      </c>
      <c r="P106" s="212" t="s">
        <v>276</v>
      </c>
      <c r="Q106" s="214" t="s">
        <v>277</v>
      </c>
      <c r="R106" s="216" t="s">
        <v>288</v>
      </c>
      <c r="S106" s="216" t="s">
        <v>314</v>
      </c>
      <c r="T106" s="216"/>
      <c r="U106" s="216"/>
      <c r="V106" s="211" t="s">
        <v>224</v>
      </c>
      <c r="W106" s="214" t="s">
        <v>330</v>
      </c>
      <c r="X106" s="217">
        <v>64</v>
      </c>
      <c r="AK106" s="39" t="s">
        <v>219</v>
      </c>
    </row>
    <row r="107" spans="2:37" s="39" customFormat="1" ht="16.5">
      <c r="B107" s="196"/>
      <c r="C107" s="209">
        <v>45560</v>
      </c>
      <c r="D107" s="187" t="str">
        <f t="shared" si="9"/>
        <v>水</v>
      </c>
      <c r="E107" s="210">
        <v>0.65555555555555556</v>
      </c>
      <c r="F107" s="211" t="s">
        <v>238</v>
      </c>
      <c r="G107" s="212" t="s">
        <v>283</v>
      </c>
      <c r="H107" s="213">
        <v>0.03</v>
      </c>
      <c r="I107" s="214" t="s">
        <v>284</v>
      </c>
      <c r="J107" s="214" t="s">
        <v>273</v>
      </c>
      <c r="K107" s="212" t="s">
        <v>305</v>
      </c>
      <c r="L107" s="212" t="s">
        <v>275</v>
      </c>
      <c r="M107" s="212" t="s">
        <v>66</v>
      </c>
      <c r="N107" s="212" t="s">
        <v>66</v>
      </c>
      <c r="O107" s="215" t="s">
        <v>276</v>
      </c>
      <c r="P107" s="212" t="s">
        <v>276</v>
      </c>
      <c r="Q107" s="214" t="s">
        <v>281</v>
      </c>
      <c r="R107" s="216" t="s">
        <v>288</v>
      </c>
      <c r="S107" s="216" t="s">
        <v>314</v>
      </c>
      <c r="T107" s="216"/>
      <c r="U107" s="216"/>
      <c r="V107" s="211" t="s">
        <v>224</v>
      </c>
      <c r="W107" s="214" t="s">
        <v>345</v>
      </c>
      <c r="X107" s="217">
        <v>67</v>
      </c>
      <c r="AK107" s="39" t="s">
        <v>219</v>
      </c>
    </row>
    <row r="108" spans="2:37" s="39" customFormat="1" ht="16.5">
      <c r="B108" s="196"/>
      <c r="C108" s="209">
        <v>45560</v>
      </c>
      <c r="D108" s="187" t="str">
        <f t="shared" si="9"/>
        <v>水</v>
      </c>
      <c r="E108" s="210">
        <v>0.65625</v>
      </c>
      <c r="F108" s="211" t="s">
        <v>238</v>
      </c>
      <c r="G108" s="212" t="s">
        <v>271</v>
      </c>
      <c r="H108" s="213">
        <v>7.0000000000000001E-3</v>
      </c>
      <c r="I108" s="214" t="s">
        <v>284</v>
      </c>
      <c r="J108" s="214" t="s">
        <v>273</v>
      </c>
      <c r="K108" s="212" t="s">
        <v>305</v>
      </c>
      <c r="L108" s="212" t="s">
        <v>275</v>
      </c>
      <c r="M108" s="212" t="s">
        <v>66</v>
      </c>
      <c r="N108" s="212" t="s">
        <v>66</v>
      </c>
      <c r="O108" s="215" t="s">
        <v>276</v>
      </c>
      <c r="P108" s="212" t="s">
        <v>276</v>
      </c>
      <c r="Q108" s="214" t="s">
        <v>281</v>
      </c>
      <c r="R108" s="216" t="s">
        <v>278</v>
      </c>
      <c r="S108" s="216" t="s">
        <v>300</v>
      </c>
      <c r="T108" s="216" t="s">
        <v>289</v>
      </c>
      <c r="U108" s="216" t="s">
        <v>287</v>
      </c>
      <c r="V108" s="211" t="s">
        <v>224</v>
      </c>
      <c r="W108" s="214" t="s">
        <v>373</v>
      </c>
      <c r="X108" s="217">
        <v>69</v>
      </c>
      <c r="AK108" s="39" t="s">
        <v>219</v>
      </c>
    </row>
    <row r="109" spans="2:37" s="39" customFormat="1" ht="16.5">
      <c r="B109" s="196"/>
      <c r="C109" s="209">
        <v>45560</v>
      </c>
      <c r="D109" s="187" t="str">
        <f t="shared" si="9"/>
        <v>水</v>
      </c>
      <c r="E109" s="210">
        <v>0.66041666666666665</v>
      </c>
      <c r="F109" s="211" t="s">
        <v>238</v>
      </c>
      <c r="G109" s="212" t="s">
        <v>283</v>
      </c>
      <c r="H109" s="213">
        <v>8.9999999999999993E-3</v>
      </c>
      <c r="I109" s="214" t="s">
        <v>284</v>
      </c>
      <c r="J109" s="214" t="s">
        <v>273</v>
      </c>
      <c r="K109" s="212" t="s">
        <v>305</v>
      </c>
      <c r="L109" s="212" t="s">
        <v>275</v>
      </c>
      <c r="M109" s="212" t="s">
        <v>66</v>
      </c>
      <c r="N109" s="212" t="s">
        <v>66</v>
      </c>
      <c r="O109" s="215" t="s">
        <v>276</v>
      </c>
      <c r="P109" s="212" t="s">
        <v>276</v>
      </c>
      <c r="Q109" s="214" t="s">
        <v>281</v>
      </c>
      <c r="R109" s="216" t="s">
        <v>278</v>
      </c>
      <c r="S109" s="216" t="s">
        <v>318</v>
      </c>
      <c r="T109" s="216" t="s">
        <v>307</v>
      </c>
      <c r="U109" s="216" t="s">
        <v>287</v>
      </c>
      <c r="V109" s="211" t="s">
        <v>224</v>
      </c>
      <c r="W109" s="214" t="s">
        <v>374</v>
      </c>
      <c r="X109" s="217">
        <v>74</v>
      </c>
      <c r="AK109" s="39" t="s">
        <v>219</v>
      </c>
    </row>
    <row r="110" spans="2:37" s="39" customFormat="1" ht="16.5">
      <c r="B110" s="196"/>
      <c r="C110" s="209">
        <v>45560</v>
      </c>
      <c r="D110" s="187" t="str">
        <f t="shared" si="9"/>
        <v>水</v>
      </c>
      <c r="E110" s="210">
        <v>0.66805555555555551</v>
      </c>
      <c r="F110" s="211" t="s">
        <v>238</v>
      </c>
      <c r="G110" s="212" t="s">
        <v>283</v>
      </c>
      <c r="H110" s="213">
        <v>0.114</v>
      </c>
      <c r="I110" s="214" t="s">
        <v>284</v>
      </c>
      <c r="J110" s="214" t="s">
        <v>273</v>
      </c>
      <c r="K110" s="212" t="s">
        <v>305</v>
      </c>
      <c r="L110" s="212" t="s">
        <v>275</v>
      </c>
      <c r="M110" s="212" t="s">
        <v>276</v>
      </c>
      <c r="N110" s="212" t="s">
        <v>276</v>
      </c>
      <c r="O110" s="215" t="s">
        <v>276</v>
      </c>
      <c r="P110" s="212" t="s">
        <v>276</v>
      </c>
      <c r="Q110" s="214" t="s">
        <v>281</v>
      </c>
      <c r="R110" s="216" t="s">
        <v>288</v>
      </c>
      <c r="S110" s="216" t="s">
        <v>314</v>
      </c>
      <c r="T110" s="216"/>
      <c r="U110" s="216"/>
      <c r="V110" s="211" t="s">
        <v>224</v>
      </c>
      <c r="W110" s="214" t="s">
        <v>345</v>
      </c>
      <c r="X110" s="217">
        <v>98</v>
      </c>
      <c r="AK110" s="39" t="s">
        <v>219</v>
      </c>
    </row>
    <row r="111" spans="2:37" s="39" customFormat="1" ht="16.5">
      <c r="B111" s="196"/>
      <c r="C111" s="209">
        <v>45560</v>
      </c>
      <c r="D111" s="187" t="str">
        <f t="shared" si="9"/>
        <v>水</v>
      </c>
      <c r="E111" s="210">
        <v>0.68958333333333333</v>
      </c>
      <c r="F111" s="211" t="s">
        <v>238</v>
      </c>
      <c r="G111" s="212" t="s">
        <v>271</v>
      </c>
      <c r="H111" s="213">
        <v>4.5999999999999999E-2</v>
      </c>
      <c r="I111" s="214" t="s">
        <v>329</v>
      </c>
      <c r="J111" s="214" t="s">
        <v>273</v>
      </c>
      <c r="K111" s="212" t="s">
        <v>305</v>
      </c>
      <c r="L111" s="212" t="s">
        <v>309</v>
      </c>
      <c r="M111" s="212" t="s">
        <v>66</v>
      </c>
      <c r="N111" s="212" t="s">
        <v>66</v>
      </c>
      <c r="O111" s="215" t="s">
        <v>276</v>
      </c>
      <c r="P111" s="212" t="s">
        <v>276</v>
      </c>
      <c r="Q111" s="214" t="s">
        <v>277</v>
      </c>
      <c r="R111" s="216" t="s">
        <v>288</v>
      </c>
      <c r="S111" s="216" t="s">
        <v>314</v>
      </c>
      <c r="T111" s="216"/>
      <c r="U111" s="216"/>
      <c r="V111" s="211" t="s">
        <v>224</v>
      </c>
      <c r="W111" s="214" t="s">
        <v>330</v>
      </c>
      <c r="X111" s="217">
        <v>27</v>
      </c>
      <c r="AK111" s="39" t="s">
        <v>219</v>
      </c>
    </row>
    <row r="112" spans="2:37" s="39" customFormat="1" ht="16.5">
      <c r="B112" s="196"/>
      <c r="C112" s="209">
        <v>45560</v>
      </c>
      <c r="D112" s="187" t="str">
        <f t="shared" si="9"/>
        <v>水</v>
      </c>
      <c r="E112" s="210">
        <v>0.69444444444444442</v>
      </c>
      <c r="F112" s="211" t="s">
        <v>238</v>
      </c>
      <c r="G112" s="212" t="s">
        <v>283</v>
      </c>
      <c r="H112" s="213">
        <v>3.5000000000000003E-2</v>
      </c>
      <c r="I112" s="214" t="s">
        <v>329</v>
      </c>
      <c r="J112" s="214" t="s">
        <v>273</v>
      </c>
      <c r="K112" s="212" t="s">
        <v>305</v>
      </c>
      <c r="L112" s="212" t="s">
        <v>286</v>
      </c>
      <c r="M112" s="212" t="s">
        <v>66</v>
      </c>
      <c r="N112" s="212" t="s">
        <v>66</v>
      </c>
      <c r="O112" s="215" t="s">
        <v>276</v>
      </c>
      <c r="P112" s="212" t="s">
        <v>276</v>
      </c>
      <c r="Q112" s="214" t="s">
        <v>287</v>
      </c>
      <c r="R112" s="216" t="s">
        <v>288</v>
      </c>
      <c r="S112" s="216" t="s">
        <v>314</v>
      </c>
      <c r="T112" s="216"/>
      <c r="U112" s="216"/>
      <c r="V112" s="211" t="s">
        <v>224</v>
      </c>
      <c r="W112" s="214" t="s">
        <v>330</v>
      </c>
      <c r="X112" s="217">
        <v>38</v>
      </c>
    </row>
    <row r="113" spans="2:24" s="39" customFormat="1" ht="16.5">
      <c r="B113" s="196"/>
      <c r="C113" s="209">
        <v>45560</v>
      </c>
      <c r="D113" s="187" t="str">
        <f t="shared" si="9"/>
        <v>水</v>
      </c>
      <c r="E113" s="210">
        <v>0.69722222222222219</v>
      </c>
      <c r="F113" s="211" t="s">
        <v>238</v>
      </c>
      <c r="G113" s="212" t="s">
        <v>283</v>
      </c>
      <c r="H113" s="213">
        <v>4.2999999999999997E-2</v>
      </c>
      <c r="I113" s="214" t="s">
        <v>329</v>
      </c>
      <c r="J113" s="214" t="s">
        <v>273</v>
      </c>
      <c r="K113" s="212" t="s">
        <v>305</v>
      </c>
      <c r="L113" s="212" t="s">
        <v>309</v>
      </c>
      <c r="M113" s="212" t="s">
        <v>66</v>
      </c>
      <c r="N113" s="212" t="s">
        <v>66</v>
      </c>
      <c r="O113" s="215" t="s">
        <v>276</v>
      </c>
      <c r="P113" s="212" t="s">
        <v>276</v>
      </c>
      <c r="Q113" s="214" t="s">
        <v>277</v>
      </c>
      <c r="R113" s="216" t="s">
        <v>288</v>
      </c>
      <c r="S113" s="216" t="s">
        <v>314</v>
      </c>
      <c r="T113" s="216"/>
      <c r="U113" s="216"/>
      <c r="V113" s="211" t="s">
        <v>224</v>
      </c>
      <c r="W113" s="214" t="s">
        <v>330</v>
      </c>
      <c r="X113" s="217">
        <v>48</v>
      </c>
    </row>
    <row r="114" spans="2:24" s="39" customFormat="1" ht="16.5">
      <c r="B114" s="196"/>
      <c r="C114" s="209">
        <v>45560</v>
      </c>
      <c r="D114" s="187" t="str">
        <f t="shared" si="9"/>
        <v>水</v>
      </c>
      <c r="E114" s="210">
        <v>0.70208333333333328</v>
      </c>
      <c r="F114" s="211" t="s">
        <v>238</v>
      </c>
      <c r="G114" s="212" t="s">
        <v>271</v>
      </c>
      <c r="H114" s="213">
        <v>0.10199999999999999</v>
      </c>
      <c r="I114" s="214" t="s">
        <v>284</v>
      </c>
      <c r="J114" s="214" t="s">
        <v>273</v>
      </c>
      <c r="K114" s="212" t="s">
        <v>274</v>
      </c>
      <c r="L114" s="212" t="s">
        <v>286</v>
      </c>
      <c r="M114" s="212" t="s">
        <v>276</v>
      </c>
      <c r="N114" s="212" t="s">
        <v>276</v>
      </c>
      <c r="O114" s="215" t="s">
        <v>276</v>
      </c>
      <c r="P114" s="212" t="s">
        <v>276</v>
      </c>
      <c r="Q114" s="214" t="s">
        <v>287</v>
      </c>
      <c r="R114" s="216" t="s">
        <v>293</v>
      </c>
      <c r="S114" s="216" t="s">
        <v>279</v>
      </c>
      <c r="T114" s="216" t="s">
        <v>289</v>
      </c>
      <c r="U114" s="216" t="s">
        <v>290</v>
      </c>
      <c r="V114" s="211" t="s">
        <v>224</v>
      </c>
      <c r="W114" s="214" t="s">
        <v>375</v>
      </c>
      <c r="X114" s="217">
        <v>59</v>
      </c>
    </row>
    <row r="115" spans="2:24" s="39" customFormat="1" ht="16.5">
      <c r="B115" s="196"/>
      <c r="C115" s="209">
        <v>45560</v>
      </c>
      <c r="D115" s="187" t="str">
        <f t="shared" si="9"/>
        <v>水</v>
      </c>
      <c r="E115" s="210">
        <v>0.70277777777777772</v>
      </c>
      <c r="F115" s="211" t="s">
        <v>238</v>
      </c>
      <c r="G115" s="212" t="s">
        <v>271</v>
      </c>
      <c r="H115" s="213">
        <v>6.0999999999999999E-2</v>
      </c>
      <c r="I115" s="214" t="s">
        <v>329</v>
      </c>
      <c r="J115" s="214" t="s">
        <v>273</v>
      </c>
      <c r="K115" s="212" t="s">
        <v>274</v>
      </c>
      <c r="L115" s="212" t="s">
        <v>286</v>
      </c>
      <c r="M115" s="212" t="s">
        <v>66</v>
      </c>
      <c r="N115" s="212" t="s">
        <v>276</v>
      </c>
      <c r="O115" s="215" t="s">
        <v>276</v>
      </c>
      <c r="P115" s="212" t="s">
        <v>276</v>
      </c>
      <c r="Q115" s="214" t="s">
        <v>287</v>
      </c>
      <c r="R115" s="216" t="s">
        <v>288</v>
      </c>
      <c r="S115" s="216" t="s">
        <v>314</v>
      </c>
      <c r="T115" s="216"/>
      <c r="U115" s="216"/>
      <c r="V115" s="211" t="s">
        <v>224</v>
      </c>
      <c r="W115" s="214" t="s">
        <v>376</v>
      </c>
      <c r="X115" s="217">
        <v>60</v>
      </c>
    </row>
    <row r="116" spans="2:24" s="39" customFormat="1" ht="16.5">
      <c r="B116" s="196"/>
      <c r="C116" s="209">
        <v>45560</v>
      </c>
      <c r="D116" s="187" t="str">
        <f t="shared" si="9"/>
        <v>水</v>
      </c>
      <c r="E116" s="210">
        <v>0.70347222222222228</v>
      </c>
      <c r="F116" s="211" t="s">
        <v>238</v>
      </c>
      <c r="G116" s="212" t="s">
        <v>271</v>
      </c>
      <c r="H116" s="213">
        <v>4.5999999999999999E-2</v>
      </c>
      <c r="I116" s="214" t="s">
        <v>329</v>
      </c>
      <c r="J116" s="214" t="s">
        <v>273</v>
      </c>
      <c r="K116" s="212" t="s">
        <v>305</v>
      </c>
      <c r="L116" s="212" t="s">
        <v>286</v>
      </c>
      <c r="M116" s="212" t="s">
        <v>66</v>
      </c>
      <c r="N116" s="212" t="s">
        <v>276</v>
      </c>
      <c r="O116" s="215" t="s">
        <v>276</v>
      </c>
      <c r="P116" s="212" t="s">
        <v>276</v>
      </c>
      <c r="Q116" s="214" t="s">
        <v>287</v>
      </c>
      <c r="R116" s="216" t="s">
        <v>288</v>
      </c>
      <c r="S116" s="216" t="s">
        <v>314</v>
      </c>
      <c r="T116" s="216"/>
      <c r="U116" s="216"/>
      <c r="V116" s="211" t="s">
        <v>224</v>
      </c>
      <c r="W116" s="214" t="s">
        <v>376</v>
      </c>
      <c r="X116" s="217">
        <v>64</v>
      </c>
    </row>
    <row r="117" spans="2:24" s="39" customFormat="1" ht="16.5">
      <c r="B117" s="196"/>
      <c r="C117" s="209">
        <v>45560</v>
      </c>
      <c r="D117" s="187" t="str">
        <f t="shared" si="9"/>
        <v>水</v>
      </c>
      <c r="E117" s="210">
        <v>0.70416666666666672</v>
      </c>
      <c r="F117" s="211" t="s">
        <v>238</v>
      </c>
      <c r="G117" s="212" t="s">
        <v>283</v>
      </c>
      <c r="H117" s="213">
        <v>5.2999999999999999E-2</v>
      </c>
      <c r="I117" s="214" t="s">
        <v>329</v>
      </c>
      <c r="J117" s="214" t="s">
        <v>273</v>
      </c>
      <c r="K117" s="212" t="s">
        <v>305</v>
      </c>
      <c r="L117" s="212" t="s">
        <v>286</v>
      </c>
      <c r="M117" s="212" t="s">
        <v>66</v>
      </c>
      <c r="N117" s="212" t="s">
        <v>66</v>
      </c>
      <c r="O117" s="215" t="s">
        <v>276</v>
      </c>
      <c r="P117" s="212" t="s">
        <v>66</v>
      </c>
      <c r="Q117" s="214" t="s">
        <v>281</v>
      </c>
      <c r="R117" s="216" t="s">
        <v>288</v>
      </c>
      <c r="S117" s="216" t="s">
        <v>314</v>
      </c>
      <c r="T117" s="216"/>
      <c r="U117" s="216"/>
      <c r="V117" s="211" t="s">
        <v>224</v>
      </c>
      <c r="W117" s="214" t="s">
        <v>376</v>
      </c>
      <c r="X117" s="217">
        <v>67</v>
      </c>
    </row>
    <row r="118" spans="2:24" s="39" customFormat="1" ht="16.5">
      <c r="B118" s="196"/>
      <c r="C118" s="209">
        <v>45561</v>
      </c>
      <c r="D118" s="187" t="s">
        <v>377</v>
      </c>
      <c r="E118" s="210">
        <v>0.43541666666666667</v>
      </c>
      <c r="F118" s="211" t="s">
        <v>238</v>
      </c>
      <c r="G118" s="212" t="s">
        <v>283</v>
      </c>
      <c r="H118" s="213">
        <v>1E-3</v>
      </c>
      <c r="I118" s="214" t="s">
        <v>284</v>
      </c>
      <c r="J118" s="214" t="s">
        <v>273</v>
      </c>
      <c r="K118" s="212" t="s">
        <v>274</v>
      </c>
      <c r="L118" s="212" t="s">
        <v>286</v>
      </c>
      <c r="M118" s="212" t="s">
        <v>276</v>
      </c>
      <c r="N118" s="212" t="s">
        <v>276</v>
      </c>
      <c r="O118" s="215" t="s">
        <v>66</v>
      </c>
      <c r="P118" s="212" t="s">
        <v>276</v>
      </c>
      <c r="Q118" s="214" t="s">
        <v>287</v>
      </c>
      <c r="R118" s="216" t="s">
        <v>293</v>
      </c>
      <c r="S118" s="216" t="s">
        <v>314</v>
      </c>
      <c r="T118" s="216"/>
      <c r="U118" s="216"/>
      <c r="V118" s="211" t="s">
        <v>224</v>
      </c>
      <c r="W118" s="214" t="s">
        <v>354</v>
      </c>
      <c r="X118" s="217">
        <v>54</v>
      </c>
    </row>
    <row r="119" spans="2:24" s="39" customFormat="1" ht="16.5">
      <c r="B119" s="196"/>
      <c r="C119" s="209">
        <v>45561</v>
      </c>
      <c r="D119" s="187" t="s">
        <v>377</v>
      </c>
      <c r="E119" s="210">
        <v>0.43819444444444444</v>
      </c>
      <c r="F119" s="211" t="s">
        <v>238</v>
      </c>
      <c r="G119" s="212" t="s">
        <v>271</v>
      </c>
      <c r="H119" s="213">
        <v>6.9000000000000006E-2</v>
      </c>
      <c r="I119" s="214" t="s">
        <v>284</v>
      </c>
      <c r="J119" s="214" t="s">
        <v>273</v>
      </c>
      <c r="K119" s="212" t="s">
        <v>274</v>
      </c>
      <c r="L119" s="212" t="s">
        <v>286</v>
      </c>
      <c r="M119" s="212" t="s">
        <v>276</v>
      </c>
      <c r="N119" s="212" t="s">
        <v>276</v>
      </c>
      <c r="O119" s="215" t="s">
        <v>276</v>
      </c>
      <c r="P119" s="212" t="s">
        <v>66</v>
      </c>
      <c r="Q119" s="214" t="s">
        <v>287</v>
      </c>
      <c r="R119" s="216" t="s">
        <v>293</v>
      </c>
      <c r="S119" s="216" t="s">
        <v>306</v>
      </c>
      <c r="T119" s="216" t="s">
        <v>310</v>
      </c>
      <c r="U119" s="216" t="s">
        <v>287</v>
      </c>
      <c r="V119" s="211" t="s">
        <v>224</v>
      </c>
      <c r="W119" s="214" t="s">
        <v>378</v>
      </c>
      <c r="X119" s="217">
        <v>59</v>
      </c>
    </row>
    <row r="120" spans="2:24" s="39" customFormat="1" ht="16.5">
      <c r="B120" s="196"/>
      <c r="C120" s="209">
        <v>45561</v>
      </c>
      <c r="D120" s="187" t="s">
        <v>377</v>
      </c>
      <c r="E120" s="210">
        <v>0.46041666666666664</v>
      </c>
      <c r="F120" s="211" t="s">
        <v>238</v>
      </c>
      <c r="G120" s="212" t="s">
        <v>283</v>
      </c>
      <c r="H120" s="213">
        <v>5.8000000000000003E-2</v>
      </c>
      <c r="I120" s="214" t="s">
        <v>284</v>
      </c>
      <c r="J120" s="214" t="s">
        <v>273</v>
      </c>
      <c r="K120" s="212" t="s">
        <v>274</v>
      </c>
      <c r="L120" s="212" t="s">
        <v>286</v>
      </c>
      <c r="M120" s="212" t="s">
        <v>276</v>
      </c>
      <c r="N120" s="212" t="s">
        <v>66</v>
      </c>
      <c r="O120" s="215" t="s">
        <v>276</v>
      </c>
      <c r="P120" s="212" t="s">
        <v>66</v>
      </c>
      <c r="Q120" s="214" t="s">
        <v>287</v>
      </c>
      <c r="R120" s="216" t="s">
        <v>293</v>
      </c>
      <c r="S120" s="216" t="s">
        <v>306</v>
      </c>
      <c r="T120" s="216" t="s">
        <v>289</v>
      </c>
      <c r="U120" s="216" t="s">
        <v>287</v>
      </c>
      <c r="V120" s="211" t="s">
        <v>224</v>
      </c>
      <c r="W120" s="214" t="s">
        <v>379</v>
      </c>
      <c r="X120" s="217">
        <v>115</v>
      </c>
    </row>
    <row r="121" spans="2:24" s="39" customFormat="1" ht="16.5">
      <c r="B121" s="196"/>
      <c r="C121" s="209">
        <v>45561</v>
      </c>
      <c r="D121" s="187" t="s">
        <v>377</v>
      </c>
      <c r="E121" s="210">
        <v>0.48055555555555557</v>
      </c>
      <c r="F121" s="211" t="s">
        <v>238</v>
      </c>
      <c r="G121" s="212" t="s">
        <v>283</v>
      </c>
      <c r="H121" s="213">
        <v>2.9000000000000001E-2</v>
      </c>
      <c r="I121" s="214" t="s">
        <v>284</v>
      </c>
      <c r="J121" s="214" t="s">
        <v>273</v>
      </c>
      <c r="K121" s="212" t="s">
        <v>380</v>
      </c>
      <c r="L121" s="212" t="s">
        <v>286</v>
      </c>
      <c r="M121" s="212" t="s">
        <v>276</v>
      </c>
      <c r="N121" s="212" t="s">
        <v>276</v>
      </c>
      <c r="O121" s="215" t="s">
        <v>276</v>
      </c>
      <c r="P121" s="212" t="s">
        <v>66</v>
      </c>
      <c r="Q121" s="214" t="s">
        <v>287</v>
      </c>
      <c r="R121" s="216" t="s">
        <v>288</v>
      </c>
      <c r="S121" s="216" t="s">
        <v>314</v>
      </c>
      <c r="T121" s="216"/>
      <c r="U121" s="216"/>
      <c r="V121" s="211" t="s">
        <v>224</v>
      </c>
      <c r="W121" s="214" t="s">
        <v>313</v>
      </c>
      <c r="X121" s="217">
        <v>41</v>
      </c>
    </row>
    <row r="122" spans="2:24" s="39" customFormat="1" ht="16.5">
      <c r="B122" s="196"/>
      <c r="C122" s="209">
        <v>45561</v>
      </c>
      <c r="D122" s="187" t="s">
        <v>377</v>
      </c>
      <c r="E122" s="210">
        <v>0.48680555555555555</v>
      </c>
      <c r="F122" s="211" t="s">
        <v>238</v>
      </c>
      <c r="G122" s="212" t="s">
        <v>271</v>
      </c>
      <c r="H122" s="213">
        <v>0.156</v>
      </c>
      <c r="I122" s="214" t="s">
        <v>284</v>
      </c>
      <c r="J122" s="214" t="s">
        <v>273</v>
      </c>
      <c r="K122" s="212" t="s">
        <v>274</v>
      </c>
      <c r="L122" s="212" t="s">
        <v>286</v>
      </c>
      <c r="M122" s="212" t="s">
        <v>276</v>
      </c>
      <c r="N122" s="212" t="s">
        <v>276</v>
      </c>
      <c r="O122" s="215" t="s">
        <v>276</v>
      </c>
      <c r="P122" s="212" t="s">
        <v>66</v>
      </c>
      <c r="Q122" s="214" t="s">
        <v>287</v>
      </c>
      <c r="R122" s="216" t="s">
        <v>293</v>
      </c>
      <c r="S122" s="216" t="s">
        <v>306</v>
      </c>
      <c r="T122" s="216" t="s">
        <v>310</v>
      </c>
      <c r="U122" s="216" t="s">
        <v>287</v>
      </c>
      <c r="V122" s="211" t="s">
        <v>224</v>
      </c>
      <c r="W122" s="214" t="s">
        <v>378</v>
      </c>
      <c r="X122" s="217">
        <v>59</v>
      </c>
    </row>
    <row r="123" spans="2:24" s="39" customFormat="1" ht="16.5">
      <c r="B123" s="196"/>
      <c r="C123" s="209">
        <v>45561</v>
      </c>
      <c r="D123" s="187" t="s">
        <v>377</v>
      </c>
      <c r="E123" s="210">
        <v>0.48888888888888887</v>
      </c>
      <c r="F123" s="211" t="s">
        <v>238</v>
      </c>
      <c r="G123" s="212" t="s">
        <v>271</v>
      </c>
      <c r="H123" s="213">
        <v>3.5000000000000003E-2</v>
      </c>
      <c r="I123" s="214" t="s">
        <v>284</v>
      </c>
      <c r="J123" s="214" t="s">
        <v>273</v>
      </c>
      <c r="K123" s="212" t="s">
        <v>274</v>
      </c>
      <c r="L123" s="212" t="s">
        <v>275</v>
      </c>
      <c r="M123" s="212" t="s">
        <v>66</v>
      </c>
      <c r="N123" s="212" t="s">
        <v>66</v>
      </c>
      <c r="O123" s="215" t="s">
        <v>276</v>
      </c>
      <c r="P123" s="212" t="s">
        <v>66</v>
      </c>
      <c r="Q123" s="214" t="s">
        <v>281</v>
      </c>
      <c r="R123" s="216" t="s">
        <v>288</v>
      </c>
      <c r="S123" s="216" t="s">
        <v>300</v>
      </c>
      <c r="T123" s="216"/>
      <c r="U123" s="216"/>
      <c r="V123" s="211" t="s">
        <v>224</v>
      </c>
      <c r="W123" s="214" t="s">
        <v>359</v>
      </c>
      <c r="X123" s="217">
        <v>67</v>
      </c>
    </row>
    <row r="124" spans="2:24" s="39" customFormat="1" ht="16.5">
      <c r="B124" s="196"/>
      <c r="C124" s="209">
        <v>45561</v>
      </c>
      <c r="D124" s="187" t="s">
        <v>377</v>
      </c>
      <c r="E124" s="210">
        <v>0.49305555555555558</v>
      </c>
      <c r="F124" s="211" t="s">
        <v>238</v>
      </c>
      <c r="G124" s="212" t="s">
        <v>283</v>
      </c>
      <c r="H124" s="213">
        <v>3.6999999999999998E-2</v>
      </c>
      <c r="I124" s="214" t="s">
        <v>284</v>
      </c>
      <c r="J124" s="214" t="s">
        <v>273</v>
      </c>
      <c r="K124" s="212" t="s">
        <v>274</v>
      </c>
      <c r="L124" s="212" t="s">
        <v>309</v>
      </c>
      <c r="M124" s="212" t="s">
        <v>276</v>
      </c>
      <c r="N124" s="212" t="s">
        <v>276</v>
      </c>
      <c r="O124" s="215" t="s">
        <v>276</v>
      </c>
      <c r="P124" s="212" t="s">
        <v>66</v>
      </c>
      <c r="Q124" s="214" t="s">
        <v>287</v>
      </c>
      <c r="R124" s="216" t="s">
        <v>288</v>
      </c>
      <c r="S124" s="216" t="s">
        <v>300</v>
      </c>
      <c r="T124" s="216" t="s">
        <v>310</v>
      </c>
      <c r="U124" s="216" t="s">
        <v>287</v>
      </c>
      <c r="V124" s="211" t="s">
        <v>224</v>
      </c>
      <c r="W124" s="214" t="s">
        <v>381</v>
      </c>
      <c r="X124" s="217">
        <v>71</v>
      </c>
    </row>
    <row r="125" spans="2:24" s="39" customFormat="1" ht="16.5">
      <c r="B125" s="196"/>
      <c r="C125" s="209">
        <v>45561</v>
      </c>
      <c r="D125" s="187" t="s">
        <v>377</v>
      </c>
      <c r="E125" s="210">
        <v>0.49375000000000002</v>
      </c>
      <c r="F125" s="211" t="s">
        <v>238</v>
      </c>
      <c r="G125" s="212" t="s">
        <v>283</v>
      </c>
      <c r="H125" s="213">
        <v>1.9E-2</v>
      </c>
      <c r="I125" s="214" t="s">
        <v>284</v>
      </c>
      <c r="J125" s="214" t="s">
        <v>273</v>
      </c>
      <c r="K125" s="212" t="s">
        <v>274</v>
      </c>
      <c r="L125" s="212" t="s">
        <v>286</v>
      </c>
      <c r="M125" s="212" t="s">
        <v>276</v>
      </c>
      <c r="N125" s="212" t="s">
        <v>66</v>
      </c>
      <c r="O125" s="215" t="s">
        <v>276</v>
      </c>
      <c r="P125" s="212" t="s">
        <v>66</v>
      </c>
      <c r="Q125" s="214" t="s">
        <v>287</v>
      </c>
      <c r="R125" s="216" t="s">
        <v>293</v>
      </c>
      <c r="S125" s="216" t="s">
        <v>314</v>
      </c>
      <c r="T125" s="216"/>
      <c r="U125" s="216"/>
      <c r="V125" s="211" t="s">
        <v>224</v>
      </c>
      <c r="W125" s="214" t="s">
        <v>382</v>
      </c>
      <c r="X125" s="217">
        <v>73</v>
      </c>
    </row>
    <row r="126" spans="2:24" s="39" customFormat="1" ht="16.5">
      <c r="B126" s="196"/>
      <c r="C126" s="209">
        <v>45561</v>
      </c>
      <c r="D126" s="187" t="s">
        <v>377</v>
      </c>
      <c r="E126" s="210">
        <v>0.49513888888888891</v>
      </c>
      <c r="F126" s="211" t="s">
        <v>238</v>
      </c>
      <c r="G126" s="212" t="s">
        <v>283</v>
      </c>
      <c r="H126" s="213">
        <v>3.5000000000000003E-2</v>
      </c>
      <c r="I126" s="214" t="s">
        <v>284</v>
      </c>
      <c r="J126" s="214" t="s">
        <v>273</v>
      </c>
      <c r="K126" s="212" t="s">
        <v>305</v>
      </c>
      <c r="L126" s="212" t="s">
        <v>286</v>
      </c>
      <c r="M126" s="212" t="s">
        <v>66</v>
      </c>
      <c r="N126" s="212" t="s">
        <v>66</v>
      </c>
      <c r="O126" s="215" t="s">
        <v>276</v>
      </c>
      <c r="P126" s="212" t="s">
        <v>66</v>
      </c>
      <c r="Q126" s="214" t="s">
        <v>287</v>
      </c>
      <c r="R126" s="216" t="s">
        <v>288</v>
      </c>
      <c r="S126" s="216" t="s">
        <v>314</v>
      </c>
      <c r="T126" s="216"/>
      <c r="U126" s="216"/>
      <c r="V126" s="211" t="s">
        <v>224</v>
      </c>
      <c r="W126" s="214" t="s">
        <v>313</v>
      </c>
      <c r="X126" s="217">
        <v>81</v>
      </c>
    </row>
    <row r="127" spans="2:24" s="39" customFormat="1" ht="16.5">
      <c r="B127" s="196"/>
      <c r="C127" s="209">
        <v>45561</v>
      </c>
      <c r="D127" s="187" t="s">
        <v>377</v>
      </c>
      <c r="E127" s="210">
        <v>0.50347222222222221</v>
      </c>
      <c r="F127" s="211" t="s">
        <v>238</v>
      </c>
      <c r="G127" s="212" t="s">
        <v>283</v>
      </c>
      <c r="H127" s="213">
        <v>0.10199999999999999</v>
      </c>
      <c r="I127" s="214" t="s">
        <v>284</v>
      </c>
      <c r="J127" s="214" t="s">
        <v>273</v>
      </c>
      <c r="K127" s="212" t="s">
        <v>305</v>
      </c>
      <c r="L127" s="212" t="s">
        <v>275</v>
      </c>
      <c r="M127" s="212" t="s">
        <v>66</v>
      </c>
      <c r="N127" s="212" t="s">
        <v>276</v>
      </c>
      <c r="O127" s="215" t="s">
        <v>276</v>
      </c>
      <c r="P127" s="212" t="s">
        <v>66</v>
      </c>
      <c r="Q127" s="214" t="s">
        <v>281</v>
      </c>
      <c r="R127" s="216" t="s">
        <v>288</v>
      </c>
      <c r="S127" s="216" t="s">
        <v>314</v>
      </c>
      <c r="T127" s="216"/>
      <c r="U127" s="216"/>
      <c r="V127" s="211" t="s">
        <v>224</v>
      </c>
      <c r="W127" s="214" t="s">
        <v>355</v>
      </c>
      <c r="X127" s="217">
        <v>98</v>
      </c>
    </row>
    <row r="128" spans="2:24" s="39" customFormat="1" ht="16.5">
      <c r="B128" s="196"/>
      <c r="C128" s="209">
        <v>45561</v>
      </c>
      <c r="D128" s="187" t="s">
        <v>377</v>
      </c>
      <c r="E128" s="210">
        <v>0.6069444444444444</v>
      </c>
      <c r="F128" s="211" t="s">
        <v>238</v>
      </c>
      <c r="G128" s="212" t="s">
        <v>271</v>
      </c>
      <c r="H128" s="213">
        <v>2.5999999999999999E-2</v>
      </c>
      <c r="I128" s="214" t="s">
        <v>284</v>
      </c>
      <c r="J128" s="214" t="s">
        <v>273</v>
      </c>
      <c r="K128" s="212" t="s">
        <v>305</v>
      </c>
      <c r="L128" s="212" t="s">
        <v>275</v>
      </c>
      <c r="M128" s="212" t="s">
        <v>66</v>
      </c>
      <c r="N128" s="212" t="s">
        <v>276</v>
      </c>
      <c r="O128" s="215" t="s">
        <v>276</v>
      </c>
      <c r="P128" s="212" t="s">
        <v>66</v>
      </c>
      <c r="Q128" s="214" t="s">
        <v>281</v>
      </c>
      <c r="R128" s="216" t="s">
        <v>288</v>
      </c>
      <c r="S128" s="216" t="s">
        <v>314</v>
      </c>
      <c r="T128" s="216"/>
      <c r="U128" s="216"/>
      <c r="V128" s="211" t="s">
        <v>224</v>
      </c>
      <c r="W128" s="214" t="s">
        <v>383</v>
      </c>
      <c r="X128" s="217">
        <v>69</v>
      </c>
    </row>
    <row r="129" spans="2:37" s="39" customFormat="1" ht="16.5">
      <c r="B129" s="196"/>
      <c r="C129" s="209">
        <v>45561</v>
      </c>
      <c r="D129" s="187" t="s">
        <v>377</v>
      </c>
      <c r="E129" s="210">
        <v>0.62152777777777779</v>
      </c>
      <c r="F129" s="211" t="s">
        <v>240</v>
      </c>
      <c r="G129" s="212" t="s">
        <v>283</v>
      </c>
      <c r="H129" s="213">
        <v>6.6000000000000003E-2</v>
      </c>
      <c r="I129" s="214" t="s">
        <v>284</v>
      </c>
      <c r="J129" s="214" t="s">
        <v>273</v>
      </c>
      <c r="K129" s="212" t="s">
        <v>305</v>
      </c>
      <c r="L129" s="212" t="s">
        <v>275</v>
      </c>
      <c r="M129" s="212" t="s">
        <v>66</v>
      </c>
      <c r="N129" s="212" t="s">
        <v>276</v>
      </c>
      <c r="O129" s="215" t="s">
        <v>276</v>
      </c>
      <c r="P129" s="212" t="s">
        <v>66</v>
      </c>
      <c r="Q129" s="214" t="s">
        <v>281</v>
      </c>
      <c r="R129" s="216" t="s">
        <v>288</v>
      </c>
      <c r="S129" s="216" t="s">
        <v>314</v>
      </c>
      <c r="T129" s="216"/>
      <c r="U129" s="216"/>
      <c r="V129" s="211" t="s">
        <v>224</v>
      </c>
      <c r="W129" s="214" t="s">
        <v>355</v>
      </c>
      <c r="X129" s="217">
        <v>98</v>
      </c>
    </row>
    <row r="130" spans="2:37" s="39" customFormat="1" ht="16.5">
      <c r="B130" s="196"/>
      <c r="C130" s="209">
        <v>45561</v>
      </c>
      <c r="D130" s="187" t="s">
        <v>377</v>
      </c>
      <c r="E130" s="210">
        <v>0.65277777777777779</v>
      </c>
      <c r="F130" s="211" t="s">
        <v>240</v>
      </c>
      <c r="G130" s="212" t="s">
        <v>271</v>
      </c>
      <c r="H130" s="213">
        <v>4.9000000000000002E-2</v>
      </c>
      <c r="I130" s="214" t="s">
        <v>284</v>
      </c>
      <c r="J130" s="214" t="s">
        <v>273</v>
      </c>
      <c r="K130" s="212" t="s">
        <v>274</v>
      </c>
      <c r="L130" s="212" t="s">
        <v>286</v>
      </c>
      <c r="M130" s="212" t="s">
        <v>276</v>
      </c>
      <c r="N130" s="212" t="s">
        <v>276</v>
      </c>
      <c r="O130" s="215" t="s">
        <v>276</v>
      </c>
      <c r="P130" s="212" t="s">
        <v>276</v>
      </c>
      <c r="Q130" s="214" t="s">
        <v>287</v>
      </c>
      <c r="R130" s="216" t="s">
        <v>293</v>
      </c>
      <c r="S130" s="216" t="s">
        <v>279</v>
      </c>
      <c r="T130" s="216" t="s">
        <v>289</v>
      </c>
      <c r="U130" s="216" t="s">
        <v>290</v>
      </c>
      <c r="V130" s="211" t="s">
        <v>224</v>
      </c>
      <c r="W130" s="214" t="s">
        <v>384</v>
      </c>
      <c r="X130" s="217">
        <v>57</v>
      </c>
    </row>
    <row r="131" spans="2:37" s="39" customFormat="1" ht="16.5">
      <c r="B131" s="196"/>
      <c r="C131" s="209">
        <v>45561</v>
      </c>
      <c r="D131" s="187" t="s">
        <v>377</v>
      </c>
      <c r="E131" s="210">
        <v>0.65555555555555556</v>
      </c>
      <c r="F131" s="211" t="s">
        <v>240</v>
      </c>
      <c r="G131" s="212" t="s">
        <v>271</v>
      </c>
      <c r="H131" s="213">
        <v>3.2000000000000001E-2</v>
      </c>
      <c r="I131" s="214" t="s">
        <v>284</v>
      </c>
      <c r="J131" s="214" t="s">
        <v>273</v>
      </c>
      <c r="K131" s="212" t="s">
        <v>305</v>
      </c>
      <c r="L131" s="212" t="s">
        <v>275</v>
      </c>
      <c r="M131" s="212" t="s">
        <v>66</v>
      </c>
      <c r="N131" s="212" t="s">
        <v>66</v>
      </c>
      <c r="O131" s="215" t="s">
        <v>276</v>
      </c>
      <c r="P131" s="212" t="s">
        <v>66</v>
      </c>
      <c r="Q131" s="214" t="s">
        <v>281</v>
      </c>
      <c r="R131" s="216" t="s">
        <v>288</v>
      </c>
      <c r="S131" s="216" t="s">
        <v>314</v>
      </c>
      <c r="T131" s="216"/>
      <c r="U131" s="216"/>
      <c r="V131" s="211" t="s">
        <v>224</v>
      </c>
      <c r="W131" s="214" t="s">
        <v>355</v>
      </c>
      <c r="X131" s="217">
        <v>67</v>
      </c>
    </row>
    <row r="132" spans="2:37" s="39" customFormat="1" ht="16.5">
      <c r="B132" s="196"/>
      <c r="C132" s="209">
        <v>45561</v>
      </c>
      <c r="D132" s="187" t="s">
        <v>377</v>
      </c>
      <c r="E132" s="210">
        <v>0.65625</v>
      </c>
      <c r="F132" s="211" t="s">
        <v>240</v>
      </c>
      <c r="G132" s="212" t="s">
        <v>283</v>
      </c>
      <c r="H132" s="213">
        <v>1.7999999999999999E-2</v>
      </c>
      <c r="I132" s="214" t="s">
        <v>284</v>
      </c>
      <c r="J132" s="214" t="s">
        <v>273</v>
      </c>
      <c r="K132" s="212" t="s">
        <v>305</v>
      </c>
      <c r="L132" s="212" t="s">
        <v>275</v>
      </c>
      <c r="M132" s="212" t="s">
        <v>66</v>
      </c>
      <c r="N132" s="212" t="s">
        <v>66</v>
      </c>
      <c r="O132" s="215" t="s">
        <v>276</v>
      </c>
      <c r="P132" s="212" t="s">
        <v>66</v>
      </c>
      <c r="Q132" s="214" t="s">
        <v>281</v>
      </c>
      <c r="R132" s="216" t="s">
        <v>288</v>
      </c>
      <c r="S132" s="216" t="s">
        <v>314</v>
      </c>
      <c r="T132" s="216"/>
      <c r="U132" s="216"/>
      <c r="V132" s="211" t="s">
        <v>224</v>
      </c>
      <c r="W132" s="214" t="s">
        <v>355</v>
      </c>
      <c r="X132" s="217">
        <v>69</v>
      </c>
    </row>
    <row r="133" spans="2:37" s="39" customFormat="1" ht="16.5">
      <c r="B133" s="196"/>
      <c r="C133" s="209">
        <v>45561</v>
      </c>
      <c r="D133" s="187" t="s">
        <v>377</v>
      </c>
      <c r="E133" s="210">
        <v>0.66041666666666665</v>
      </c>
      <c r="F133" s="211" t="s">
        <v>240</v>
      </c>
      <c r="G133" s="212" t="s">
        <v>283</v>
      </c>
      <c r="H133" s="213">
        <v>4.4999999999999998E-2</v>
      </c>
      <c r="I133" s="214" t="s">
        <v>284</v>
      </c>
      <c r="J133" s="214" t="s">
        <v>273</v>
      </c>
      <c r="K133" s="212" t="s">
        <v>274</v>
      </c>
      <c r="L133" s="212" t="s">
        <v>286</v>
      </c>
      <c r="M133" s="212" t="s">
        <v>276</v>
      </c>
      <c r="N133" s="212" t="s">
        <v>276</v>
      </c>
      <c r="O133" s="215" t="s">
        <v>276</v>
      </c>
      <c r="P133" s="212" t="s">
        <v>66</v>
      </c>
      <c r="Q133" s="214" t="s">
        <v>287</v>
      </c>
      <c r="R133" s="216" t="s">
        <v>293</v>
      </c>
      <c r="S133" s="216" t="s">
        <v>306</v>
      </c>
      <c r="T133" s="216" t="s">
        <v>310</v>
      </c>
      <c r="U133" s="216" t="s">
        <v>287</v>
      </c>
      <c r="V133" s="211" t="s">
        <v>224</v>
      </c>
      <c r="W133" s="214" t="s">
        <v>385</v>
      </c>
      <c r="X133" s="217">
        <v>72</v>
      </c>
    </row>
    <row r="134" spans="2:37" s="39" customFormat="1" ht="16.5">
      <c r="B134" s="196"/>
      <c r="C134" s="209">
        <v>45561</v>
      </c>
      <c r="D134" s="187" t="s">
        <v>377</v>
      </c>
      <c r="E134" s="210">
        <v>0.70486111111111116</v>
      </c>
      <c r="F134" s="211" t="s">
        <v>240</v>
      </c>
      <c r="G134" s="212" t="s">
        <v>283</v>
      </c>
      <c r="H134" s="213">
        <v>3.6999999999999998E-2</v>
      </c>
      <c r="I134" s="214" t="s">
        <v>284</v>
      </c>
      <c r="J134" s="214" t="s">
        <v>273</v>
      </c>
      <c r="K134" s="212" t="s">
        <v>305</v>
      </c>
      <c r="L134" s="212" t="s">
        <v>275</v>
      </c>
      <c r="M134" s="212" t="s">
        <v>66</v>
      </c>
      <c r="N134" s="212" t="s">
        <v>66</v>
      </c>
      <c r="O134" s="215" t="s">
        <v>276</v>
      </c>
      <c r="P134" s="212" t="s">
        <v>66</v>
      </c>
      <c r="Q134" s="214" t="s">
        <v>281</v>
      </c>
      <c r="R134" s="216" t="s">
        <v>278</v>
      </c>
      <c r="S134" s="216" t="s">
        <v>300</v>
      </c>
      <c r="T134" s="216" t="s">
        <v>289</v>
      </c>
      <c r="U134" s="216" t="s">
        <v>287</v>
      </c>
      <c r="V134" s="211" t="s">
        <v>224</v>
      </c>
      <c r="W134" s="214" t="s">
        <v>379</v>
      </c>
      <c r="X134" s="217">
        <v>69</v>
      </c>
    </row>
    <row r="135" spans="2:37" s="39" customFormat="1" ht="16.5">
      <c r="B135" s="196"/>
      <c r="C135" s="209">
        <v>45561</v>
      </c>
      <c r="D135" s="187" t="s">
        <v>377</v>
      </c>
      <c r="E135" s="210">
        <v>0.71736111111111112</v>
      </c>
      <c r="F135" s="211" t="s">
        <v>240</v>
      </c>
      <c r="G135" s="212" t="s">
        <v>283</v>
      </c>
      <c r="H135" s="213">
        <v>0.125</v>
      </c>
      <c r="I135" s="214" t="s">
        <v>284</v>
      </c>
      <c r="J135" s="214" t="s">
        <v>273</v>
      </c>
      <c r="K135" s="212" t="s">
        <v>274</v>
      </c>
      <c r="L135" s="212" t="s">
        <v>286</v>
      </c>
      <c r="M135" s="212" t="s">
        <v>276</v>
      </c>
      <c r="N135" s="212" t="s">
        <v>276</v>
      </c>
      <c r="O135" s="215" t="s">
        <v>276</v>
      </c>
      <c r="P135" s="212" t="s">
        <v>66</v>
      </c>
      <c r="Q135" s="214" t="s">
        <v>287</v>
      </c>
      <c r="R135" s="216" t="s">
        <v>293</v>
      </c>
      <c r="S135" s="216" t="s">
        <v>314</v>
      </c>
      <c r="T135" s="216"/>
      <c r="U135" s="216"/>
      <c r="V135" s="211" t="s">
        <v>224</v>
      </c>
      <c r="W135" s="214" t="s">
        <v>386</v>
      </c>
      <c r="X135" s="217">
        <v>96</v>
      </c>
      <c r="AK135" s="39" t="s">
        <v>219</v>
      </c>
    </row>
    <row r="136" spans="2:37" s="39" customFormat="1" ht="16.5">
      <c r="B136" s="196"/>
      <c r="C136" s="284">
        <v>45562</v>
      </c>
      <c r="D136" s="285" t="s">
        <v>387</v>
      </c>
      <c r="E136" s="286">
        <v>0.44374999999999998</v>
      </c>
      <c r="F136" s="287" t="s">
        <v>238</v>
      </c>
      <c r="G136" s="288" t="s">
        <v>283</v>
      </c>
      <c r="H136" s="289">
        <v>4.1000000000000002E-2</v>
      </c>
      <c r="I136" s="290" t="s">
        <v>284</v>
      </c>
      <c r="J136" s="290" t="s">
        <v>273</v>
      </c>
      <c r="K136" s="288" t="s">
        <v>274</v>
      </c>
      <c r="L136" s="288" t="s">
        <v>286</v>
      </c>
      <c r="M136" s="288" t="s">
        <v>276</v>
      </c>
      <c r="N136" s="288" t="s">
        <v>276</v>
      </c>
      <c r="O136" s="291" t="s">
        <v>276</v>
      </c>
      <c r="P136" s="288" t="s">
        <v>66</v>
      </c>
      <c r="Q136" s="290" t="s">
        <v>287</v>
      </c>
      <c r="R136" s="292" t="s">
        <v>288</v>
      </c>
      <c r="S136" s="292" t="s">
        <v>306</v>
      </c>
      <c r="T136" s="292" t="s">
        <v>280</v>
      </c>
      <c r="U136" s="292" t="s">
        <v>287</v>
      </c>
      <c r="V136" s="287" t="s">
        <v>224</v>
      </c>
      <c r="W136" s="290" t="s">
        <v>388</v>
      </c>
      <c r="X136" s="293">
        <v>43</v>
      </c>
    </row>
    <row r="137" spans="2:37" s="39" customFormat="1" ht="16.5">
      <c r="B137" s="196"/>
      <c r="C137" s="284">
        <v>45562</v>
      </c>
      <c r="D137" s="285" t="s">
        <v>387</v>
      </c>
      <c r="E137" s="286">
        <v>0.45</v>
      </c>
      <c r="F137" s="287" t="s">
        <v>238</v>
      </c>
      <c r="G137" s="288" t="s">
        <v>271</v>
      </c>
      <c r="H137" s="289">
        <v>4.8000000000000001E-2</v>
      </c>
      <c r="I137" s="290" t="s">
        <v>284</v>
      </c>
      <c r="J137" s="290" t="s">
        <v>273</v>
      </c>
      <c r="K137" s="288" t="s">
        <v>305</v>
      </c>
      <c r="L137" s="288" t="s">
        <v>275</v>
      </c>
      <c r="M137" s="288" t="s">
        <v>66</v>
      </c>
      <c r="N137" s="288" t="s">
        <v>66</v>
      </c>
      <c r="O137" s="291" t="s">
        <v>276</v>
      </c>
      <c r="P137" s="288" t="s">
        <v>66</v>
      </c>
      <c r="Q137" s="290" t="s">
        <v>281</v>
      </c>
      <c r="R137" s="292" t="s">
        <v>288</v>
      </c>
      <c r="S137" s="292" t="s">
        <v>314</v>
      </c>
      <c r="T137" s="292"/>
      <c r="U137" s="292"/>
      <c r="V137" s="287" t="s">
        <v>224</v>
      </c>
      <c r="W137" s="290" t="s">
        <v>389</v>
      </c>
      <c r="X137" s="293">
        <v>67</v>
      </c>
    </row>
    <row r="138" spans="2:37" s="39" customFormat="1" ht="16.5">
      <c r="B138" s="196"/>
      <c r="C138" s="284">
        <v>45562</v>
      </c>
      <c r="D138" s="285" t="s">
        <v>387</v>
      </c>
      <c r="E138" s="286">
        <v>0.4597222222222222</v>
      </c>
      <c r="F138" s="287" t="s">
        <v>238</v>
      </c>
      <c r="G138" s="288" t="s">
        <v>283</v>
      </c>
      <c r="H138" s="289">
        <v>6.3E-2</v>
      </c>
      <c r="I138" s="290" t="s">
        <v>284</v>
      </c>
      <c r="J138" s="290" t="s">
        <v>273</v>
      </c>
      <c r="K138" s="288" t="s">
        <v>305</v>
      </c>
      <c r="L138" s="288" t="s">
        <v>286</v>
      </c>
      <c r="M138" s="288" t="s">
        <v>66</v>
      </c>
      <c r="N138" s="288" t="s">
        <v>276</v>
      </c>
      <c r="O138" s="291" t="s">
        <v>276</v>
      </c>
      <c r="P138" s="288" t="s">
        <v>66</v>
      </c>
      <c r="Q138" s="290" t="s">
        <v>281</v>
      </c>
      <c r="R138" s="292" t="s">
        <v>288</v>
      </c>
      <c r="S138" s="292" t="s">
        <v>314</v>
      </c>
      <c r="T138" s="292"/>
      <c r="U138" s="292"/>
      <c r="V138" s="287" t="s">
        <v>224</v>
      </c>
      <c r="W138" s="290" t="s">
        <v>355</v>
      </c>
      <c r="X138" s="293">
        <v>98</v>
      </c>
    </row>
    <row r="139" spans="2:37" s="39" customFormat="1" ht="16.5">
      <c r="B139" s="196"/>
      <c r="C139" s="284">
        <v>45562</v>
      </c>
      <c r="D139" s="285" t="s">
        <v>387</v>
      </c>
      <c r="E139" s="286">
        <v>0.48680555555555555</v>
      </c>
      <c r="F139" s="287" t="s">
        <v>240</v>
      </c>
      <c r="G139" s="288" t="s">
        <v>271</v>
      </c>
      <c r="H139" s="289">
        <v>7.4999999999999997E-2</v>
      </c>
      <c r="I139" s="290" t="s">
        <v>284</v>
      </c>
      <c r="J139" s="290" t="s">
        <v>273</v>
      </c>
      <c r="K139" s="288" t="s">
        <v>274</v>
      </c>
      <c r="L139" s="288" t="s">
        <v>286</v>
      </c>
      <c r="M139" s="288" t="s">
        <v>276</v>
      </c>
      <c r="N139" s="288" t="s">
        <v>276</v>
      </c>
      <c r="O139" s="291" t="s">
        <v>276</v>
      </c>
      <c r="P139" s="288" t="s">
        <v>276</v>
      </c>
      <c r="Q139" s="290" t="s">
        <v>287</v>
      </c>
      <c r="R139" s="292" t="s">
        <v>293</v>
      </c>
      <c r="S139" s="292" t="s">
        <v>279</v>
      </c>
      <c r="T139" s="292" t="s">
        <v>289</v>
      </c>
      <c r="U139" s="292" t="s">
        <v>290</v>
      </c>
      <c r="V139" s="287" t="s">
        <v>224</v>
      </c>
      <c r="W139" s="290" t="s">
        <v>384</v>
      </c>
      <c r="X139" s="293">
        <v>59</v>
      </c>
    </row>
    <row r="140" spans="2:37" s="39" customFormat="1" ht="16.5">
      <c r="B140" s="196"/>
      <c r="C140" s="284">
        <v>45562</v>
      </c>
      <c r="D140" s="285" t="s">
        <v>387</v>
      </c>
      <c r="E140" s="286">
        <v>0.48888888888888887</v>
      </c>
      <c r="F140" s="287" t="s">
        <v>240</v>
      </c>
      <c r="G140" s="288" t="s">
        <v>271</v>
      </c>
      <c r="H140" s="289">
        <v>5.1999999999999998E-2</v>
      </c>
      <c r="I140" s="290" t="s">
        <v>284</v>
      </c>
      <c r="J140" s="290" t="s">
        <v>273</v>
      </c>
      <c r="K140" s="288" t="s">
        <v>305</v>
      </c>
      <c r="L140" s="288" t="s">
        <v>286</v>
      </c>
      <c r="M140" s="288" t="s">
        <v>66</v>
      </c>
      <c r="N140" s="288" t="s">
        <v>66</v>
      </c>
      <c r="O140" s="291" t="s">
        <v>276</v>
      </c>
      <c r="P140" s="288" t="s">
        <v>276</v>
      </c>
      <c r="Q140" s="290" t="s">
        <v>281</v>
      </c>
      <c r="R140" s="292" t="s">
        <v>288</v>
      </c>
      <c r="S140" s="292" t="s">
        <v>314</v>
      </c>
      <c r="T140" s="292"/>
      <c r="U140" s="292"/>
      <c r="V140" s="287" t="s">
        <v>224</v>
      </c>
      <c r="W140" s="290" t="s">
        <v>355</v>
      </c>
      <c r="X140" s="293">
        <v>67</v>
      </c>
    </row>
    <row r="141" spans="2:37" s="39" customFormat="1" ht="16.5">
      <c r="B141" s="196"/>
      <c r="C141" s="284">
        <v>45562</v>
      </c>
      <c r="D141" s="285" t="s">
        <v>387</v>
      </c>
      <c r="E141" s="286">
        <v>0.49375000000000002</v>
      </c>
      <c r="F141" s="287" t="s">
        <v>240</v>
      </c>
      <c r="G141" s="288" t="s">
        <v>283</v>
      </c>
      <c r="H141" s="289">
        <v>0.01</v>
      </c>
      <c r="I141" s="290" t="s">
        <v>284</v>
      </c>
      <c r="J141" s="290" t="s">
        <v>273</v>
      </c>
      <c r="K141" s="288" t="s">
        <v>305</v>
      </c>
      <c r="L141" s="288" t="s">
        <v>286</v>
      </c>
      <c r="M141" s="288" t="s">
        <v>66</v>
      </c>
      <c r="N141" s="288" t="s">
        <v>66</v>
      </c>
      <c r="O141" s="291" t="s">
        <v>276</v>
      </c>
      <c r="P141" s="288" t="s">
        <v>66</v>
      </c>
      <c r="Q141" s="290" t="s">
        <v>281</v>
      </c>
      <c r="R141" s="292" t="s">
        <v>278</v>
      </c>
      <c r="S141" s="292" t="s">
        <v>300</v>
      </c>
      <c r="T141" s="292" t="s">
        <v>289</v>
      </c>
      <c r="U141" s="292" t="s">
        <v>287</v>
      </c>
      <c r="V141" s="287" t="s">
        <v>224</v>
      </c>
      <c r="W141" s="290" t="s">
        <v>390</v>
      </c>
      <c r="X141" s="293">
        <v>74</v>
      </c>
    </row>
    <row r="142" spans="2:37" s="39" customFormat="1" ht="16.5">
      <c r="B142" s="196"/>
      <c r="C142" s="284">
        <v>45562</v>
      </c>
      <c r="D142" s="285" t="s">
        <v>387</v>
      </c>
      <c r="E142" s="286">
        <v>0.60416666666666663</v>
      </c>
      <c r="F142" s="287" t="s">
        <v>240</v>
      </c>
      <c r="G142" s="288" t="s">
        <v>271</v>
      </c>
      <c r="H142" s="289">
        <v>5.0999999999999997E-2</v>
      </c>
      <c r="I142" s="290" t="s">
        <v>284</v>
      </c>
      <c r="J142" s="290" t="s">
        <v>273</v>
      </c>
      <c r="K142" s="288" t="s">
        <v>274</v>
      </c>
      <c r="L142" s="288" t="s">
        <v>286</v>
      </c>
      <c r="M142" s="288" t="s">
        <v>276</v>
      </c>
      <c r="N142" s="288" t="s">
        <v>276</v>
      </c>
      <c r="O142" s="291" t="s">
        <v>276</v>
      </c>
      <c r="P142" s="288" t="s">
        <v>276</v>
      </c>
      <c r="Q142" s="290" t="s">
        <v>287</v>
      </c>
      <c r="R142" s="292" t="s">
        <v>293</v>
      </c>
      <c r="S142" s="292" t="s">
        <v>279</v>
      </c>
      <c r="T142" s="292" t="s">
        <v>289</v>
      </c>
      <c r="U142" s="292" t="s">
        <v>290</v>
      </c>
      <c r="V142" s="287" t="s">
        <v>224</v>
      </c>
      <c r="W142" s="290" t="s">
        <v>384</v>
      </c>
      <c r="X142" s="293">
        <v>59</v>
      </c>
    </row>
    <row r="143" spans="2:37" s="39" customFormat="1" ht="16.5">
      <c r="B143" s="196"/>
      <c r="C143" s="284">
        <v>45562</v>
      </c>
      <c r="D143" s="285" t="s">
        <v>387</v>
      </c>
      <c r="E143" s="286">
        <v>0.60624999999999996</v>
      </c>
      <c r="F143" s="287" t="s">
        <v>240</v>
      </c>
      <c r="G143" s="288" t="s">
        <v>271</v>
      </c>
      <c r="H143" s="289">
        <v>4.4999999999999998E-2</v>
      </c>
      <c r="I143" s="290" t="s">
        <v>284</v>
      </c>
      <c r="J143" s="290" t="s">
        <v>273</v>
      </c>
      <c r="K143" s="288" t="s">
        <v>305</v>
      </c>
      <c r="L143" s="288" t="s">
        <v>286</v>
      </c>
      <c r="M143" s="288" t="s">
        <v>66</v>
      </c>
      <c r="N143" s="288" t="s">
        <v>66</v>
      </c>
      <c r="O143" s="291" t="s">
        <v>276</v>
      </c>
      <c r="P143" s="288" t="s">
        <v>66</v>
      </c>
      <c r="Q143" s="290" t="s">
        <v>281</v>
      </c>
      <c r="R143" s="292" t="s">
        <v>288</v>
      </c>
      <c r="S143" s="292" t="s">
        <v>314</v>
      </c>
      <c r="T143" s="292"/>
      <c r="U143" s="292"/>
      <c r="V143" s="287" t="s">
        <v>224</v>
      </c>
      <c r="W143" s="290" t="s">
        <v>389</v>
      </c>
      <c r="X143" s="293">
        <v>67</v>
      </c>
    </row>
    <row r="144" spans="2:37" s="39" customFormat="1" ht="16.5">
      <c r="B144" s="196"/>
      <c r="C144" s="284">
        <v>45562</v>
      </c>
      <c r="D144" s="285" t="s">
        <v>387</v>
      </c>
      <c r="E144" s="286">
        <v>0.60763888888888884</v>
      </c>
      <c r="F144" s="287" t="s">
        <v>240</v>
      </c>
      <c r="G144" s="288" t="s">
        <v>283</v>
      </c>
      <c r="H144" s="289">
        <v>3.1E-2</v>
      </c>
      <c r="I144" s="290" t="s">
        <v>284</v>
      </c>
      <c r="J144" s="290" t="s">
        <v>273</v>
      </c>
      <c r="K144" s="288" t="s">
        <v>305</v>
      </c>
      <c r="L144" s="288" t="s">
        <v>286</v>
      </c>
      <c r="M144" s="288" t="s">
        <v>66</v>
      </c>
      <c r="N144" s="288" t="s">
        <v>276</v>
      </c>
      <c r="O144" s="291" t="s">
        <v>276</v>
      </c>
      <c r="P144" s="288" t="s">
        <v>66</v>
      </c>
      <c r="Q144" s="290" t="s">
        <v>281</v>
      </c>
      <c r="R144" s="292" t="s">
        <v>293</v>
      </c>
      <c r="S144" s="292" t="s">
        <v>300</v>
      </c>
      <c r="T144" s="292" t="s">
        <v>289</v>
      </c>
      <c r="U144" s="292" t="s">
        <v>290</v>
      </c>
      <c r="V144" s="287" t="s">
        <v>224</v>
      </c>
      <c r="W144" s="290" t="s">
        <v>391</v>
      </c>
      <c r="X144" s="293">
        <v>69</v>
      </c>
    </row>
    <row r="145" spans="2:24" s="39" customFormat="1" ht="16.5">
      <c r="B145" s="196"/>
      <c r="C145" s="284">
        <v>45562</v>
      </c>
      <c r="D145" s="285" t="s">
        <v>387</v>
      </c>
      <c r="E145" s="286">
        <v>0.61944444444444446</v>
      </c>
      <c r="F145" s="287" t="s">
        <v>240</v>
      </c>
      <c r="G145" s="288" t="s">
        <v>283</v>
      </c>
      <c r="H145" s="289">
        <v>0.06</v>
      </c>
      <c r="I145" s="290" t="s">
        <v>284</v>
      </c>
      <c r="J145" s="290" t="s">
        <v>273</v>
      </c>
      <c r="K145" s="288" t="s">
        <v>305</v>
      </c>
      <c r="L145" s="288" t="s">
        <v>286</v>
      </c>
      <c r="M145" s="288" t="s">
        <v>66</v>
      </c>
      <c r="N145" s="288" t="s">
        <v>276</v>
      </c>
      <c r="O145" s="291" t="s">
        <v>276</v>
      </c>
      <c r="P145" s="288" t="s">
        <v>66</v>
      </c>
      <c r="Q145" s="290" t="s">
        <v>281</v>
      </c>
      <c r="R145" s="292" t="s">
        <v>288</v>
      </c>
      <c r="S145" s="292" t="s">
        <v>314</v>
      </c>
      <c r="T145" s="292"/>
      <c r="U145" s="292"/>
      <c r="V145" s="287" t="s">
        <v>224</v>
      </c>
      <c r="W145" s="290" t="s">
        <v>355</v>
      </c>
      <c r="X145" s="293">
        <v>98</v>
      </c>
    </row>
    <row r="146" spans="2:24" s="39" customFormat="1" ht="16.5">
      <c r="B146" s="196"/>
      <c r="C146" s="284">
        <v>45562</v>
      </c>
      <c r="D146" s="285" t="s">
        <v>387</v>
      </c>
      <c r="E146" s="286">
        <v>0.62013888888888891</v>
      </c>
      <c r="F146" s="287" t="s">
        <v>240</v>
      </c>
      <c r="G146" s="288" t="s">
        <v>283</v>
      </c>
      <c r="H146" s="289">
        <v>0.11799999999999999</v>
      </c>
      <c r="I146" s="290" t="s">
        <v>284</v>
      </c>
      <c r="J146" s="290" t="s">
        <v>273</v>
      </c>
      <c r="K146" s="288" t="s">
        <v>274</v>
      </c>
      <c r="L146" s="288" t="s">
        <v>286</v>
      </c>
      <c r="M146" s="288" t="s">
        <v>276</v>
      </c>
      <c r="N146" s="288" t="s">
        <v>276</v>
      </c>
      <c r="O146" s="291" t="s">
        <v>276</v>
      </c>
      <c r="P146" s="288" t="s">
        <v>66</v>
      </c>
      <c r="Q146" s="290" t="s">
        <v>287</v>
      </c>
      <c r="R146" s="292" t="s">
        <v>293</v>
      </c>
      <c r="S146" s="292" t="s">
        <v>279</v>
      </c>
      <c r="T146" s="292" t="s">
        <v>289</v>
      </c>
      <c r="U146" s="292" t="s">
        <v>290</v>
      </c>
      <c r="V146" s="287" t="s">
        <v>224</v>
      </c>
      <c r="W146" s="290" t="s">
        <v>384</v>
      </c>
      <c r="X146" s="293">
        <v>102</v>
      </c>
    </row>
    <row r="147" spans="2:24" s="39" customFormat="1" ht="16.5">
      <c r="B147" s="196"/>
      <c r="C147" s="284">
        <v>45562</v>
      </c>
      <c r="D147" s="285" t="s">
        <v>387</v>
      </c>
      <c r="E147" s="286">
        <v>0.65277777777777779</v>
      </c>
      <c r="F147" s="287" t="s">
        <v>240</v>
      </c>
      <c r="G147" s="288" t="s">
        <v>271</v>
      </c>
      <c r="H147" s="289">
        <v>5.8999999999999997E-2</v>
      </c>
      <c r="I147" s="290" t="s">
        <v>284</v>
      </c>
      <c r="J147" s="290" t="s">
        <v>273</v>
      </c>
      <c r="K147" s="288" t="s">
        <v>274</v>
      </c>
      <c r="L147" s="288" t="s">
        <v>286</v>
      </c>
      <c r="M147" s="288" t="s">
        <v>276</v>
      </c>
      <c r="N147" s="288" t="s">
        <v>276</v>
      </c>
      <c r="O147" s="291" t="s">
        <v>276</v>
      </c>
      <c r="P147" s="288" t="s">
        <v>276</v>
      </c>
      <c r="Q147" s="290" t="s">
        <v>287</v>
      </c>
      <c r="R147" s="292" t="s">
        <v>293</v>
      </c>
      <c r="S147" s="292" t="s">
        <v>279</v>
      </c>
      <c r="T147" s="292" t="s">
        <v>289</v>
      </c>
      <c r="U147" s="292" t="s">
        <v>290</v>
      </c>
      <c r="V147" s="287" t="s">
        <v>224</v>
      </c>
      <c r="W147" s="290" t="s">
        <v>384</v>
      </c>
      <c r="X147" s="293">
        <v>59</v>
      </c>
    </row>
    <row r="148" spans="2:24" s="39" customFormat="1" ht="16.5">
      <c r="B148" s="196"/>
      <c r="C148" s="284">
        <v>45562</v>
      </c>
      <c r="D148" s="285" t="s">
        <v>387</v>
      </c>
      <c r="E148" s="286">
        <v>0.65555555555555556</v>
      </c>
      <c r="F148" s="287" t="s">
        <v>240</v>
      </c>
      <c r="G148" s="288" t="s">
        <v>271</v>
      </c>
      <c r="H148" s="289">
        <v>3.5000000000000003E-2</v>
      </c>
      <c r="I148" s="290" t="s">
        <v>284</v>
      </c>
      <c r="J148" s="290" t="s">
        <v>273</v>
      </c>
      <c r="K148" s="288" t="s">
        <v>305</v>
      </c>
      <c r="L148" s="288" t="s">
        <v>286</v>
      </c>
      <c r="M148" s="288" t="s">
        <v>66</v>
      </c>
      <c r="N148" s="288" t="s">
        <v>66</v>
      </c>
      <c r="O148" s="291" t="s">
        <v>276</v>
      </c>
      <c r="P148" s="288" t="s">
        <v>66</v>
      </c>
      <c r="Q148" s="290" t="s">
        <v>281</v>
      </c>
      <c r="R148" s="292" t="s">
        <v>293</v>
      </c>
      <c r="S148" s="292" t="s">
        <v>300</v>
      </c>
      <c r="T148" s="292" t="s">
        <v>289</v>
      </c>
      <c r="U148" s="292" t="s">
        <v>290</v>
      </c>
      <c r="V148" s="287" t="s">
        <v>224</v>
      </c>
      <c r="W148" s="290" t="s">
        <v>392</v>
      </c>
      <c r="X148" s="293">
        <v>69</v>
      </c>
    </row>
    <row r="149" spans="2:24" s="39" customFormat="1" ht="16.5">
      <c r="B149" s="196"/>
      <c r="C149" s="284">
        <v>45562</v>
      </c>
      <c r="D149" s="285" t="s">
        <v>387</v>
      </c>
      <c r="E149" s="286">
        <v>0.66041666666666665</v>
      </c>
      <c r="F149" s="287" t="s">
        <v>240</v>
      </c>
      <c r="G149" s="288" t="s">
        <v>283</v>
      </c>
      <c r="H149" s="289">
        <v>2.9000000000000001E-2</v>
      </c>
      <c r="I149" s="290" t="s">
        <v>284</v>
      </c>
      <c r="J149" s="290" t="s">
        <v>273</v>
      </c>
      <c r="K149" s="288" t="s">
        <v>274</v>
      </c>
      <c r="L149" s="288" t="s">
        <v>286</v>
      </c>
      <c r="M149" s="288" t="s">
        <v>276</v>
      </c>
      <c r="N149" s="288" t="s">
        <v>276</v>
      </c>
      <c r="O149" s="291" t="s">
        <v>276</v>
      </c>
      <c r="P149" s="288" t="s">
        <v>66</v>
      </c>
      <c r="Q149" s="290" t="s">
        <v>287</v>
      </c>
      <c r="R149" s="292" t="s">
        <v>293</v>
      </c>
      <c r="S149" s="292" t="s">
        <v>306</v>
      </c>
      <c r="T149" s="292" t="s">
        <v>289</v>
      </c>
      <c r="U149" s="292" t="s">
        <v>287</v>
      </c>
      <c r="V149" s="287" t="s">
        <v>224</v>
      </c>
      <c r="W149" s="290" t="s">
        <v>393</v>
      </c>
      <c r="X149" s="293">
        <v>73</v>
      </c>
    </row>
    <row r="150" spans="2:24" s="39" customFormat="1" ht="16.5">
      <c r="B150" s="196"/>
      <c r="C150" s="284">
        <v>45562</v>
      </c>
      <c r="D150" s="285" t="s">
        <v>387</v>
      </c>
      <c r="E150" s="286">
        <v>0.66249999999999998</v>
      </c>
      <c r="F150" s="287" t="s">
        <v>240</v>
      </c>
      <c r="G150" s="288" t="s">
        <v>283</v>
      </c>
      <c r="H150" s="289">
        <v>7.5999999999999998E-2</v>
      </c>
      <c r="I150" s="290" t="s">
        <v>284</v>
      </c>
      <c r="J150" s="290" t="s">
        <v>273</v>
      </c>
      <c r="K150" s="288" t="s">
        <v>305</v>
      </c>
      <c r="L150" s="288" t="s">
        <v>286</v>
      </c>
      <c r="M150" s="288" t="s">
        <v>66</v>
      </c>
      <c r="N150" s="288" t="s">
        <v>276</v>
      </c>
      <c r="O150" s="291" t="s">
        <v>276</v>
      </c>
      <c r="P150" s="288" t="s">
        <v>276</v>
      </c>
      <c r="Q150" s="290" t="s">
        <v>287</v>
      </c>
      <c r="R150" s="292" t="s">
        <v>288</v>
      </c>
      <c r="S150" s="292" t="s">
        <v>314</v>
      </c>
      <c r="T150" s="292"/>
      <c r="U150" s="292"/>
      <c r="V150" s="287" t="s">
        <v>224</v>
      </c>
      <c r="W150" s="290" t="s">
        <v>394</v>
      </c>
      <c r="X150" s="293">
        <v>77</v>
      </c>
    </row>
    <row r="151" spans="2:24" s="39" customFormat="1" ht="16.5">
      <c r="B151" s="196"/>
      <c r="C151" s="284">
        <v>45562</v>
      </c>
      <c r="D151" s="285" t="s">
        <v>387</v>
      </c>
      <c r="E151" s="286">
        <v>0.66805555555555551</v>
      </c>
      <c r="F151" s="287" t="s">
        <v>240</v>
      </c>
      <c r="G151" s="288" t="s">
        <v>283</v>
      </c>
      <c r="H151" s="289">
        <v>0.112</v>
      </c>
      <c r="I151" s="290" t="s">
        <v>284</v>
      </c>
      <c r="J151" s="290" t="s">
        <v>273</v>
      </c>
      <c r="K151" s="288" t="s">
        <v>274</v>
      </c>
      <c r="L151" s="288" t="s">
        <v>286</v>
      </c>
      <c r="M151" s="288" t="s">
        <v>276</v>
      </c>
      <c r="N151" s="288" t="s">
        <v>276</v>
      </c>
      <c r="O151" s="291" t="s">
        <v>276</v>
      </c>
      <c r="P151" s="288" t="s">
        <v>66</v>
      </c>
      <c r="Q151" s="290" t="s">
        <v>287</v>
      </c>
      <c r="R151" s="292" t="s">
        <v>288</v>
      </c>
      <c r="S151" s="292" t="s">
        <v>314</v>
      </c>
      <c r="T151" s="292"/>
      <c r="U151" s="292"/>
      <c r="V151" s="287" t="s">
        <v>224</v>
      </c>
      <c r="W151" s="290" t="s">
        <v>395</v>
      </c>
      <c r="X151" s="293">
        <v>96</v>
      </c>
    </row>
    <row r="152" spans="2:24" s="39" customFormat="1" ht="16.5">
      <c r="B152" s="196"/>
      <c r="C152" s="284">
        <v>45562</v>
      </c>
      <c r="D152" s="285" t="s">
        <v>387</v>
      </c>
      <c r="E152" s="286">
        <v>0.66874999999999996</v>
      </c>
      <c r="F152" s="287" t="s">
        <v>240</v>
      </c>
      <c r="G152" s="288" t="s">
        <v>283</v>
      </c>
      <c r="H152" s="289">
        <v>0.14199999999999999</v>
      </c>
      <c r="I152" s="290" t="s">
        <v>284</v>
      </c>
      <c r="J152" s="290" t="s">
        <v>273</v>
      </c>
      <c r="K152" s="288" t="s">
        <v>274</v>
      </c>
      <c r="L152" s="288" t="s">
        <v>286</v>
      </c>
      <c r="M152" s="288" t="s">
        <v>276</v>
      </c>
      <c r="N152" s="288" t="s">
        <v>276</v>
      </c>
      <c r="O152" s="291" t="s">
        <v>276</v>
      </c>
      <c r="P152" s="288" t="s">
        <v>276</v>
      </c>
      <c r="Q152" s="290" t="s">
        <v>287</v>
      </c>
      <c r="R152" s="292" t="s">
        <v>288</v>
      </c>
      <c r="S152" s="292" t="s">
        <v>314</v>
      </c>
      <c r="T152" s="292"/>
      <c r="U152" s="292"/>
      <c r="V152" s="287" t="s">
        <v>224</v>
      </c>
      <c r="W152" s="290" t="s">
        <v>396</v>
      </c>
      <c r="X152" s="293">
        <v>102</v>
      </c>
    </row>
    <row r="153" spans="2:24" s="39" customFormat="1" ht="16.5">
      <c r="B153" s="196"/>
      <c r="C153" s="284">
        <v>45562</v>
      </c>
      <c r="D153" s="285" t="s">
        <v>387</v>
      </c>
      <c r="E153" s="286">
        <v>0.6743055555555556</v>
      </c>
      <c r="F153" s="287" t="s">
        <v>240</v>
      </c>
      <c r="G153" s="288" t="s">
        <v>283</v>
      </c>
      <c r="H153" s="289">
        <v>6.3E-2</v>
      </c>
      <c r="I153" s="290" t="s">
        <v>284</v>
      </c>
      <c r="J153" s="290" t="s">
        <v>273</v>
      </c>
      <c r="K153" s="288" t="s">
        <v>274</v>
      </c>
      <c r="L153" s="288" t="s">
        <v>286</v>
      </c>
      <c r="M153" s="288" t="s">
        <v>276</v>
      </c>
      <c r="N153" s="288" t="s">
        <v>276</v>
      </c>
      <c r="O153" s="291" t="s">
        <v>276</v>
      </c>
      <c r="P153" s="288" t="s">
        <v>66</v>
      </c>
      <c r="Q153" s="290" t="s">
        <v>397</v>
      </c>
      <c r="R153" s="292" t="s">
        <v>288</v>
      </c>
      <c r="S153" s="292" t="s">
        <v>306</v>
      </c>
      <c r="T153" s="292" t="s">
        <v>289</v>
      </c>
      <c r="U153" s="292" t="s">
        <v>287</v>
      </c>
      <c r="V153" s="287" t="s">
        <v>224</v>
      </c>
      <c r="W153" s="290" t="s">
        <v>398</v>
      </c>
      <c r="X153" s="293">
        <v>112</v>
      </c>
    </row>
    <row r="154" spans="2:24" s="39" customFormat="1" ht="16.5">
      <c r="B154" s="196"/>
      <c r="C154" s="284">
        <v>45562</v>
      </c>
      <c r="D154" s="285" t="s">
        <v>387</v>
      </c>
      <c r="E154" s="286">
        <v>0.68055555555555558</v>
      </c>
      <c r="F154" s="287" t="s">
        <v>240</v>
      </c>
      <c r="G154" s="288" t="s">
        <v>283</v>
      </c>
      <c r="H154" s="289">
        <v>7.9000000000000001E-2</v>
      </c>
      <c r="I154" s="290" t="s">
        <v>284</v>
      </c>
      <c r="J154" s="290" t="s">
        <v>273</v>
      </c>
      <c r="K154" s="288" t="s">
        <v>274</v>
      </c>
      <c r="L154" s="288" t="s">
        <v>286</v>
      </c>
      <c r="M154" s="288" t="s">
        <v>276</v>
      </c>
      <c r="N154" s="288" t="s">
        <v>276</v>
      </c>
      <c r="O154" s="291" t="s">
        <v>276</v>
      </c>
      <c r="P154" s="288" t="s">
        <v>276</v>
      </c>
      <c r="Q154" s="290" t="s">
        <v>287</v>
      </c>
      <c r="R154" s="292" t="s">
        <v>293</v>
      </c>
      <c r="S154" s="292" t="s">
        <v>279</v>
      </c>
      <c r="T154" s="292" t="s">
        <v>280</v>
      </c>
      <c r="U154" s="292" t="s">
        <v>290</v>
      </c>
      <c r="V154" s="287" t="s">
        <v>224</v>
      </c>
      <c r="W154" s="290" t="s">
        <v>399</v>
      </c>
      <c r="X154" s="293">
        <v>4</v>
      </c>
    </row>
    <row r="155" spans="2:24" s="39" customFormat="1" ht="16.5">
      <c r="B155" s="196"/>
      <c r="C155" s="284">
        <v>45562</v>
      </c>
      <c r="D155" s="285" t="s">
        <v>387</v>
      </c>
      <c r="E155" s="286">
        <v>0.69861111111111107</v>
      </c>
      <c r="F155" s="287" t="s">
        <v>240</v>
      </c>
      <c r="G155" s="288" t="s">
        <v>271</v>
      </c>
      <c r="H155" s="289">
        <v>1.4999999999999999E-2</v>
      </c>
      <c r="I155" s="290" t="s">
        <v>284</v>
      </c>
      <c r="J155" s="290" t="s">
        <v>273</v>
      </c>
      <c r="K155" s="288" t="s">
        <v>274</v>
      </c>
      <c r="L155" s="288" t="s">
        <v>286</v>
      </c>
      <c r="M155" s="288" t="s">
        <v>276</v>
      </c>
      <c r="N155" s="288" t="s">
        <v>276</v>
      </c>
      <c r="O155" s="291" t="s">
        <v>66</v>
      </c>
      <c r="P155" s="288" t="s">
        <v>276</v>
      </c>
      <c r="Q155" s="290" t="s">
        <v>290</v>
      </c>
      <c r="R155" s="292" t="s">
        <v>278</v>
      </c>
      <c r="S155" s="292" t="s">
        <v>279</v>
      </c>
      <c r="T155" s="292" t="s">
        <v>289</v>
      </c>
      <c r="U155" s="292" t="s">
        <v>290</v>
      </c>
      <c r="V155" s="287" t="s">
        <v>224</v>
      </c>
      <c r="W155" s="290" t="s">
        <v>365</v>
      </c>
      <c r="X155" s="293">
        <v>55</v>
      </c>
    </row>
    <row r="156" spans="2:24" s="39" customFormat="1" ht="16.5">
      <c r="B156" s="196"/>
      <c r="C156" s="284">
        <v>45562</v>
      </c>
      <c r="D156" s="285" t="s">
        <v>387</v>
      </c>
      <c r="E156" s="286">
        <v>0.70277777777777772</v>
      </c>
      <c r="F156" s="287" t="s">
        <v>240</v>
      </c>
      <c r="G156" s="288" t="s">
        <v>271</v>
      </c>
      <c r="H156" s="289">
        <v>6.5000000000000002E-2</v>
      </c>
      <c r="I156" s="290" t="s">
        <v>284</v>
      </c>
      <c r="J156" s="290" t="s">
        <v>273</v>
      </c>
      <c r="K156" s="288" t="s">
        <v>274</v>
      </c>
      <c r="L156" s="288" t="s">
        <v>286</v>
      </c>
      <c r="M156" s="288" t="s">
        <v>276</v>
      </c>
      <c r="N156" s="288" t="s">
        <v>276</v>
      </c>
      <c r="O156" s="291" t="s">
        <v>276</v>
      </c>
      <c r="P156" s="288" t="s">
        <v>276</v>
      </c>
      <c r="Q156" s="290" t="s">
        <v>287</v>
      </c>
      <c r="R156" s="292" t="s">
        <v>293</v>
      </c>
      <c r="S156" s="292" t="s">
        <v>320</v>
      </c>
      <c r="T156" s="292" t="s">
        <v>307</v>
      </c>
      <c r="U156" s="292" t="s">
        <v>287</v>
      </c>
      <c r="V156" s="287" t="s">
        <v>224</v>
      </c>
      <c r="W156" s="290" t="s">
        <v>400</v>
      </c>
      <c r="X156" s="293">
        <v>59</v>
      </c>
    </row>
    <row r="157" spans="2:24" s="39" customFormat="1" ht="16.5">
      <c r="B157" s="196"/>
      <c r="C157" s="284">
        <v>45562</v>
      </c>
      <c r="D157" s="285" t="s">
        <v>387</v>
      </c>
      <c r="E157" s="286">
        <v>0.7055555555555556</v>
      </c>
      <c r="F157" s="287" t="s">
        <v>240</v>
      </c>
      <c r="G157" s="288" t="s">
        <v>271</v>
      </c>
      <c r="H157" s="289">
        <v>3.6999999999999998E-2</v>
      </c>
      <c r="I157" s="290" t="s">
        <v>284</v>
      </c>
      <c r="J157" s="290" t="s">
        <v>273</v>
      </c>
      <c r="K157" s="288" t="s">
        <v>305</v>
      </c>
      <c r="L157" s="288" t="s">
        <v>286</v>
      </c>
      <c r="M157" s="288" t="s">
        <v>66</v>
      </c>
      <c r="N157" s="288" t="s">
        <v>66</v>
      </c>
      <c r="O157" s="291" t="s">
        <v>276</v>
      </c>
      <c r="P157" s="288" t="s">
        <v>66</v>
      </c>
      <c r="Q157" s="290" t="s">
        <v>281</v>
      </c>
      <c r="R157" s="292" t="s">
        <v>288</v>
      </c>
      <c r="S157" s="292" t="s">
        <v>314</v>
      </c>
      <c r="T157" s="292"/>
      <c r="U157" s="292"/>
      <c r="V157" s="287" t="s">
        <v>224</v>
      </c>
      <c r="W157" s="290" t="s">
        <v>355</v>
      </c>
      <c r="X157" s="293">
        <v>67</v>
      </c>
    </row>
    <row r="158" spans="2:24" s="39" customFormat="1" ht="16.5">
      <c r="B158" s="196"/>
      <c r="C158" s="284">
        <v>45562</v>
      </c>
      <c r="D158" s="285" t="s">
        <v>387</v>
      </c>
      <c r="E158" s="286">
        <v>0.71805555555555556</v>
      </c>
      <c r="F158" s="287" t="s">
        <v>240</v>
      </c>
      <c r="G158" s="288" t="s">
        <v>283</v>
      </c>
      <c r="H158" s="289">
        <v>4.9000000000000002E-2</v>
      </c>
      <c r="I158" s="290" t="s">
        <v>284</v>
      </c>
      <c r="J158" s="290" t="s">
        <v>273</v>
      </c>
      <c r="K158" s="288" t="s">
        <v>305</v>
      </c>
      <c r="L158" s="288" t="s">
        <v>286</v>
      </c>
      <c r="M158" s="288" t="s">
        <v>66</v>
      </c>
      <c r="N158" s="288" t="s">
        <v>276</v>
      </c>
      <c r="O158" s="291" t="s">
        <v>276</v>
      </c>
      <c r="P158" s="288" t="s">
        <v>66</v>
      </c>
      <c r="Q158" s="290" t="s">
        <v>281</v>
      </c>
      <c r="R158" s="292" t="s">
        <v>288</v>
      </c>
      <c r="S158" s="292" t="s">
        <v>314</v>
      </c>
      <c r="T158" s="292"/>
      <c r="U158" s="292"/>
      <c r="V158" s="287" t="s">
        <v>224</v>
      </c>
      <c r="W158" s="290" t="s">
        <v>355</v>
      </c>
      <c r="X158" s="293">
        <v>98</v>
      </c>
    </row>
    <row r="159" spans="2:24" s="39" customFormat="1" ht="16.5">
      <c r="B159" s="196"/>
      <c r="C159" s="284"/>
      <c r="D159" s="285"/>
      <c r="E159" s="286"/>
      <c r="F159" s="287"/>
      <c r="G159" s="288"/>
      <c r="H159" s="289"/>
      <c r="I159" s="290"/>
      <c r="J159" s="290"/>
      <c r="K159" s="288"/>
      <c r="L159" s="288"/>
      <c r="M159" s="288"/>
      <c r="N159" s="288"/>
      <c r="O159" s="291"/>
      <c r="P159" s="288"/>
      <c r="Q159" s="290"/>
      <c r="R159" s="292"/>
      <c r="S159" s="292"/>
      <c r="T159" s="292"/>
      <c r="U159" s="292"/>
      <c r="V159" s="287" t="s">
        <v>224</v>
      </c>
      <c r="W159" s="290"/>
      <c r="X159" s="293"/>
    </row>
    <row r="160" spans="2:24" s="39" customFormat="1" ht="16.5">
      <c r="B160" s="196"/>
      <c r="C160" s="284"/>
      <c r="D160" s="285"/>
      <c r="E160" s="286"/>
      <c r="F160" s="287"/>
      <c r="G160" s="288"/>
      <c r="H160" s="289"/>
      <c r="I160" s="290"/>
      <c r="J160" s="290"/>
      <c r="K160" s="288"/>
      <c r="L160" s="288"/>
      <c r="M160" s="288"/>
      <c r="N160" s="288"/>
      <c r="O160" s="291"/>
      <c r="P160" s="288"/>
      <c r="Q160" s="290"/>
      <c r="R160" s="292"/>
      <c r="S160" s="292"/>
      <c r="T160" s="292"/>
      <c r="U160" s="292"/>
      <c r="V160" s="287" t="s">
        <v>224</v>
      </c>
      <c r="W160" s="290"/>
      <c r="X160" s="293"/>
    </row>
    <row r="161" spans="2:37" s="39" customFormat="1" ht="16.5">
      <c r="B161" s="196"/>
      <c r="C161" s="284"/>
      <c r="D161" s="285"/>
      <c r="E161" s="286"/>
      <c r="F161" s="287"/>
      <c r="G161" s="288"/>
      <c r="H161" s="289"/>
      <c r="I161" s="290"/>
      <c r="J161" s="290"/>
      <c r="K161" s="288"/>
      <c r="L161" s="288"/>
      <c r="M161" s="288"/>
      <c r="N161" s="288"/>
      <c r="O161" s="291"/>
      <c r="P161" s="288"/>
      <c r="Q161" s="290"/>
      <c r="R161" s="292"/>
      <c r="S161" s="292"/>
      <c r="T161" s="292"/>
      <c r="U161" s="292"/>
      <c r="V161" s="287" t="s">
        <v>224</v>
      </c>
      <c r="W161" s="290"/>
      <c r="X161" s="293"/>
    </row>
    <row r="162" spans="2:37" s="39" customFormat="1" ht="16.5">
      <c r="B162" s="196"/>
      <c r="C162" s="284"/>
      <c r="D162" s="285"/>
      <c r="E162" s="286"/>
      <c r="F162" s="287"/>
      <c r="G162" s="288"/>
      <c r="H162" s="289"/>
      <c r="I162" s="290"/>
      <c r="J162" s="290"/>
      <c r="K162" s="288"/>
      <c r="L162" s="288"/>
      <c r="M162" s="288"/>
      <c r="N162" s="288"/>
      <c r="O162" s="291"/>
      <c r="P162" s="288"/>
      <c r="Q162" s="290"/>
      <c r="R162" s="292"/>
      <c r="S162" s="292"/>
      <c r="T162" s="292"/>
      <c r="U162" s="292"/>
      <c r="V162" s="287" t="s">
        <v>224</v>
      </c>
      <c r="W162" s="290"/>
      <c r="X162" s="293"/>
    </row>
    <row r="163" spans="2:37" s="39" customFormat="1" ht="16.5">
      <c r="B163" s="196"/>
      <c r="C163" s="284"/>
      <c r="D163" s="285"/>
      <c r="E163" s="286"/>
      <c r="F163" s="287"/>
      <c r="G163" s="288"/>
      <c r="H163" s="289"/>
      <c r="I163" s="290"/>
      <c r="J163" s="290"/>
      <c r="K163" s="288"/>
      <c r="L163" s="288"/>
      <c r="M163" s="288"/>
      <c r="N163" s="288"/>
      <c r="O163" s="291"/>
      <c r="P163" s="288"/>
      <c r="Q163" s="290"/>
      <c r="R163" s="292"/>
      <c r="S163" s="292"/>
      <c r="T163" s="292"/>
      <c r="U163" s="292"/>
      <c r="V163" s="287" t="s">
        <v>224</v>
      </c>
      <c r="W163" s="290"/>
      <c r="X163" s="293"/>
    </row>
    <row r="164" spans="2:37" s="39" customFormat="1" ht="16.5">
      <c r="B164" s="196"/>
      <c r="C164" s="284"/>
      <c r="D164" s="285"/>
      <c r="E164" s="286"/>
      <c r="F164" s="287"/>
      <c r="G164" s="288"/>
      <c r="H164" s="289"/>
      <c r="I164" s="290"/>
      <c r="J164" s="290"/>
      <c r="K164" s="288"/>
      <c r="L164" s="288"/>
      <c r="M164" s="288"/>
      <c r="N164" s="288"/>
      <c r="O164" s="291"/>
      <c r="P164" s="288"/>
      <c r="Q164" s="290"/>
      <c r="R164" s="292"/>
      <c r="S164" s="292"/>
      <c r="T164" s="292"/>
      <c r="U164" s="292"/>
      <c r="V164" s="287"/>
      <c r="W164" s="290"/>
      <c r="X164" s="293"/>
    </row>
    <row r="165" spans="2:37" s="39" customFormat="1" ht="16.5">
      <c r="B165" s="197"/>
      <c r="C165" s="218"/>
      <c r="D165" s="199"/>
      <c r="E165" s="219"/>
      <c r="F165" s="220"/>
      <c r="G165" s="221"/>
      <c r="H165" s="222"/>
      <c r="I165" s="223"/>
      <c r="J165" s="223"/>
      <c r="K165" s="221"/>
      <c r="L165" s="221"/>
      <c r="M165" s="221"/>
      <c r="N165" s="221"/>
      <c r="O165" s="224"/>
      <c r="P165" s="221"/>
      <c r="Q165" s="223"/>
      <c r="R165" s="225"/>
      <c r="S165" s="225"/>
      <c r="T165" s="225"/>
      <c r="U165" s="225"/>
      <c r="V165" s="220" t="s">
        <v>224</v>
      </c>
      <c r="W165" s="223"/>
      <c r="X165" s="226"/>
      <c r="AK165" s="39" t="s">
        <v>219</v>
      </c>
    </row>
    <row r="166" spans="2:37" s="39" customFormat="1" ht="16.5">
      <c r="B166" s="39" t="s">
        <v>219</v>
      </c>
      <c r="C166" s="39" t="s">
        <v>219</v>
      </c>
      <c r="D166" s="39" t="s">
        <v>219</v>
      </c>
      <c r="E166" s="39" t="s">
        <v>219</v>
      </c>
      <c r="F166" s="39" t="s">
        <v>219</v>
      </c>
      <c r="G166" s="39" t="s">
        <v>219</v>
      </c>
      <c r="I166" s="39" t="s">
        <v>219</v>
      </c>
      <c r="J166" s="39" t="s">
        <v>219</v>
      </c>
      <c r="K166" s="39" t="s">
        <v>219</v>
      </c>
      <c r="L166" s="39" t="s">
        <v>219</v>
      </c>
      <c r="M166" s="39" t="s">
        <v>219</v>
      </c>
      <c r="N166" s="39" t="s">
        <v>219</v>
      </c>
      <c r="O166" s="39" t="s">
        <v>219</v>
      </c>
      <c r="P166" s="39" t="s">
        <v>219</v>
      </c>
      <c r="Q166" s="39" t="s">
        <v>219</v>
      </c>
      <c r="R166" s="39" t="s">
        <v>219</v>
      </c>
      <c r="S166" s="39" t="s">
        <v>219</v>
      </c>
      <c r="T166" s="39" t="s">
        <v>219</v>
      </c>
      <c r="U166" s="39" t="s">
        <v>219</v>
      </c>
      <c r="V166" s="39" t="s">
        <v>219</v>
      </c>
      <c r="W166" s="39" t="s">
        <v>219</v>
      </c>
      <c r="X166" s="39" t="s">
        <v>219</v>
      </c>
      <c r="Y166" s="39" t="s">
        <v>28</v>
      </c>
      <c r="Z166" s="39" t="s">
        <v>28</v>
      </c>
      <c r="AA166" s="39" t="s">
        <v>28</v>
      </c>
      <c r="AB166" s="39" t="s">
        <v>28</v>
      </c>
      <c r="AC166" s="39" t="s">
        <v>28</v>
      </c>
      <c r="AD166" s="39" t="s">
        <v>28</v>
      </c>
      <c r="AE166" s="39" t="s">
        <v>28</v>
      </c>
      <c r="AF166" s="39" t="s">
        <v>28</v>
      </c>
      <c r="AG166" s="39" t="s">
        <v>28</v>
      </c>
      <c r="AH166" s="39" t="s">
        <v>28</v>
      </c>
      <c r="AI166" s="39" t="s">
        <v>28</v>
      </c>
      <c r="AJ166" s="39" t="s">
        <v>28</v>
      </c>
      <c r="AK166" s="39" t="s">
        <v>219</v>
      </c>
    </row>
    <row r="167" spans="2:37" s="39" customFormat="1" ht="16.5"/>
  </sheetData>
  <sheetProtection algorithmName="SHA-1" hashValue="Yy3LVLy4J3mDO3Z51KlTP8fTT64=" saltValue="NVYdSatZBOs1+NI3wBeMdQ==" spinCount="100000" sheet="1" insertRows="0"/>
  <phoneticPr fontId="3"/>
  <dataValidations count="20">
    <dataValidation type="list" allowBlank="1" showInputMessage="1" showErrorMessage="1" sqref="M14:P165" xr:uid="{FA00B25B-A972-4D56-8B81-76FE584069F0}">
      <formula1>"有,無"</formula1>
    </dataValidation>
    <dataValidation type="list" allowBlank="1" showInputMessage="1" sqref="K14" xr:uid="{AC978565-49BD-4465-843E-D6250687133F}">
      <formula1>"交差点,交差点付近,単路,単路(トンネル),単路(橋),踏切,ロータリー,その他"</formula1>
    </dataValidation>
    <dataValidation type="list" allowBlank="1" showInputMessage="1" showErrorMessage="1" sqref="J14:J165" xr:uid="{6CF311F8-F8D9-40D9-8304-4571501701DB}">
      <formula1>"乾燥, 湿潤, 凍結, 積雪"</formula1>
    </dataValidation>
    <dataValidation type="list" allowBlank="1" showInputMessage="1" showErrorMessage="1" sqref="I14:I165" xr:uid="{E2F89C22-3F83-4CAA-B87F-39589B61A25E}">
      <formula1>"良好, 逆光, 夕日, 西日, 夜"</formula1>
    </dataValidation>
    <dataValidation type="list" allowBlank="1" showInputMessage="1" showErrorMessage="1" sqref="F14:F165" xr:uid="{7E8C4648-6EC3-4A7E-A67B-E32A1E76F604}">
      <formula1>"晴れ, 曇り, 降雨, 降雪, 堆雪, キリ"</formula1>
    </dataValidation>
    <dataValidation type="list" allowBlank="1" showErrorMessage="1" sqref="U15:U165" xr:uid="{6D14F2DF-5706-4255-83B3-5D54BF8BFD42}">
      <formula1>"右折,左折,直進,合流,停止,出発,横断"</formula1>
    </dataValidation>
    <dataValidation type="list" allowBlank="1" showInputMessage="1" showErrorMessage="1" sqref="S88:S165 S14:S86"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4:X165" xr:uid="{F4703416-6BB9-44FE-BE54-EC96F8F6B78D}">
      <formula1>0</formula1>
    </dataValidation>
    <dataValidation type="list" allowBlank="1" showInputMessage="1" showErrorMessage="1" sqref="K15:K165" xr:uid="{A432D462-3AE4-4BFA-877D-EEDE60C90F61}">
      <formula1>"交差点,交差点付近,単路,単路(トンネル),単路(橋),踏切,ロータリー,その他"</formula1>
    </dataValidation>
    <dataValidation type="decimal" operator="greaterThanOrEqual" allowBlank="1" showInputMessage="1" showErrorMessage="1" sqref="H14:H165" xr:uid="{FA40A900-C548-444A-BB5E-A15BE52D1063}">
      <formula1>0</formula1>
    </dataValidation>
    <dataValidation type="list" allowBlank="1" showInputMessage="1" showErrorMessage="1" sqref="G14:G165" xr:uid="{52C980BF-3A3A-42D7-B647-A2B7EE15191F}">
      <formula1>"L4想定区間内,L4想定区間外,実証走行ルート外"</formula1>
    </dataValidation>
    <dataValidation allowBlank="1" showInputMessage="1" sqref="V14:V165" xr:uid="{C615667A-0631-4F80-874F-FCD1D7BB5262}"/>
    <dataValidation type="time" operator="greaterThanOrEqual" allowBlank="1" showInputMessage="1" showErrorMessage="1" sqref="E14:E165" xr:uid="{DF23B42D-39B9-467D-A587-9668D8B95CBF}">
      <formula1>0</formula1>
    </dataValidation>
    <dataValidation type="date" operator="greaterThanOrEqual" allowBlank="1" showInputMessage="1" showErrorMessage="1" sqref="C14:C165" xr:uid="{6B6809F1-194A-4628-8346-E002AE5D21BF}">
      <formula1>44927</formula1>
    </dataValidation>
    <dataValidation type="list" allowBlank="1" showInputMessage="1" sqref="U14" xr:uid="{FE3CDE35-61EE-4DDF-A888-2EC2A0F87C78}">
      <formula1>"右折,左折,直進,合流,停止,出発,横断"</formula1>
    </dataValidation>
    <dataValidation type="list" allowBlank="1" showInputMessage="1" showErrorMessage="1" sqref="S87"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4:T165" xr:uid="{F55071C7-ABD3-4DF4-8DFD-69CFAB0D5888}">
      <formula1>"小型車,大型車,自転車,バイク,歩行者"</formula1>
    </dataValidation>
    <dataValidation type="list" allowBlank="1" showInputMessage="1" showErrorMessage="1" sqref="R14:R165" xr:uid="{988D79F8-7461-4CF5-ABF9-CE6D5DDF07C7}">
      <formula1>"ブレーキ操作,アクセル操作,ステアリング操作,非常停止ボタン操作"</formula1>
    </dataValidation>
    <dataValidation type="list" allowBlank="1" showInputMessage="1" showErrorMessage="1" sqref="Q14:Q165" xr:uid="{FCF02E03-6422-4118-82AC-10F900E55DD7}">
      <formula1>"左折,直進,右折,合流,停止,出発,その他"</formula1>
    </dataValidation>
    <dataValidation type="list" allowBlank="1" showInputMessage="1" showErrorMessage="1" sqref="L14:L165"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7" right="0.7" top="0.75" bottom="0.75" header="0.3" footer="0.3"/>
  <pageSetup paperSize="8" scale="2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80" zoomScaleNormal="80" workbookViewId="0">
      <pane ySplit="11" topLeftCell="A12" activePane="bottomLeft" state="frozen"/>
      <selection activeCell="J17" sqref="J17"/>
      <selection pane="bottomLeft" activeCell="J17" sqref="J17"/>
    </sheetView>
  </sheetViews>
  <sheetFormatPr defaultColWidth="8" defaultRowHeight="16.5"/>
  <cols>
    <col min="1" max="1" width="3.75" style="39" customWidth="1"/>
    <col min="2" max="2" width="9.25" style="8" bestFit="1" customWidth="1"/>
    <col min="3" max="6" width="11.375" style="39" customWidth="1"/>
    <col min="7" max="7" width="15.25" style="39" customWidth="1"/>
    <col min="8" max="8" width="11.375" style="39" customWidth="1"/>
    <col min="9" max="9" width="24.75" style="39" customWidth="1"/>
    <col min="10" max="10" width="40.75" style="39" customWidth="1"/>
    <col min="11" max="12" width="22.375" style="39" customWidth="1"/>
    <col min="13" max="19" width="20.125" style="39" customWidth="1"/>
    <col min="20" max="20" width="2.375" style="39" customWidth="1"/>
    <col min="21" max="21" width="2.375" style="54" customWidth="1"/>
    <col min="22" max="16384" width="8" style="39"/>
  </cols>
  <sheetData>
    <row r="1" spans="2:33" s="3" customFormat="1">
      <c r="S1" s="30"/>
    </row>
    <row r="2" spans="2:33" s="3" customFormat="1" hidden="1">
      <c r="B2" s="283" t="s">
        <v>3</v>
      </c>
      <c r="C2" s="283" t="s">
        <v>4</v>
      </c>
      <c r="D2" s="283" t="s">
        <v>5</v>
      </c>
      <c r="S2" s="30"/>
    </row>
    <row r="3" spans="2:33" s="3" customFormat="1" hidden="1">
      <c r="B3" s="283" t="str">
        <f>実証データ一覧!I4&amp;""</f>
        <v>162019</v>
      </c>
      <c r="C3" s="283" t="str">
        <f>実証データ一覧!J4&amp;""</f>
        <v>富山県</v>
      </c>
      <c r="D3" s="283" t="str">
        <f>実証データ一覧!K4&amp;""</f>
        <v>富山市</v>
      </c>
      <c r="S3" s="30"/>
    </row>
    <row r="4" spans="2:33" ht="16.149999999999999" hidden="1" customHeight="1"/>
    <row r="5" spans="2:33">
      <c r="B5" s="53" t="s">
        <v>168</v>
      </c>
      <c r="D5" s="53"/>
    </row>
    <row r="6" spans="2:33">
      <c r="B6" s="39" t="s">
        <v>401</v>
      </c>
      <c r="D6" s="53"/>
    </row>
    <row r="7" spans="2:33">
      <c r="B7" s="39" t="s">
        <v>402</v>
      </c>
      <c r="D7" s="53"/>
      <c r="G7" s="105"/>
    </row>
    <row r="8" spans="2:33" ht="99">
      <c r="B8" s="166" t="s">
        <v>403</v>
      </c>
      <c r="C8" s="53"/>
      <c r="D8" s="53"/>
      <c r="F8" s="55" t="s">
        <v>222</v>
      </c>
      <c r="G8" s="55" t="s">
        <v>246</v>
      </c>
      <c r="H8" s="55" t="s">
        <v>404</v>
      </c>
      <c r="I8" s="55" t="s">
        <v>405</v>
      </c>
      <c r="J8" s="59"/>
      <c r="K8" s="55" t="s">
        <v>247</v>
      </c>
      <c r="L8" s="55" t="s">
        <v>248</v>
      </c>
      <c r="M8" s="57" t="s">
        <v>406</v>
      </c>
      <c r="N8" s="57" t="s">
        <v>407</v>
      </c>
      <c r="O8" s="59" t="s">
        <v>251</v>
      </c>
      <c r="P8" s="59" t="s">
        <v>251</v>
      </c>
      <c r="Q8" s="59" t="s">
        <v>251</v>
      </c>
      <c r="R8" s="57" t="s">
        <v>252</v>
      </c>
      <c r="S8" s="59"/>
    </row>
    <row r="9" spans="2:33" ht="4.9000000000000004" customHeight="1"/>
    <row r="10" spans="2:33" ht="18" customHeight="1">
      <c r="B10" s="82" t="s">
        <v>13</v>
      </c>
      <c r="C10" s="144">
        <v>60</v>
      </c>
      <c r="D10" s="144" t="s">
        <v>224</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258</v>
      </c>
      <c r="W10" s="84"/>
      <c r="X10" s="84"/>
      <c r="Y10" s="84"/>
      <c r="Z10" s="84"/>
      <c r="AA10" s="84"/>
      <c r="AB10" s="84"/>
      <c r="AC10" s="84"/>
      <c r="AD10" s="84"/>
      <c r="AE10" s="84"/>
      <c r="AF10" s="85"/>
      <c r="AG10" s="39" t="s">
        <v>219</v>
      </c>
    </row>
    <row r="11" spans="2:33" ht="33">
      <c r="B11" s="86" t="s">
        <v>15</v>
      </c>
      <c r="C11" s="65" t="s">
        <v>108</v>
      </c>
      <c r="D11" s="63" t="s">
        <v>225</v>
      </c>
      <c r="E11" s="63" t="s">
        <v>111</v>
      </c>
      <c r="F11" s="64" t="s">
        <v>53</v>
      </c>
      <c r="G11" s="63" t="s">
        <v>114</v>
      </c>
      <c r="H11" s="63" t="s">
        <v>175</v>
      </c>
      <c r="I11" s="63" t="s">
        <v>178</v>
      </c>
      <c r="J11" s="63" t="s">
        <v>181</v>
      </c>
      <c r="K11" s="64" t="s">
        <v>119</v>
      </c>
      <c r="L11" s="64" t="s">
        <v>122</v>
      </c>
      <c r="M11" s="63" t="s">
        <v>125</v>
      </c>
      <c r="N11" s="63" t="s">
        <v>128</v>
      </c>
      <c r="O11" s="63" t="s">
        <v>131</v>
      </c>
      <c r="P11" s="64" t="s">
        <v>134</v>
      </c>
      <c r="Q11" s="68" t="s">
        <v>136</v>
      </c>
      <c r="R11" s="68" t="s">
        <v>264</v>
      </c>
      <c r="S11" s="249" t="s">
        <v>270</v>
      </c>
      <c r="U11" s="87"/>
      <c r="V11" s="88"/>
      <c r="W11" s="89"/>
      <c r="X11" s="89"/>
      <c r="Y11" s="89"/>
      <c r="Z11" s="89"/>
      <c r="AA11" s="89"/>
      <c r="AB11" s="89"/>
      <c r="AC11" s="89"/>
      <c r="AD11" s="89"/>
      <c r="AE11" s="89"/>
      <c r="AF11" s="90"/>
      <c r="AG11" s="39" t="s">
        <v>219</v>
      </c>
    </row>
    <row r="12" spans="2:33" ht="33">
      <c r="B12" s="91" t="s">
        <v>237</v>
      </c>
      <c r="C12" s="71">
        <v>44927</v>
      </c>
      <c r="D12" s="72" t="str">
        <f t="shared" ref="D12:D43" si="0">IF($C12 &lt;&gt; "", IF(ISERROR(MATCH($C12, 祝日, 0)), TEXT($C12, "aaa"), "祝日"), "")</f>
        <v>日</v>
      </c>
      <c r="E12" s="73">
        <v>0.5083333333333333</v>
      </c>
      <c r="F12" s="78" t="s">
        <v>238</v>
      </c>
      <c r="G12" s="77" t="s">
        <v>271</v>
      </c>
      <c r="H12" s="72" t="s">
        <v>408</v>
      </c>
      <c r="I12" s="72" t="s">
        <v>409</v>
      </c>
      <c r="J12" s="76" t="s">
        <v>410</v>
      </c>
      <c r="K12" s="76" t="s">
        <v>272</v>
      </c>
      <c r="L12" s="76" t="s">
        <v>273</v>
      </c>
      <c r="M12" s="72" t="s">
        <v>305</v>
      </c>
      <c r="N12" s="72" t="s">
        <v>275</v>
      </c>
      <c r="O12" s="72" t="s">
        <v>66</v>
      </c>
      <c r="P12" s="78" t="s">
        <v>276</v>
      </c>
      <c r="Q12" s="77" t="s">
        <v>276</v>
      </c>
      <c r="R12" s="77" t="s">
        <v>66</v>
      </c>
      <c r="S12" s="74">
        <v>1</v>
      </c>
      <c r="V12" s="88"/>
      <c r="W12" s="89"/>
      <c r="X12" s="89"/>
      <c r="Y12" s="89"/>
      <c r="Z12" s="89"/>
      <c r="AA12" s="89"/>
      <c r="AB12" s="89"/>
      <c r="AC12" s="89"/>
      <c r="AD12" s="89"/>
      <c r="AE12" s="89"/>
      <c r="AF12" s="90"/>
      <c r="AG12" s="39" t="s">
        <v>219</v>
      </c>
    </row>
    <row r="13" spans="2:33" ht="49.5">
      <c r="B13" s="227" t="s">
        <v>239</v>
      </c>
      <c r="C13" s="228">
        <v>45560</v>
      </c>
      <c r="D13" s="229" t="str">
        <f t="shared" si="0"/>
        <v>水</v>
      </c>
      <c r="E13" s="230">
        <v>0.66041666666666665</v>
      </c>
      <c r="F13" s="211" t="s">
        <v>238</v>
      </c>
      <c r="G13" s="212" t="s">
        <v>283</v>
      </c>
      <c r="H13" s="231" t="s">
        <v>408</v>
      </c>
      <c r="I13" s="231" t="s">
        <v>411</v>
      </c>
      <c r="J13" s="232" t="s">
        <v>412</v>
      </c>
      <c r="K13" s="214" t="s">
        <v>284</v>
      </c>
      <c r="L13" s="214" t="s">
        <v>273</v>
      </c>
      <c r="M13" s="231" t="s">
        <v>299</v>
      </c>
      <c r="N13" s="231" t="s">
        <v>275</v>
      </c>
      <c r="O13" s="231" t="s">
        <v>66</v>
      </c>
      <c r="P13" s="233" t="s">
        <v>276</v>
      </c>
      <c r="Q13" s="212" t="s">
        <v>276</v>
      </c>
      <c r="R13" s="212" t="s">
        <v>66</v>
      </c>
      <c r="S13" s="234">
        <v>74</v>
      </c>
      <c r="V13" s="88" t="s">
        <v>292</v>
      </c>
      <c r="W13" s="89"/>
      <c r="X13" s="89"/>
      <c r="Y13" s="89"/>
      <c r="Z13" s="89"/>
      <c r="AA13" s="89"/>
      <c r="AB13" s="89"/>
      <c r="AC13" s="89"/>
      <c r="AD13" s="89"/>
      <c r="AE13" s="89"/>
      <c r="AF13" s="90"/>
      <c r="AG13" s="39" t="s">
        <v>219</v>
      </c>
    </row>
    <row r="14" spans="2:33">
      <c r="B14" s="235"/>
      <c r="C14" s="228"/>
      <c r="D14" s="229" t="str">
        <f t="shared" si="0"/>
        <v/>
      </c>
      <c r="E14" s="230"/>
      <c r="F14" s="211"/>
      <c r="G14" s="212"/>
      <c r="H14" s="231"/>
      <c r="I14" s="231"/>
      <c r="J14" s="232"/>
      <c r="K14" s="214"/>
      <c r="L14" s="214"/>
      <c r="M14" s="231"/>
      <c r="N14" s="231"/>
      <c r="O14" s="231"/>
      <c r="P14" s="233"/>
      <c r="Q14" s="212"/>
      <c r="R14" s="212"/>
      <c r="S14" s="234"/>
      <c r="V14" s="88" t="s">
        <v>296</v>
      </c>
      <c r="W14" s="89"/>
      <c r="X14" s="89"/>
      <c r="Y14" s="89"/>
      <c r="Z14" s="89"/>
      <c r="AA14" s="89"/>
      <c r="AB14" s="89"/>
      <c r="AC14" s="89"/>
      <c r="AD14" s="89"/>
      <c r="AE14" s="89"/>
      <c r="AF14" s="90"/>
      <c r="AG14" s="39" t="s">
        <v>219</v>
      </c>
    </row>
    <row r="15" spans="2:33">
      <c r="B15" s="235"/>
      <c r="C15" s="228"/>
      <c r="D15" s="229" t="str">
        <f t="shared" si="0"/>
        <v/>
      </c>
      <c r="E15" s="230"/>
      <c r="F15" s="211"/>
      <c r="G15" s="212"/>
      <c r="H15" s="231"/>
      <c r="I15" s="231"/>
      <c r="J15" s="232"/>
      <c r="K15" s="214"/>
      <c r="L15" s="214"/>
      <c r="M15" s="231"/>
      <c r="N15" s="231"/>
      <c r="O15" s="231"/>
      <c r="P15" s="233"/>
      <c r="Q15" s="212"/>
      <c r="R15" s="212"/>
      <c r="S15" s="234"/>
      <c r="V15" s="88" t="s">
        <v>298</v>
      </c>
      <c r="W15" s="89"/>
      <c r="X15" s="89"/>
      <c r="Y15" s="89"/>
      <c r="Z15" s="89"/>
      <c r="AA15" s="89"/>
      <c r="AB15" s="89"/>
      <c r="AC15" s="89"/>
      <c r="AD15" s="89"/>
      <c r="AE15" s="89"/>
      <c r="AF15" s="90"/>
      <c r="AG15" s="39" t="s">
        <v>219</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219</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219</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219</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219</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219</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219</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219</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219</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219</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219</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219</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219</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219</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219</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219</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219</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219</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219</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219</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219</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219</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219</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219</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219</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219</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219</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219</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219</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219</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219</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219</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219</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219</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219</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219</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219</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219</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219</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219</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219</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219</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219</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219</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219</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219</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219</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219</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219</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219</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219</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219</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219</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219</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219</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219</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219</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219</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219</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219</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219</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219</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219</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219</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219</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219</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219</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219</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219</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219</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219</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219</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219</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219</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219</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219</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219</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219</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219</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219</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219</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219</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219</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219</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219</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219</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219</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219</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219</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219</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219</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219</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219</v>
      </c>
    </row>
    <row r="108" spans="2:33">
      <c r="B108" s="8" t="s">
        <v>219</v>
      </c>
      <c r="C108" s="39" t="s">
        <v>219</v>
      </c>
      <c r="D108" s="39" t="s">
        <v>219</v>
      </c>
      <c r="E108" s="39" t="s">
        <v>219</v>
      </c>
      <c r="F108" s="39" t="s">
        <v>219</v>
      </c>
      <c r="G108" s="39" t="s">
        <v>219</v>
      </c>
      <c r="H108" s="39" t="s">
        <v>219</v>
      </c>
      <c r="I108" s="39" t="s">
        <v>219</v>
      </c>
      <c r="J108" s="39" t="s">
        <v>219</v>
      </c>
      <c r="K108" s="39" t="s">
        <v>219</v>
      </c>
      <c r="L108" s="39" t="s">
        <v>219</v>
      </c>
      <c r="M108" s="39" t="s">
        <v>219</v>
      </c>
      <c r="N108" s="39" t="s">
        <v>219</v>
      </c>
      <c r="O108" s="39" t="s">
        <v>219</v>
      </c>
      <c r="P108" s="39" t="s">
        <v>219</v>
      </c>
      <c r="Q108" s="39" t="s">
        <v>219</v>
      </c>
      <c r="R108" s="39" t="s">
        <v>219</v>
      </c>
      <c r="S108" s="39" t="s">
        <v>219</v>
      </c>
      <c r="T108" s="39" t="s">
        <v>219</v>
      </c>
      <c r="U108" s="39" t="s">
        <v>219</v>
      </c>
      <c r="V108" s="39" t="s">
        <v>219</v>
      </c>
      <c r="W108" s="39" t="s">
        <v>219</v>
      </c>
      <c r="X108" s="39" t="s">
        <v>219</v>
      </c>
      <c r="Y108" s="39" t="s">
        <v>219</v>
      </c>
      <c r="Z108" s="39" t="s">
        <v>219</v>
      </c>
      <c r="AA108" s="39" t="s">
        <v>219</v>
      </c>
      <c r="AB108" s="39" t="s">
        <v>219</v>
      </c>
      <c r="AC108" s="39" t="s">
        <v>219</v>
      </c>
      <c r="AD108" s="39" t="s">
        <v>219</v>
      </c>
      <c r="AE108" s="39" t="s">
        <v>219</v>
      </c>
      <c r="AF108" s="39" t="s">
        <v>219</v>
      </c>
      <c r="AG108" s="39" t="s">
        <v>219</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 right="0.7" top="0.75" bottom="0.75" header="0.3" footer="0.3"/>
  <pageSetup paperSize="8" scale="44"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11" activePane="bottomLeft" state="frozen"/>
      <selection activeCell="J17" sqref="J17"/>
      <selection pane="bottomLeft" activeCell="J17" sqref="J17"/>
    </sheetView>
  </sheetViews>
  <sheetFormatPr defaultColWidth="8" defaultRowHeight="16.5"/>
  <cols>
    <col min="1" max="1" width="3.75" style="39" customWidth="1"/>
    <col min="2" max="2" width="9.25" style="8" bestFit="1" customWidth="1"/>
    <col min="3" max="4" width="9.625" style="39" customWidth="1"/>
    <col min="5" max="9" width="23.125" style="39" customWidth="1"/>
    <col min="10" max="10" width="36.625" style="39" customWidth="1"/>
    <col min="11" max="11" width="8" style="39"/>
    <col min="12" max="12" width="8" style="54"/>
    <col min="13" max="16384" width="8" style="39"/>
  </cols>
  <sheetData>
    <row r="1" spans="2:19" s="3" customFormat="1">
      <c r="S1" s="30"/>
    </row>
    <row r="2" spans="2:19" s="3" customFormat="1" hidden="1">
      <c r="B2" s="283" t="s">
        <v>3</v>
      </c>
      <c r="C2" s="283" t="s">
        <v>4</v>
      </c>
      <c r="D2" s="283" t="s">
        <v>5</v>
      </c>
      <c r="S2" s="30"/>
    </row>
    <row r="3" spans="2:19" s="3" customFormat="1" hidden="1">
      <c r="B3" s="283" t="str">
        <f>実証データ一覧!I4&amp;""</f>
        <v>162019</v>
      </c>
      <c r="C3" s="283" t="str">
        <f>実証データ一覧!J4&amp;""</f>
        <v>富山県</v>
      </c>
      <c r="D3" s="283" t="str">
        <f>実証データ一覧!K4&amp;""</f>
        <v>富山市</v>
      </c>
      <c r="S3" s="30"/>
    </row>
    <row r="4" spans="2:19" ht="16.149999999999999" hidden="1" customHeight="1"/>
    <row r="5" spans="2:19">
      <c r="B5" s="53" t="s">
        <v>413</v>
      </c>
      <c r="D5" s="53"/>
    </row>
    <row r="6" spans="2:19">
      <c r="B6" s="8" t="s">
        <v>414</v>
      </c>
      <c r="C6" s="53"/>
      <c r="D6" s="53"/>
    </row>
    <row r="7" spans="2:19" ht="49.5">
      <c r="B7" s="43"/>
      <c r="C7" s="53"/>
      <c r="D7" s="53"/>
      <c r="I7" s="7" t="s">
        <v>415</v>
      </c>
      <c r="J7" s="95"/>
    </row>
    <row r="8" spans="2:19" ht="4.9000000000000004" customHeight="1"/>
    <row r="9" spans="2:19" ht="18" customHeight="1">
      <c r="B9" s="96" t="s">
        <v>13</v>
      </c>
      <c r="C9" s="144">
        <v>79</v>
      </c>
      <c r="D9" s="144" t="s">
        <v>224</v>
      </c>
      <c r="E9" s="144">
        <v>80</v>
      </c>
      <c r="F9" s="144">
        <v>81</v>
      </c>
      <c r="G9" s="144">
        <v>82</v>
      </c>
      <c r="H9" s="144">
        <v>83</v>
      </c>
      <c r="I9" s="144">
        <v>84</v>
      </c>
      <c r="J9" s="152">
        <v>85</v>
      </c>
      <c r="K9" s="39" t="s">
        <v>219</v>
      </c>
    </row>
    <row r="10" spans="2:19">
      <c r="B10" s="86" t="s">
        <v>15</v>
      </c>
      <c r="C10" s="65" t="s">
        <v>108</v>
      </c>
      <c r="D10" s="63" t="s">
        <v>225</v>
      </c>
      <c r="E10" s="63" t="s">
        <v>416</v>
      </c>
      <c r="F10" s="63" t="s">
        <v>417</v>
      </c>
      <c r="G10" s="63" t="s">
        <v>210</v>
      </c>
      <c r="H10" s="63" t="s">
        <v>212</v>
      </c>
      <c r="I10" s="63" t="s">
        <v>418</v>
      </c>
      <c r="J10" s="69" t="s">
        <v>419</v>
      </c>
      <c r="K10" s="39" t="s">
        <v>219</v>
      </c>
      <c r="L10" s="87"/>
    </row>
    <row r="11" spans="2:19">
      <c r="B11" s="70" t="s">
        <v>237</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420</v>
      </c>
      <c r="J11" s="74" t="s">
        <v>421</v>
      </c>
      <c r="K11" s="39" t="s">
        <v>219</v>
      </c>
    </row>
    <row r="12" spans="2:19">
      <c r="B12" s="208" t="s">
        <v>239</v>
      </c>
      <c r="C12" s="209">
        <v>45562</v>
      </c>
      <c r="D12" s="187" t="str">
        <f t="shared" si="0"/>
        <v>金</v>
      </c>
      <c r="E12" s="210">
        <v>0.41666666666666669</v>
      </c>
      <c r="F12" s="210">
        <v>0.43541666666666667</v>
      </c>
      <c r="G12" s="210">
        <v>0.46527777777777779</v>
      </c>
      <c r="H12" s="210">
        <v>0.46388888888888891</v>
      </c>
      <c r="I12" s="216" t="s">
        <v>485</v>
      </c>
      <c r="J12" s="244" t="s">
        <v>486</v>
      </c>
      <c r="K12" s="39" t="s">
        <v>219</v>
      </c>
    </row>
    <row r="13" spans="2:19">
      <c r="B13" s="208"/>
      <c r="C13" s="209"/>
      <c r="D13" s="187" t="str">
        <f t="shared" si="0"/>
        <v/>
      </c>
      <c r="E13" s="210"/>
      <c r="F13" s="210"/>
      <c r="G13" s="210"/>
      <c r="H13" s="210"/>
      <c r="I13" s="216"/>
      <c r="J13" s="244"/>
      <c r="K13" s="39" t="s">
        <v>219</v>
      </c>
    </row>
    <row r="14" spans="2:19">
      <c r="B14" s="208"/>
      <c r="C14" s="209"/>
      <c r="D14" s="187" t="str">
        <f t="shared" si="0"/>
        <v/>
      </c>
      <c r="E14" s="210"/>
      <c r="F14" s="210"/>
      <c r="G14" s="210"/>
      <c r="H14" s="210"/>
      <c r="I14" s="216"/>
      <c r="J14" s="244"/>
      <c r="K14" s="39" t="s">
        <v>219</v>
      </c>
    </row>
    <row r="15" spans="2:19">
      <c r="B15" s="208"/>
      <c r="C15" s="209"/>
      <c r="D15" s="187" t="str">
        <f t="shared" si="0"/>
        <v/>
      </c>
      <c r="E15" s="210"/>
      <c r="F15" s="210"/>
      <c r="G15" s="210"/>
      <c r="H15" s="210"/>
      <c r="I15" s="216"/>
      <c r="J15" s="244"/>
      <c r="K15" s="39" t="s">
        <v>219</v>
      </c>
    </row>
    <row r="16" spans="2:19">
      <c r="B16" s="208"/>
      <c r="C16" s="209"/>
      <c r="D16" s="187" t="str">
        <f t="shared" si="0"/>
        <v/>
      </c>
      <c r="E16" s="210"/>
      <c r="F16" s="210"/>
      <c r="G16" s="210"/>
      <c r="H16" s="210"/>
      <c r="I16" s="216"/>
      <c r="J16" s="244"/>
      <c r="K16" s="39" t="s">
        <v>219</v>
      </c>
    </row>
    <row r="17" spans="2:11">
      <c r="B17" s="208"/>
      <c r="C17" s="209"/>
      <c r="D17" s="187" t="str">
        <f t="shared" si="0"/>
        <v/>
      </c>
      <c r="E17" s="210"/>
      <c r="F17" s="210"/>
      <c r="G17" s="210"/>
      <c r="H17" s="210"/>
      <c r="I17" s="216"/>
      <c r="J17" s="244"/>
      <c r="K17" s="39" t="s">
        <v>219</v>
      </c>
    </row>
    <row r="18" spans="2:11">
      <c r="B18" s="208"/>
      <c r="C18" s="209"/>
      <c r="D18" s="187" t="str">
        <f t="shared" si="0"/>
        <v/>
      </c>
      <c r="E18" s="210"/>
      <c r="F18" s="210"/>
      <c r="G18" s="210"/>
      <c r="H18" s="210"/>
      <c r="I18" s="216"/>
      <c r="J18" s="244"/>
      <c r="K18" s="39" t="s">
        <v>219</v>
      </c>
    </row>
    <row r="19" spans="2:11">
      <c r="B19" s="208"/>
      <c r="C19" s="209"/>
      <c r="D19" s="187" t="str">
        <f t="shared" si="0"/>
        <v/>
      </c>
      <c r="E19" s="210"/>
      <c r="F19" s="210"/>
      <c r="G19" s="210"/>
      <c r="H19" s="210"/>
      <c r="I19" s="216"/>
      <c r="J19" s="244"/>
      <c r="K19" s="39" t="s">
        <v>219</v>
      </c>
    </row>
    <row r="20" spans="2:11">
      <c r="B20" s="208"/>
      <c r="C20" s="209"/>
      <c r="D20" s="187" t="str">
        <f t="shared" si="0"/>
        <v/>
      </c>
      <c r="E20" s="210"/>
      <c r="F20" s="210"/>
      <c r="G20" s="210"/>
      <c r="H20" s="210"/>
      <c r="I20" s="216"/>
      <c r="J20" s="244"/>
      <c r="K20" s="39" t="s">
        <v>219</v>
      </c>
    </row>
    <row r="21" spans="2:11">
      <c r="B21" s="208"/>
      <c r="C21" s="209"/>
      <c r="D21" s="187" t="str">
        <f t="shared" si="0"/>
        <v/>
      </c>
      <c r="E21" s="210"/>
      <c r="F21" s="210"/>
      <c r="G21" s="210"/>
      <c r="H21" s="210"/>
      <c r="I21" s="216"/>
      <c r="J21" s="244"/>
      <c r="K21" s="39" t="s">
        <v>219</v>
      </c>
    </row>
    <row r="22" spans="2:11">
      <c r="B22" s="208"/>
      <c r="C22" s="209"/>
      <c r="D22" s="187" t="str">
        <f t="shared" si="0"/>
        <v/>
      </c>
      <c r="E22" s="210"/>
      <c r="F22" s="210"/>
      <c r="G22" s="210"/>
      <c r="H22" s="210"/>
      <c r="I22" s="216"/>
      <c r="J22" s="244"/>
      <c r="K22" s="39" t="s">
        <v>219</v>
      </c>
    </row>
    <row r="23" spans="2:11">
      <c r="B23" s="208"/>
      <c r="C23" s="209"/>
      <c r="D23" s="187" t="str">
        <f t="shared" si="0"/>
        <v/>
      </c>
      <c r="E23" s="210"/>
      <c r="F23" s="210"/>
      <c r="G23" s="210"/>
      <c r="H23" s="210"/>
      <c r="I23" s="216"/>
      <c r="J23" s="244"/>
      <c r="K23" s="39" t="s">
        <v>219</v>
      </c>
    </row>
    <row r="24" spans="2:11">
      <c r="B24" s="208"/>
      <c r="C24" s="209"/>
      <c r="D24" s="187" t="str">
        <f t="shared" si="0"/>
        <v/>
      </c>
      <c r="E24" s="210"/>
      <c r="F24" s="210"/>
      <c r="G24" s="210"/>
      <c r="H24" s="210"/>
      <c r="I24" s="216"/>
      <c r="J24" s="244"/>
      <c r="K24" s="39" t="s">
        <v>219</v>
      </c>
    </row>
    <row r="25" spans="2:11">
      <c r="B25" s="208"/>
      <c r="C25" s="209"/>
      <c r="D25" s="187" t="str">
        <f t="shared" si="0"/>
        <v/>
      </c>
      <c r="E25" s="210"/>
      <c r="F25" s="210"/>
      <c r="G25" s="210"/>
      <c r="H25" s="210"/>
      <c r="I25" s="216"/>
      <c r="J25" s="244"/>
      <c r="K25" s="39" t="s">
        <v>219</v>
      </c>
    </row>
    <row r="26" spans="2:11">
      <c r="B26" s="208"/>
      <c r="C26" s="209"/>
      <c r="D26" s="187" t="str">
        <f t="shared" si="0"/>
        <v/>
      </c>
      <c r="E26" s="210"/>
      <c r="F26" s="210"/>
      <c r="G26" s="210"/>
      <c r="H26" s="210"/>
      <c r="I26" s="216"/>
      <c r="J26" s="244"/>
      <c r="K26" s="39" t="s">
        <v>219</v>
      </c>
    </row>
    <row r="27" spans="2:11">
      <c r="B27" s="208"/>
      <c r="C27" s="209"/>
      <c r="D27" s="187" t="str">
        <f t="shared" si="0"/>
        <v/>
      </c>
      <c r="E27" s="210"/>
      <c r="F27" s="210"/>
      <c r="G27" s="210"/>
      <c r="H27" s="210"/>
      <c r="I27" s="216"/>
      <c r="J27" s="244"/>
      <c r="K27" s="39" t="s">
        <v>219</v>
      </c>
    </row>
    <row r="28" spans="2:11">
      <c r="B28" s="208"/>
      <c r="C28" s="209"/>
      <c r="D28" s="187" t="str">
        <f t="shared" si="0"/>
        <v/>
      </c>
      <c r="E28" s="210"/>
      <c r="F28" s="210"/>
      <c r="G28" s="210"/>
      <c r="H28" s="210"/>
      <c r="I28" s="216"/>
      <c r="J28" s="244"/>
      <c r="K28" s="39" t="s">
        <v>219</v>
      </c>
    </row>
    <row r="29" spans="2:11">
      <c r="B29" s="208"/>
      <c r="C29" s="209"/>
      <c r="D29" s="187" t="str">
        <f t="shared" si="0"/>
        <v/>
      </c>
      <c r="E29" s="210"/>
      <c r="F29" s="210"/>
      <c r="G29" s="210"/>
      <c r="H29" s="210"/>
      <c r="I29" s="216"/>
      <c r="J29" s="244"/>
      <c r="K29" s="39" t="s">
        <v>219</v>
      </c>
    </row>
    <row r="30" spans="2:11">
      <c r="B30" s="208"/>
      <c r="C30" s="209"/>
      <c r="D30" s="187" t="str">
        <f t="shared" si="0"/>
        <v/>
      </c>
      <c r="E30" s="210"/>
      <c r="F30" s="210"/>
      <c r="G30" s="210"/>
      <c r="H30" s="210"/>
      <c r="I30" s="216"/>
      <c r="J30" s="244"/>
      <c r="K30" s="39" t="s">
        <v>219</v>
      </c>
    </row>
    <row r="31" spans="2:11">
      <c r="B31" s="208"/>
      <c r="C31" s="209"/>
      <c r="D31" s="187" t="str">
        <f t="shared" si="0"/>
        <v/>
      </c>
      <c r="E31" s="210"/>
      <c r="F31" s="210"/>
      <c r="G31" s="210"/>
      <c r="H31" s="210"/>
      <c r="I31" s="216"/>
      <c r="J31" s="244"/>
      <c r="K31" s="39" t="s">
        <v>219</v>
      </c>
    </row>
    <row r="32" spans="2:11">
      <c r="B32" s="208"/>
      <c r="C32" s="209"/>
      <c r="D32" s="187" t="str">
        <f t="shared" si="0"/>
        <v/>
      </c>
      <c r="E32" s="210"/>
      <c r="F32" s="210"/>
      <c r="G32" s="210"/>
      <c r="H32" s="210"/>
      <c r="I32" s="216"/>
      <c r="J32" s="244"/>
      <c r="K32" s="39" t="s">
        <v>219</v>
      </c>
    </row>
    <row r="33" spans="2:11">
      <c r="B33" s="208"/>
      <c r="C33" s="209"/>
      <c r="D33" s="187" t="str">
        <f t="shared" si="0"/>
        <v/>
      </c>
      <c r="E33" s="210"/>
      <c r="F33" s="210"/>
      <c r="G33" s="210"/>
      <c r="H33" s="210"/>
      <c r="I33" s="216"/>
      <c r="J33" s="244"/>
      <c r="K33" s="39" t="s">
        <v>219</v>
      </c>
    </row>
    <row r="34" spans="2:11">
      <c r="B34" s="208"/>
      <c r="C34" s="209"/>
      <c r="D34" s="187" t="str">
        <f t="shared" si="0"/>
        <v/>
      </c>
      <c r="E34" s="210"/>
      <c r="F34" s="210"/>
      <c r="G34" s="210"/>
      <c r="H34" s="210"/>
      <c r="I34" s="216"/>
      <c r="J34" s="244"/>
      <c r="K34" s="39" t="s">
        <v>219</v>
      </c>
    </row>
    <row r="35" spans="2:11">
      <c r="B35" s="208"/>
      <c r="C35" s="209"/>
      <c r="D35" s="187" t="str">
        <f t="shared" si="0"/>
        <v/>
      </c>
      <c r="E35" s="210"/>
      <c r="F35" s="210"/>
      <c r="G35" s="210"/>
      <c r="H35" s="210"/>
      <c r="I35" s="216"/>
      <c r="J35" s="244"/>
      <c r="K35" s="39" t="s">
        <v>219</v>
      </c>
    </row>
    <row r="36" spans="2:11">
      <c r="B36" s="208"/>
      <c r="C36" s="209"/>
      <c r="D36" s="187" t="str">
        <f t="shared" si="0"/>
        <v/>
      </c>
      <c r="E36" s="210"/>
      <c r="F36" s="210"/>
      <c r="G36" s="210"/>
      <c r="H36" s="210"/>
      <c r="I36" s="216"/>
      <c r="J36" s="244"/>
      <c r="K36" s="39" t="s">
        <v>219</v>
      </c>
    </row>
    <row r="37" spans="2:11">
      <c r="B37" s="208"/>
      <c r="C37" s="209"/>
      <c r="D37" s="187" t="str">
        <f t="shared" si="0"/>
        <v/>
      </c>
      <c r="E37" s="210"/>
      <c r="F37" s="210"/>
      <c r="G37" s="210"/>
      <c r="H37" s="210"/>
      <c r="I37" s="216"/>
      <c r="J37" s="244"/>
      <c r="K37" s="39" t="s">
        <v>219</v>
      </c>
    </row>
    <row r="38" spans="2:11">
      <c r="B38" s="208"/>
      <c r="C38" s="209"/>
      <c r="D38" s="187" t="str">
        <f t="shared" si="0"/>
        <v/>
      </c>
      <c r="E38" s="210"/>
      <c r="F38" s="210"/>
      <c r="G38" s="210"/>
      <c r="H38" s="210"/>
      <c r="I38" s="216"/>
      <c r="J38" s="244"/>
      <c r="K38" s="39" t="s">
        <v>219</v>
      </c>
    </row>
    <row r="39" spans="2:11">
      <c r="B39" s="208"/>
      <c r="C39" s="209"/>
      <c r="D39" s="187" t="str">
        <f t="shared" si="0"/>
        <v/>
      </c>
      <c r="E39" s="210"/>
      <c r="F39" s="210"/>
      <c r="G39" s="210"/>
      <c r="H39" s="210"/>
      <c r="I39" s="216"/>
      <c r="J39" s="244"/>
      <c r="K39" s="39" t="s">
        <v>219</v>
      </c>
    </row>
    <row r="40" spans="2:11">
      <c r="B40" s="208"/>
      <c r="C40" s="209"/>
      <c r="D40" s="187" t="str">
        <f t="shared" si="0"/>
        <v/>
      </c>
      <c r="E40" s="210"/>
      <c r="F40" s="210"/>
      <c r="G40" s="210"/>
      <c r="H40" s="210"/>
      <c r="I40" s="216"/>
      <c r="J40" s="244"/>
      <c r="K40" s="39" t="s">
        <v>219</v>
      </c>
    </row>
    <row r="41" spans="2:11">
      <c r="B41" s="208"/>
      <c r="C41" s="209"/>
      <c r="D41" s="187" t="str">
        <f t="shared" si="0"/>
        <v/>
      </c>
      <c r="E41" s="210"/>
      <c r="F41" s="210"/>
      <c r="G41" s="210"/>
      <c r="H41" s="210"/>
      <c r="I41" s="216"/>
      <c r="J41" s="244"/>
      <c r="K41" s="39" t="s">
        <v>219</v>
      </c>
    </row>
    <row r="42" spans="2:11">
      <c r="B42" s="208"/>
      <c r="C42" s="209"/>
      <c r="D42" s="187" t="str">
        <f t="shared" si="0"/>
        <v/>
      </c>
      <c r="E42" s="210"/>
      <c r="F42" s="210"/>
      <c r="G42" s="210"/>
      <c r="H42" s="210"/>
      <c r="I42" s="216"/>
      <c r="J42" s="244"/>
      <c r="K42" s="39" t="s">
        <v>219</v>
      </c>
    </row>
    <row r="43" spans="2:11">
      <c r="B43" s="208"/>
      <c r="C43" s="209"/>
      <c r="D43" s="187" t="str">
        <f t="shared" si="0"/>
        <v/>
      </c>
      <c r="E43" s="210"/>
      <c r="F43" s="210"/>
      <c r="G43" s="210"/>
      <c r="H43" s="210"/>
      <c r="I43" s="216"/>
      <c r="J43" s="244"/>
      <c r="K43" s="39" t="s">
        <v>219</v>
      </c>
    </row>
    <row r="44" spans="2:11">
      <c r="B44" s="208"/>
      <c r="C44" s="209"/>
      <c r="D44" s="187" t="str">
        <f t="shared" si="0"/>
        <v/>
      </c>
      <c r="E44" s="210"/>
      <c r="F44" s="210"/>
      <c r="G44" s="210"/>
      <c r="H44" s="210"/>
      <c r="I44" s="216"/>
      <c r="J44" s="244"/>
      <c r="K44" s="39" t="s">
        <v>219</v>
      </c>
    </row>
    <row r="45" spans="2:11">
      <c r="B45" s="208"/>
      <c r="C45" s="209"/>
      <c r="D45" s="187" t="str">
        <f t="shared" si="0"/>
        <v/>
      </c>
      <c r="E45" s="210"/>
      <c r="F45" s="210"/>
      <c r="G45" s="210"/>
      <c r="H45" s="210"/>
      <c r="I45" s="216"/>
      <c r="J45" s="244"/>
      <c r="K45" s="39" t="s">
        <v>219</v>
      </c>
    </row>
    <row r="46" spans="2:11">
      <c r="B46" s="208"/>
      <c r="C46" s="209"/>
      <c r="D46" s="187" t="str">
        <f t="shared" si="0"/>
        <v/>
      </c>
      <c r="E46" s="210"/>
      <c r="F46" s="210"/>
      <c r="G46" s="210"/>
      <c r="H46" s="210"/>
      <c r="I46" s="216"/>
      <c r="J46" s="244"/>
      <c r="K46" s="39" t="s">
        <v>219</v>
      </c>
    </row>
    <row r="47" spans="2:11">
      <c r="B47" s="208"/>
      <c r="C47" s="209"/>
      <c r="D47" s="187" t="str">
        <f t="shared" si="0"/>
        <v/>
      </c>
      <c r="E47" s="210"/>
      <c r="F47" s="210"/>
      <c r="G47" s="210"/>
      <c r="H47" s="210"/>
      <c r="I47" s="216"/>
      <c r="J47" s="244"/>
      <c r="K47" s="39" t="s">
        <v>219</v>
      </c>
    </row>
    <row r="48" spans="2:11">
      <c r="B48" s="208"/>
      <c r="C48" s="209"/>
      <c r="D48" s="187" t="str">
        <f t="shared" si="0"/>
        <v/>
      </c>
      <c r="E48" s="210"/>
      <c r="F48" s="210"/>
      <c r="G48" s="210"/>
      <c r="H48" s="210"/>
      <c r="I48" s="216"/>
      <c r="J48" s="244"/>
      <c r="K48" s="39" t="s">
        <v>219</v>
      </c>
    </row>
    <row r="49" spans="2:11">
      <c r="B49" s="208"/>
      <c r="C49" s="209"/>
      <c r="D49" s="187" t="str">
        <f t="shared" si="0"/>
        <v/>
      </c>
      <c r="E49" s="210"/>
      <c r="F49" s="210"/>
      <c r="G49" s="210"/>
      <c r="H49" s="210"/>
      <c r="I49" s="216"/>
      <c r="J49" s="244"/>
      <c r="K49" s="39" t="s">
        <v>219</v>
      </c>
    </row>
    <row r="50" spans="2:11">
      <c r="B50" s="208"/>
      <c r="C50" s="209"/>
      <c r="D50" s="187" t="str">
        <f t="shared" si="0"/>
        <v/>
      </c>
      <c r="E50" s="210"/>
      <c r="F50" s="210"/>
      <c r="G50" s="210"/>
      <c r="H50" s="210"/>
      <c r="I50" s="216"/>
      <c r="J50" s="244"/>
      <c r="K50" s="39" t="s">
        <v>219</v>
      </c>
    </row>
    <row r="51" spans="2:11">
      <c r="B51" s="208"/>
      <c r="C51" s="209"/>
      <c r="D51" s="187" t="str">
        <f t="shared" si="0"/>
        <v/>
      </c>
      <c r="E51" s="210"/>
      <c r="F51" s="210"/>
      <c r="G51" s="210"/>
      <c r="H51" s="210"/>
      <c r="I51" s="216"/>
      <c r="J51" s="244"/>
      <c r="K51" s="39" t="s">
        <v>219</v>
      </c>
    </row>
    <row r="52" spans="2:11">
      <c r="B52" s="208"/>
      <c r="C52" s="209"/>
      <c r="D52" s="187" t="str">
        <f t="shared" si="0"/>
        <v/>
      </c>
      <c r="E52" s="210"/>
      <c r="F52" s="210"/>
      <c r="G52" s="210"/>
      <c r="H52" s="210"/>
      <c r="I52" s="216"/>
      <c r="J52" s="244"/>
      <c r="K52" s="39" t="s">
        <v>219</v>
      </c>
    </row>
    <row r="53" spans="2:11">
      <c r="B53" s="208"/>
      <c r="C53" s="209"/>
      <c r="D53" s="187" t="str">
        <f t="shared" si="0"/>
        <v/>
      </c>
      <c r="E53" s="210"/>
      <c r="F53" s="210"/>
      <c r="G53" s="210"/>
      <c r="H53" s="210"/>
      <c r="I53" s="216"/>
      <c r="J53" s="244"/>
      <c r="K53" s="39" t="s">
        <v>219</v>
      </c>
    </row>
    <row r="54" spans="2:11">
      <c r="B54" s="208"/>
      <c r="C54" s="209"/>
      <c r="D54" s="187" t="str">
        <f t="shared" si="0"/>
        <v/>
      </c>
      <c r="E54" s="210"/>
      <c r="F54" s="210"/>
      <c r="G54" s="210"/>
      <c r="H54" s="210"/>
      <c r="I54" s="216"/>
      <c r="J54" s="244"/>
      <c r="K54" s="39" t="s">
        <v>219</v>
      </c>
    </row>
    <row r="55" spans="2:11">
      <c r="B55" s="208"/>
      <c r="C55" s="209"/>
      <c r="D55" s="187" t="str">
        <f t="shared" si="0"/>
        <v/>
      </c>
      <c r="E55" s="210"/>
      <c r="F55" s="210"/>
      <c r="G55" s="210"/>
      <c r="H55" s="210"/>
      <c r="I55" s="216"/>
      <c r="J55" s="244"/>
      <c r="K55" s="39" t="s">
        <v>219</v>
      </c>
    </row>
    <row r="56" spans="2:11">
      <c r="B56" s="208"/>
      <c r="C56" s="209"/>
      <c r="D56" s="187" t="str">
        <f t="shared" si="0"/>
        <v/>
      </c>
      <c r="E56" s="210"/>
      <c r="F56" s="210"/>
      <c r="G56" s="210"/>
      <c r="H56" s="210"/>
      <c r="I56" s="216"/>
      <c r="J56" s="244"/>
      <c r="K56" s="39" t="s">
        <v>219</v>
      </c>
    </row>
    <row r="57" spans="2:11">
      <c r="B57" s="208"/>
      <c r="C57" s="209"/>
      <c r="D57" s="187" t="str">
        <f t="shared" si="0"/>
        <v/>
      </c>
      <c r="E57" s="210"/>
      <c r="F57" s="210"/>
      <c r="G57" s="210"/>
      <c r="H57" s="210"/>
      <c r="I57" s="216"/>
      <c r="J57" s="244"/>
      <c r="K57" s="39" t="s">
        <v>219</v>
      </c>
    </row>
    <row r="58" spans="2:11">
      <c r="B58" s="208"/>
      <c r="C58" s="209"/>
      <c r="D58" s="187" t="str">
        <f t="shared" si="0"/>
        <v/>
      </c>
      <c r="E58" s="210"/>
      <c r="F58" s="210"/>
      <c r="G58" s="210"/>
      <c r="H58" s="210"/>
      <c r="I58" s="216"/>
      <c r="J58" s="244"/>
      <c r="K58" s="39" t="s">
        <v>219</v>
      </c>
    </row>
    <row r="59" spans="2:11">
      <c r="B59" s="208"/>
      <c r="C59" s="209"/>
      <c r="D59" s="187" t="str">
        <f t="shared" si="0"/>
        <v/>
      </c>
      <c r="E59" s="210"/>
      <c r="F59" s="210"/>
      <c r="G59" s="210"/>
      <c r="H59" s="210"/>
      <c r="I59" s="216"/>
      <c r="J59" s="244"/>
      <c r="K59" s="39" t="s">
        <v>219</v>
      </c>
    </row>
    <row r="60" spans="2:11">
      <c r="B60" s="208"/>
      <c r="C60" s="209"/>
      <c r="D60" s="187" t="str">
        <f t="shared" si="0"/>
        <v/>
      </c>
      <c r="E60" s="210"/>
      <c r="F60" s="210"/>
      <c r="G60" s="210"/>
      <c r="H60" s="210"/>
      <c r="I60" s="216"/>
      <c r="J60" s="244"/>
      <c r="K60" s="39" t="s">
        <v>219</v>
      </c>
    </row>
    <row r="61" spans="2:11">
      <c r="B61" s="208"/>
      <c r="C61" s="209"/>
      <c r="D61" s="187" t="str">
        <f t="shared" si="0"/>
        <v/>
      </c>
      <c r="E61" s="210"/>
      <c r="F61" s="210"/>
      <c r="G61" s="210"/>
      <c r="H61" s="210"/>
      <c r="I61" s="216"/>
      <c r="J61" s="244"/>
      <c r="K61" s="39" t="s">
        <v>219</v>
      </c>
    </row>
    <row r="62" spans="2:11">
      <c r="B62" s="208"/>
      <c r="C62" s="209"/>
      <c r="D62" s="187" t="str">
        <f t="shared" si="0"/>
        <v/>
      </c>
      <c r="E62" s="210"/>
      <c r="F62" s="210"/>
      <c r="G62" s="210"/>
      <c r="H62" s="210"/>
      <c r="I62" s="216"/>
      <c r="J62" s="244"/>
      <c r="K62" s="39" t="s">
        <v>219</v>
      </c>
    </row>
    <row r="63" spans="2:11">
      <c r="B63" s="208"/>
      <c r="C63" s="209"/>
      <c r="D63" s="187" t="str">
        <f t="shared" si="0"/>
        <v/>
      </c>
      <c r="E63" s="210"/>
      <c r="F63" s="210"/>
      <c r="G63" s="210"/>
      <c r="H63" s="210"/>
      <c r="I63" s="216"/>
      <c r="J63" s="244"/>
      <c r="K63" s="39" t="s">
        <v>219</v>
      </c>
    </row>
    <row r="64" spans="2:11">
      <c r="B64" s="208"/>
      <c r="C64" s="209"/>
      <c r="D64" s="187" t="str">
        <f t="shared" si="0"/>
        <v/>
      </c>
      <c r="E64" s="210"/>
      <c r="F64" s="210"/>
      <c r="G64" s="210"/>
      <c r="H64" s="210"/>
      <c r="I64" s="216"/>
      <c r="J64" s="244"/>
      <c r="K64" s="39" t="s">
        <v>219</v>
      </c>
    </row>
    <row r="65" spans="2:11">
      <c r="B65" s="208"/>
      <c r="C65" s="209"/>
      <c r="D65" s="187" t="str">
        <f t="shared" si="0"/>
        <v/>
      </c>
      <c r="E65" s="210"/>
      <c r="F65" s="210"/>
      <c r="G65" s="210"/>
      <c r="H65" s="210"/>
      <c r="I65" s="216"/>
      <c r="J65" s="244"/>
      <c r="K65" s="39" t="s">
        <v>219</v>
      </c>
    </row>
    <row r="66" spans="2:11">
      <c r="B66" s="208"/>
      <c r="C66" s="209"/>
      <c r="D66" s="187" t="str">
        <f t="shared" si="0"/>
        <v/>
      </c>
      <c r="E66" s="210"/>
      <c r="F66" s="210"/>
      <c r="G66" s="210"/>
      <c r="H66" s="210"/>
      <c r="I66" s="216"/>
      <c r="J66" s="244"/>
      <c r="K66" s="39" t="s">
        <v>219</v>
      </c>
    </row>
    <row r="67" spans="2:11">
      <c r="B67" s="208"/>
      <c r="C67" s="209"/>
      <c r="D67" s="187" t="str">
        <f t="shared" si="0"/>
        <v/>
      </c>
      <c r="E67" s="210"/>
      <c r="F67" s="210"/>
      <c r="G67" s="210"/>
      <c r="H67" s="210"/>
      <c r="I67" s="216"/>
      <c r="J67" s="244"/>
      <c r="K67" s="39" t="s">
        <v>219</v>
      </c>
    </row>
    <row r="68" spans="2:11">
      <c r="B68" s="208"/>
      <c r="C68" s="209"/>
      <c r="D68" s="187" t="str">
        <f t="shared" si="0"/>
        <v/>
      </c>
      <c r="E68" s="210"/>
      <c r="F68" s="210"/>
      <c r="G68" s="210"/>
      <c r="H68" s="210"/>
      <c r="I68" s="216"/>
      <c r="J68" s="244"/>
      <c r="K68" s="39" t="s">
        <v>219</v>
      </c>
    </row>
    <row r="69" spans="2:11">
      <c r="B69" s="208"/>
      <c r="C69" s="209"/>
      <c r="D69" s="187" t="str">
        <f t="shared" si="0"/>
        <v/>
      </c>
      <c r="E69" s="210"/>
      <c r="F69" s="210"/>
      <c r="G69" s="210"/>
      <c r="H69" s="210"/>
      <c r="I69" s="216"/>
      <c r="J69" s="244"/>
      <c r="K69" s="39" t="s">
        <v>219</v>
      </c>
    </row>
    <row r="70" spans="2:11">
      <c r="B70" s="208"/>
      <c r="C70" s="209"/>
      <c r="D70" s="187" t="str">
        <f t="shared" si="0"/>
        <v/>
      </c>
      <c r="E70" s="210"/>
      <c r="F70" s="210"/>
      <c r="G70" s="210"/>
      <c r="H70" s="210"/>
      <c r="I70" s="216"/>
      <c r="J70" s="244"/>
      <c r="K70" s="39" t="s">
        <v>219</v>
      </c>
    </row>
    <row r="71" spans="2:11">
      <c r="B71" s="208"/>
      <c r="C71" s="209"/>
      <c r="D71" s="187" t="str">
        <f t="shared" si="0"/>
        <v/>
      </c>
      <c r="E71" s="210"/>
      <c r="F71" s="210"/>
      <c r="G71" s="210"/>
      <c r="H71" s="210"/>
      <c r="I71" s="216"/>
      <c r="J71" s="244"/>
      <c r="K71" s="39" t="s">
        <v>219</v>
      </c>
    </row>
    <row r="72" spans="2:11">
      <c r="B72" s="208"/>
      <c r="C72" s="209"/>
      <c r="D72" s="187" t="str">
        <f t="shared" si="0"/>
        <v/>
      </c>
      <c r="E72" s="210"/>
      <c r="F72" s="210"/>
      <c r="G72" s="210"/>
      <c r="H72" s="210"/>
      <c r="I72" s="216"/>
      <c r="J72" s="244"/>
      <c r="K72" s="39" t="s">
        <v>219</v>
      </c>
    </row>
    <row r="73" spans="2:11">
      <c r="B73" s="208"/>
      <c r="C73" s="209"/>
      <c r="D73" s="187" t="str">
        <f t="shared" si="0"/>
        <v/>
      </c>
      <c r="E73" s="210"/>
      <c r="F73" s="210"/>
      <c r="G73" s="210"/>
      <c r="H73" s="210"/>
      <c r="I73" s="216"/>
      <c r="J73" s="244"/>
      <c r="K73" s="39" t="s">
        <v>219</v>
      </c>
    </row>
    <row r="74" spans="2:11">
      <c r="B74" s="208"/>
      <c r="C74" s="209"/>
      <c r="D74" s="187" t="str">
        <f t="shared" si="0"/>
        <v/>
      </c>
      <c r="E74" s="210"/>
      <c r="F74" s="210"/>
      <c r="G74" s="210"/>
      <c r="H74" s="210"/>
      <c r="I74" s="216"/>
      <c r="J74" s="244"/>
      <c r="K74" s="39" t="s">
        <v>219</v>
      </c>
    </row>
    <row r="75" spans="2:11">
      <c r="B75" s="208"/>
      <c r="C75" s="209"/>
      <c r="D75" s="187" t="str">
        <f t="shared" ref="D75:D106" si="1">IF($C75 &lt;&gt; "", IF(ISERROR(MATCH(C75, 祝日, 0)), TEXT($C75, "aaa"), "祝日"), "")</f>
        <v/>
      </c>
      <c r="E75" s="210"/>
      <c r="F75" s="210"/>
      <c r="G75" s="210"/>
      <c r="H75" s="210"/>
      <c r="I75" s="216"/>
      <c r="J75" s="244"/>
      <c r="K75" s="39" t="s">
        <v>219</v>
      </c>
    </row>
    <row r="76" spans="2:11">
      <c r="B76" s="208"/>
      <c r="C76" s="209"/>
      <c r="D76" s="187" t="str">
        <f t="shared" si="1"/>
        <v/>
      </c>
      <c r="E76" s="210"/>
      <c r="F76" s="210"/>
      <c r="G76" s="210"/>
      <c r="H76" s="210"/>
      <c r="I76" s="216"/>
      <c r="J76" s="244"/>
      <c r="K76" s="39" t="s">
        <v>219</v>
      </c>
    </row>
    <row r="77" spans="2:11">
      <c r="B77" s="208"/>
      <c r="C77" s="209"/>
      <c r="D77" s="187" t="str">
        <f t="shared" si="1"/>
        <v/>
      </c>
      <c r="E77" s="210"/>
      <c r="F77" s="210"/>
      <c r="G77" s="210"/>
      <c r="H77" s="210"/>
      <c r="I77" s="216"/>
      <c r="J77" s="244"/>
      <c r="K77" s="39" t="s">
        <v>219</v>
      </c>
    </row>
    <row r="78" spans="2:11">
      <c r="B78" s="208"/>
      <c r="C78" s="209"/>
      <c r="D78" s="187" t="str">
        <f t="shared" si="1"/>
        <v/>
      </c>
      <c r="E78" s="210"/>
      <c r="F78" s="210"/>
      <c r="G78" s="210"/>
      <c r="H78" s="210"/>
      <c r="I78" s="216"/>
      <c r="J78" s="244"/>
      <c r="K78" s="39" t="s">
        <v>219</v>
      </c>
    </row>
    <row r="79" spans="2:11">
      <c r="B79" s="208"/>
      <c r="C79" s="209"/>
      <c r="D79" s="187" t="str">
        <f t="shared" si="1"/>
        <v/>
      </c>
      <c r="E79" s="210"/>
      <c r="F79" s="210"/>
      <c r="G79" s="210"/>
      <c r="H79" s="210"/>
      <c r="I79" s="216"/>
      <c r="J79" s="244"/>
      <c r="K79" s="39" t="s">
        <v>219</v>
      </c>
    </row>
    <row r="80" spans="2:11">
      <c r="B80" s="208"/>
      <c r="C80" s="209"/>
      <c r="D80" s="187" t="str">
        <f t="shared" si="1"/>
        <v/>
      </c>
      <c r="E80" s="210"/>
      <c r="F80" s="210"/>
      <c r="G80" s="210"/>
      <c r="H80" s="210"/>
      <c r="I80" s="216"/>
      <c r="J80" s="244"/>
      <c r="K80" s="39" t="s">
        <v>219</v>
      </c>
    </row>
    <row r="81" spans="2:11">
      <c r="B81" s="208"/>
      <c r="C81" s="209"/>
      <c r="D81" s="187" t="str">
        <f t="shared" si="1"/>
        <v/>
      </c>
      <c r="E81" s="210"/>
      <c r="F81" s="210"/>
      <c r="G81" s="210"/>
      <c r="H81" s="210"/>
      <c r="I81" s="216"/>
      <c r="J81" s="244"/>
      <c r="K81" s="39" t="s">
        <v>219</v>
      </c>
    </row>
    <row r="82" spans="2:11">
      <c r="B82" s="208"/>
      <c r="C82" s="209"/>
      <c r="D82" s="187" t="str">
        <f t="shared" si="1"/>
        <v/>
      </c>
      <c r="E82" s="210"/>
      <c r="F82" s="210"/>
      <c r="G82" s="210"/>
      <c r="H82" s="210"/>
      <c r="I82" s="216"/>
      <c r="J82" s="244"/>
      <c r="K82" s="39" t="s">
        <v>219</v>
      </c>
    </row>
    <row r="83" spans="2:11">
      <c r="B83" s="208"/>
      <c r="C83" s="209"/>
      <c r="D83" s="187" t="str">
        <f t="shared" si="1"/>
        <v/>
      </c>
      <c r="E83" s="210"/>
      <c r="F83" s="210"/>
      <c r="G83" s="210"/>
      <c r="H83" s="210"/>
      <c r="I83" s="216"/>
      <c r="J83" s="244"/>
      <c r="K83" s="39" t="s">
        <v>219</v>
      </c>
    </row>
    <row r="84" spans="2:11">
      <c r="B84" s="208"/>
      <c r="C84" s="209"/>
      <c r="D84" s="187" t="str">
        <f t="shared" si="1"/>
        <v/>
      </c>
      <c r="E84" s="210"/>
      <c r="F84" s="210"/>
      <c r="G84" s="210"/>
      <c r="H84" s="210"/>
      <c r="I84" s="216"/>
      <c r="J84" s="244"/>
      <c r="K84" s="39" t="s">
        <v>219</v>
      </c>
    </row>
    <row r="85" spans="2:11">
      <c r="B85" s="208"/>
      <c r="C85" s="209"/>
      <c r="D85" s="187" t="str">
        <f t="shared" si="1"/>
        <v/>
      </c>
      <c r="E85" s="210"/>
      <c r="F85" s="210"/>
      <c r="G85" s="210"/>
      <c r="H85" s="210"/>
      <c r="I85" s="216"/>
      <c r="J85" s="244"/>
      <c r="K85" s="39" t="s">
        <v>219</v>
      </c>
    </row>
    <row r="86" spans="2:11">
      <c r="B86" s="208"/>
      <c r="C86" s="209"/>
      <c r="D86" s="187" t="str">
        <f t="shared" si="1"/>
        <v/>
      </c>
      <c r="E86" s="210"/>
      <c r="F86" s="210"/>
      <c r="G86" s="210"/>
      <c r="H86" s="210"/>
      <c r="I86" s="216"/>
      <c r="J86" s="244"/>
      <c r="K86" s="39" t="s">
        <v>219</v>
      </c>
    </row>
    <row r="87" spans="2:11">
      <c r="B87" s="208"/>
      <c r="C87" s="209"/>
      <c r="D87" s="187" t="str">
        <f t="shared" si="1"/>
        <v/>
      </c>
      <c r="E87" s="210"/>
      <c r="F87" s="210"/>
      <c r="G87" s="210"/>
      <c r="H87" s="210"/>
      <c r="I87" s="216"/>
      <c r="J87" s="244"/>
      <c r="K87" s="39" t="s">
        <v>219</v>
      </c>
    </row>
    <row r="88" spans="2:11">
      <c r="B88" s="208"/>
      <c r="C88" s="209"/>
      <c r="D88" s="187" t="str">
        <f t="shared" si="1"/>
        <v/>
      </c>
      <c r="E88" s="210"/>
      <c r="F88" s="210"/>
      <c r="G88" s="210"/>
      <c r="H88" s="210"/>
      <c r="I88" s="216"/>
      <c r="J88" s="244"/>
      <c r="K88" s="39" t="s">
        <v>219</v>
      </c>
    </row>
    <row r="89" spans="2:11">
      <c r="B89" s="208"/>
      <c r="C89" s="209"/>
      <c r="D89" s="187" t="str">
        <f t="shared" si="1"/>
        <v/>
      </c>
      <c r="E89" s="210"/>
      <c r="F89" s="210"/>
      <c r="G89" s="210"/>
      <c r="H89" s="210"/>
      <c r="I89" s="216"/>
      <c r="J89" s="244"/>
      <c r="K89" s="39" t="s">
        <v>219</v>
      </c>
    </row>
    <row r="90" spans="2:11">
      <c r="B90" s="208"/>
      <c r="C90" s="209"/>
      <c r="D90" s="187" t="str">
        <f t="shared" si="1"/>
        <v/>
      </c>
      <c r="E90" s="210"/>
      <c r="F90" s="210"/>
      <c r="G90" s="210"/>
      <c r="H90" s="210"/>
      <c r="I90" s="216"/>
      <c r="J90" s="244"/>
      <c r="K90" s="39" t="s">
        <v>219</v>
      </c>
    </row>
    <row r="91" spans="2:11">
      <c r="B91" s="208"/>
      <c r="C91" s="209"/>
      <c r="D91" s="187" t="str">
        <f t="shared" si="1"/>
        <v/>
      </c>
      <c r="E91" s="210"/>
      <c r="F91" s="210"/>
      <c r="G91" s="210"/>
      <c r="H91" s="210"/>
      <c r="I91" s="216"/>
      <c r="J91" s="244"/>
      <c r="K91" s="39" t="s">
        <v>219</v>
      </c>
    </row>
    <row r="92" spans="2:11">
      <c r="B92" s="208"/>
      <c r="C92" s="209"/>
      <c r="D92" s="187" t="str">
        <f t="shared" si="1"/>
        <v/>
      </c>
      <c r="E92" s="210"/>
      <c r="F92" s="210"/>
      <c r="G92" s="210"/>
      <c r="H92" s="210"/>
      <c r="I92" s="216"/>
      <c r="J92" s="244"/>
      <c r="K92" s="39" t="s">
        <v>219</v>
      </c>
    </row>
    <row r="93" spans="2:11">
      <c r="B93" s="208"/>
      <c r="C93" s="209"/>
      <c r="D93" s="187" t="str">
        <f t="shared" si="1"/>
        <v/>
      </c>
      <c r="E93" s="210"/>
      <c r="F93" s="210"/>
      <c r="G93" s="210"/>
      <c r="H93" s="210"/>
      <c r="I93" s="216"/>
      <c r="J93" s="244"/>
      <c r="K93" s="39" t="s">
        <v>219</v>
      </c>
    </row>
    <row r="94" spans="2:11">
      <c r="B94" s="208"/>
      <c r="C94" s="209"/>
      <c r="D94" s="187" t="str">
        <f t="shared" si="1"/>
        <v/>
      </c>
      <c r="E94" s="210"/>
      <c r="F94" s="210"/>
      <c r="G94" s="210"/>
      <c r="H94" s="210"/>
      <c r="I94" s="216"/>
      <c r="J94" s="244"/>
      <c r="K94" s="39" t="s">
        <v>219</v>
      </c>
    </row>
    <row r="95" spans="2:11">
      <c r="B95" s="208"/>
      <c r="C95" s="209"/>
      <c r="D95" s="187" t="str">
        <f t="shared" si="1"/>
        <v/>
      </c>
      <c r="E95" s="210"/>
      <c r="F95" s="210"/>
      <c r="G95" s="210"/>
      <c r="H95" s="210"/>
      <c r="I95" s="216"/>
      <c r="J95" s="244"/>
      <c r="K95" s="39" t="s">
        <v>219</v>
      </c>
    </row>
    <row r="96" spans="2:11">
      <c r="B96" s="208"/>
      <c r="C96" s="209"/>
      <c r="D96" s="187" t="str">
        <f t="shared" si="1"/>
        <v/>
      </c>
      <c r="E96" s="210"/>
      <c r="F96" s="210"/>
      <c r="G96" s="210"/>
      <c r="H96" s="210"/>
      <c r="I96" s="216"/>
      <c r="J96" s="244"/>
      <c r="K96" s="39" t="s">
        <v>219</v>
      </c>
    </row>
    <row r="97" spans="2:11">
      <c r="B97" s="208"/>
      <c r="C97" s="209"/>
      <c r="D97" s="187" t="str">
        <f t="shared" si="1"/>
        <v/>
      </c>
      <c r="E97" s="210"/>
      <c r="F97" s="210"/>
      <c r="G97" s="210"/>
      <c r="H97" s="210"/>
      <c r="I97" s="216"/>
      <c r="J97" s="244"/>
      <c r="K97" s="39" t="s">
        <v>219</v>
      </c>
    </row>
    <row r="98" spans="2:11">
      <c r="B98" s="208"/>
      <c r="C98" s="209"/>
      <c r="D98" s="187" t="str">
        <f t="shared" si="1"/>
        <v/>
      </c>
      <c r="E98" s="210"/>
      <c r="F98" s="210"/>
      <c r="G98" s="210"/>
      <c r="H98" s="210"/>
      <c r="I98" s="216"/>
      <c r="J98" s="244"/>
      <c r="K98" s="39" t="s">
        <v>219</v>
      </c>
    </row>
    <row r="99" spans="2:11">
      <c r="B99" s="208"/>
      <c r="C99" s="209"/>
      <c r="D99" s="187" t="str">
        <f t="shared" si="1"/>
        <v/>
      </c>
      <c r="E99" s="210"/>
      <c r="F99" s="210"/>
      <c r="G99" s="210"/>
      <c r="H99" s="210"/>
      <c r="I99" s="216"/>
      <c r="J99" s="244"/>
      <c r="K99" s="39" t="s">
        <v>219</v>
      </c>
    </row>
    <row r="100" spans="2:11">
      <c r="B100" s="208"/>
      <c r="C100" s="209"/>
      <c r="D100" s="187" t="str">
        <f t="shared" si="1"/>
        <v/>
      </c>
      <c r="E100" s="210"/>
      <c r="F100" s="210"/>
      <c r="G100" s="210"/>
      <c r="H100" s="210"/>
      <c r="I100" s="216"/>
      <c r="J100" s="244"/>
      <c r="K100" s="39" t="s">
        <v>219</v>
      </c>
    </row>
    <row r="101" spans="2:11">
      <c r="B101" s="208"/>
      <c r="C101" s="209"/>
      <c r="D101" s="187" t="str">
        <f t="shared" si="1"/>
        <v/>
      </c>
      <c r="E101" s="210"/>
      <c r="F101" s="210"/>
      <c r="G101" s="210"/>
      <c r="H101" s="210"/>
      <c r="I101" s="216"/>
      <c r="J101" s="244"/>
      <c r="K101" s="39" t="s">
        <v>219</v>
      </c>
    </row>
    <row r="102" spans="2:11">
      <c r="B102" s="208"/>
      <c r="C102" s="209"/>
      <c r="D102" s="187" t="str">
        <f t="shared" si="1"/>
        <v/>
      </c>
      <c r="E102" s="210"/>
      <c r="F102" s="210"/>
      <c r="G102" s="210"/>
      <c r="H102" s="210"/>
      <c r="I102" s="216"/>
      <c r="J102" s="244"/>
      <c r="K102" s="39" t="s">
        <v>219</v>
      </c>
    </row>
    <row r="103" spans="2:11">
      <c r="B103" s="208"/>
      <c r="C103" s="209"/>
      <c r="D103" s="187" t="str">
        <f t="shared" si="1"/>
        <v/>
      </c>
      <c r="E103" s="210"/>
      <c r="F103" s="210"/>
      <c r="G103" s="210"/>
      <c r="H103" s="210"/>
      <c r="I103" s="216"/>
      <c r="J103" s="244"/>
      <c r="K103" s="39" t="s">
        <v>219</v>
      </c>
    </row>
    <row r="104" spans="2:11">
      <c r="B104" s="208"/>
      <c r="C104" s="209"/>
      <c r="D104" s="187" t="str">
        <f t="shared" si="1"/>
        <v/>
      </c>
      <c r="E104" s="210"/>
      <c r="F104" s="210"/>
      <c r="G104" s="210"/>
      <c r="H104" s="210"/>
      <c r="I104" s="216"/>
      <c r="J104" s="244"/>
      <c r="K104" s="39" t="s">
        <v>219</v>
      </c>
    </row>
    <row r="105" spans="2:11">
      <c r="B105" s="208"/>
      <c r="C105" s="209"/>
      <c r="D105" s="187" t="str">
        <f t="shared" si="1"/>
        <v/>
      </c>
      <c r="E105" s="210"/>
      <c r="F105" s="210"/>
      <c r="G105" s="210"/>
      <c r="H105" s="210"/>
      <c r="I105" s="216"/>
      <c r="J105" s="244"/>
      <c r="K105" s="39" t="s">
        <v>219</v>
      </c>
    </row>
    <row r="106" spans="2:11">
      <c r="B106" s="245"/>
      <c r="C106" s="218"/>
      <c r="D106" s="199" t="str">
        <f t="shared" si="1"/>
        <v/>
      </c>
      <c r="E106" s="219"/>
      <c r="F106" s="219"/>
      <c r="G106" s="219"/>
      <c r="H106" s="219"/>
      <c r="I106" s="225"/>
      <c r="J106" s="246"/>
      <c r="K106" s="39" t="s">
        <v>219</v>
      </c>
    </row>
    <row r="107" spans="2:11">
      <c r="B107" s="8" t="s">
        <v>219</v>
      </c>
      <c r="C107" s="39" t="s">
        <v>219</v>
      </c>
      <c r="D107" s="39" t="s">
        <v>219</v>
      </c>
      <c r="E107" s="39" t="s">
        <v>219</v>
      </c>
      <c r="F107" s="39" t="s">
        <v>219</v>
      </c>
      <c r="G107" s="39" t="s">
        <v>219</v>
      </c>
      <c r="H107" s="39" t="s">
        <v>219</v>
      </c>
      <c r="I107" s="39" t="s">
        <v>219</v>
      </c>
      <c r="J107" s="39" t="s">
        <v>219</v>
      </c>
      <c r="K107" s="39" t="s">
        <v>219</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8" scale="65"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5"/>
  <cols>
    <col min="1" max="1" width="3.75" style="139" customWidth="1"/>
    <col min="2" max="16384" width="8" style="139"/>
  </cols>
  <sheetData>
    <row r="1" spans="2:2" ht="16.149999999999999" customHeight="1"/>
    <row r="2" spans="2:2">
      <c r="B2" s="164" t="s">
        <v>242</v>
      </c>
    </row>
  </sheetData>
  <phoneticPr fontId="3"/>
  <pageMargins left="0.70866141732283472" right="0.70866141732283472" top="0.74803149606299213" bottom="0.7480314960629921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topLeftCell="A8" zoomScaleNormal="100" workbookViewId="0"/>
  </sheetViews>
  <sheetFormatPr defaultRowHeight="18.75"/>
  <cols>
    <col min="1" max="1" width="3.75" customWidth="1"/>
    <col min="2" max="2" width="4" customWidth="1"/>
    <col min="3" max="3" width="39.875" bestFit="1" customWidth="1"/>
    <col min="4" max="4" width="18.75" customWidth="1"/>
    <col min="5" max="5" width="100.75" customWidth="1"/>
  </cols>
  <sheetData>
    <row r="1" spans="2:5" ht="16.149999999999999" customHeight="1"/>
    <row r="2" spans="2:5">
      <c r="B2" s="165" t="s">
        <v>422</v>
      </c>
      <c r="C2" s="142"/>
      <c r="D2" s="142"/>
      <c r="E2" s="142"/>
    </row>
    <row r="3" spans="2:5">
      <c r="B3" s="142"/>
      <c r="C3" s="142" t="s">
        <v>423</v>
      </c>
      <c r="D3" s="142"/>
      <c r="E3" s="142"/>
    </row>
    <row r="4" spans="2:5">
      <c r="B4" s="142"/>
      <c r="C4" s="142" t="s">
        <v>424</v>
      </c>
      <c r="D4" s="142"/>
      <c r="E4" s="142"/>
    </row>
    <row r="5" spans="2:5">
      <c r="B5" s="142"/>
      <c r="C5" s="142"/>
      <c r="D5" s="142"/>
      <c r="E5" s="142"/>
    </row>
    <row r="6" spans="2:5">
      <c r="B6" s="160" t="s">
        <v>425</v>
      </c>
      <c r="C6" s="277" t="s">
        <v>426</v>
      </c>
      <c r="D6" s="278" t="s">
        <v>427</v>
      </c>
      <c r="E6" s="279" t="s">
        <v>428</v>
      </c>
    </row>
    <row r="7" spans="2:5">
      <c r="B7" s="161">
        <v>1</v>
      </c>
      <c r="C7" s="296" t="s">
        <v>279</v>
      </c>
      <c r="D7" s="270" t="s">
        <v>293</v>
      </c>
      <c r="E7" s="271" t="s">
        <v>429</v>
      </c>
    </row>
    <row r="8" spans="2:5">
      <c r="B8" s="162">
        <v>2</v>
      </c>
      <c r="C8" s="297"/>
      <c r="D8" s="272" t="s">
        <v>278</v>
      </c>
      <c r="E8" s="273" t="s">
        <v>430</v>
      </c>
    </row>
    <row r="9" spans="2:5">
      <c r="B9" s="162">
        <v>3</v>
      </c>
      <c r="C9" s="274" t="s">
        <v>431</v>
      </c>
      <c r="D9" s="272" t="s">
        <v>293</v>
      </c>
      <c r="E9" s="273" t="s">
        <v>432</v>
      </c>
    </row>
    <row r="10" spans="2:5">
      <c r="B10" s="162">
        <v>4</v>
      </c>
      <c r="C10" s="294" t="s">
        <v>320</v>
      </c>
      <c r="D10" s="272" t="s">
        <v>278</v>
      </c>
      <c r="E10" s="273" t="s">
        <v>433</v>
      </c>
    </row>
    <row r="11" spans="2:5">
      <c r="B11" s="162">
        <v>5</v>
      </c>
      <c r="C11" s="298"/>
      <c r="D11" s="272" t="s">
        <v>293</v>
      </c>
      <c r="E11" s="273" t="s">
        <v>434</v>
      </c>
    </row>
    <row r="12" spans="2:5">
      <c r="B12" s="162">
        <v>6</v>
      </c>
      <c r="C12" s="298"/>
      <c r="D12" s="272" t="s">
        <v>278</v>
      </c>
      <c r="E12" s="273" t="s">
        <v>435</v>
      </c>
    </row>
    <row r="13" spans="2:5">
      <c r="B13" s="162">
        <v>7</v>
      </c>
      <c r="C13" s="297"/>
      <c r="D13" s="272" t="s">
        <v>293</v>
      </c>
      <c r="E13" s="273" t="s">
        <v>436</v>
      </c>
    </row>
    <row r="14" spans="2:5">
      <c r="B14" s="162">
        <v>8</v>
      </c>
      <c r="C14" s="294" t="s">
        <v>306</v>
      </c>
      <c r="D14" s="272" t="s">
        <v>278</v>
      </c>
      <c r="E14" s="273" t="s">
        <v>437</v>
      </c>
    </row>
    <row r="15" spans="2:5">
      <c r="B15" s="162">
        <v>9</v>
      </c>
      <c r="C15" s="298"/>
      <c r="D15" s="272" t="s">
        <v>293</v>
      </c>
      <c r="E15" s="273" t="s">
        <v>438</v>
      </c>
    </row>
    <row r="16" spans="2:5">
      <c r="B16" s="162">
        <v>10</v>
      </c>
      <c r="C16" s="297"/>
      <c r="D16" s="272" t="s">
        <v>278</v>
      </c>
      <c r="E16" s="273" t="s">
        <v>439</v>
      </c>
    </row>
    <row r="17" spans="2:5">
      <c r="B17" s="162">
        <v>11</v>
      </c>
      <c r="C17" s="294" t="s">
        <v>300</v>
      </c>
      <c r="D17" s="272" t="s">
        <v>278</v>
      </c>
      <c r="E17" s="273" t="s">
        <v>440</v>
      </c>
    </row>
    <row r="18" spans="2:5">
      <c r="B18" s="162">
        <v>12</v>
      </c>
      <c r="C18" s="297"/>
      <c r="D18" s="272" t="s">
        <v>278</v>
      </c>
      <c r="E18" s="273" t="s">
        <v>441</v>
      </c>
    </row>
    <row r="19" spans="2:5">
      <c r="B19" s="162">
        <v>13</v>
      </c>
      <c r="C19" s="294" t="s">
        <v>314</v>
      </c>
      <c r="D19" s="272" t="s">
        <v>442</v>
      </c>
      <c r="E19" s="273" t="s">
        <v>443</v>
      </c>
    </row>
    <row r="20" spans="2:5">
      <c r="B20" s="162">
        <v>14</v>
      </c>
      <c r="C20" s="297"/>
      <c r="D20" s="272" t="s">
        <v>293</v>
      </c>
      <c r="E20" s="273" t="s">
        <v>444</v>
      </c>
    </row>
    <row r="21" spans="2:5">
      <c r="B21" s="162">
        <v>15</v>
      </c>
      <c r="C21" s="294" t="s">
        <v>318</v>
      </c>
      <c r="D21" s="272" t="s">
        <v>278</v>
      </c>
      <c r="E21" s="273" t="s">
        <v>445</v>
      </c>
    </row>
    <row r="22" spans="2:5">
      <c r="B22" s="163">
        <v>16</v>
      </c>
      <c r="C22" s="295"/>
      <c r="D22" s="275" t="s">
        <v>293</v>
      </c>
      <c r="E22" s="276" t="s">
        <v>446</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70" zoomScaleNormal="70" workbookViewId="0">
      <selection activeCell="H9" sqref="H9"/>
    </sheetView>
  </sheetViews>
  <sheetFormatPr defaultColWidth="7.125" defaultRowHeight="18.75"/>
  <cols>
    <col min="1" max="1" width="3.75" customWidth="1"/>
    <col min="2" max="2" width="9.875" customWidth="1"/>
    <col min="3" max="6" width="11.5" customWidth="1"/>
    <col min="7" max="7" width="25.375" customWidth="1"/>
    <col min="8" max="8" width="20.75" customWidth="1"/>
    <col min="9" max="10" width="18.75" customWidth="1"/>
    <col min="11" max="14" width="20" customWidth="1"/>
    <col min="15" max="17" width="18.75" customWidth="1"/>
    <col min="18" max="21" width="24.75" customWidth="1"/>
    <col min="22" max="22" width="41.25" customWidth="1"/>
    <col min="23" max="23" width="104.75" bestFit="1" customWidth="1"/>
    <col min="24" max="24" width="20.75" customWidth="1"/>
  </cols>
  <sheetData>
    <row r="1" spans="2:46" s="39" customFormat="1" ht="16.149999999999999" customHeight="1">
      <c r="B1" s="53"/>
      <c r="D1" s="53"/>
      <c r="G1" s="38"/>
      <c r="H1" s="38"/>
      <c r="I1" s="38"/>
      <c r="X1" s="38"/>
    </row>
    <row r="2" spans="2:46" s="39" customFormat="1" ht="16.5">
      <c r="B2" s="53" t="s">
        <v>447</v>
      </c>
      <c r="D2" s="53"/>
      <c r="G2" s="38"/>
      <c r="H2" s="38"/>
      <c r="I2" s="38"/>
      <c r="X2" s="38"/>
    </row>
    <row r="3" spans="2:46" s="39" customFormat="1" ht="16.5">
      <c r="B3" s="53"/>
      <c r="D3" s="53"/>
      <c r="G3" s="38"/>
      <c r="H3" s="38"/>
      <c r="I3" s="38"/>
      <c r="X3" s="38"/>
    </row>
    <row r="4" spans="2:46" s="39" customFormat="1" ht="165">
      <c r="B4" s="43"/>
      <c r="C4" s="53"/>
      <c r="D4" s="53"/>
      <c r="F4" s="55" t="s">
        <v>448</v>
      </c>
      <c r="G4" s="55" t="s">
        <v>246</v>
      </c>
      <c r="H4" s="113"/>
      <c r="I4" s="55" t="s">
        <v>247</v>
      </c>
      <c r="J4" s="55" t="s">
        <v>248</v>
      </c>
      <c r="K4" s="57" t="s">
        <v>449</v>
      </c>
      <c r="L4" s="58" t="s">
        <v>250</v>
      </c>
      <c r="M4" s="59" t="s">
        <v>251</v>
      </c>
      <c r="N4" s="59" t="s">
        <v>251</v>
      </c>
      <c r="O4" s="59" t="s">
        <v>251</v>
      </c>
      <c r="P4" s="57" t="s">
        <v>252</v>
      </c>
      <c r="Q4" s="55" t="s">
        <v>253</v>
      </c>
      <c r="R4" s="60" t="s">
        <v>254</v>
      </c>
      <c r="S4" s="60" t="s">
        <v>255</v>
      </c>
      <c r="T4" s="55" t="s">
        <v>450</v>
      </c>
      <c r="U4" s="55" t="s">
        <v>257</v>
      </c>
      <c r="V4" s="55"/>
      <c r="W4" s="56"/>
      <c r="X4" s="113"/>
    </row>
    <row r="5" spans="2:46" s="39" customFormat="1" ht="4.9000000000000004" customHeight="1">
      <c r="V5" s="7"/>
    </row>
    <row r="6" spans="2:46" s="39" customFormat="1" ht="18" customHeight="1">
      <c r="B6" s="61" t="s">
        <v>223</v>
      </c>
      <c r="C6" s="144">
        <v>37</v>
      </c>
      <c r="D6" s="144" t="s">
        <v>224</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258</v>
      </c>
      <c r="AA6" s="84"/>
      <c r="AB6" s="84"/>
      <c r="AC6" s="84"/>
      <c r="AD6" s="84"/>
      <c r="AE6" s="84"/>
      <c r="AF6" s="84"/>
      <c r="AG6" s="84"/>
      <c r="AH6" s="84"/>
      <c r="AI6" s="84"/>
      <c r="AJ6" s="85"/>
      <c r="AK6" s="84"/>
      <c r="AL6" s="84"/>
      <c r="AM6" s="84"/>
      <c r="AN6" s="84"/>
      <c r="AO6" s="84"/>
      <c r="AP6" s="84"/>
      <c r="AQ6" s="84"/>
      <c r="AR6" s="84"/>
      <c r="AS6" s="84"/>
      <c r="AT6" s="85"/>
    </row>
    <row r="7" spans="2:46" s="39" customFormat="1" ht="33">
      <c r="B7" s="62" t="s">
        <v>15</v>
      </c>
      <c r="C7" s="63" t="s">
        <v>108</v>
      </c>
      <c r="D7" s="63" t="s">
        <v>225</v>
      </c>
      <c r="E7" s="63" t="s">
        <v>111</v>
      </c>
      <c r="F7" s="64" t="s">
        <v>53</v>
      </c>
      <c r="G7" s="114" t="s">
        <v>451</v>
      </c>
      <c r="H7" s="114" t="s">
        <v>117</v>
      </c>
      <c r="I7" s="64" t="s">
        <v>119</v>
      </c>
      <c r="J7" s="64" t="s">
        <v>122</v>
      </c>
      <c r="K7" s="63" t="s">
        <v>260</v>
      </c>
      <c r="L7" s="63" t="s">
        <v>261</v>
      </c>
      <c r="M7" s="63" t="s">
        <v>262</v>
      </c>
      <c r="N7" s="63" t="s">
        <v>263</v>
      </c>
      <c r="O7" s="66" t="s">
        <v>136</v>
      </c>
      <c r="P7" s="68" t="s">
        <v>264</v>
      </c>
      <c r="Q7" s="67" t="s">
        <v>265</v>
      </c>
      <c r="R7" s="63" t="s">
        <v>266</v>
      </c>
      <c r="S7" s="63" t="s">
        <v>146</v>
      </c>
      <c r="T7" s="68" t="s">
        <v>267</v>
      </c>
      <c r="U7" s="68" t="s">
        <v>268</v>
      </c>
      <c r="V7" s="67" t="s">
        <v>269</v>
      </c>
      <c r="W7" s="64" t="s">
        <v>157</v>
      </c>
      <c r="X7" s="69" t="s">
        <v>452</v>
      </c>
      <c r="Z7" s="88"/>
      <c r="AA7" s="89"/>
      <c r="AB7" s="89"/>
      <c r="AC7" s="89"/>
      <c r="AD7" s="89"/>
      <c r="AE7" s="89"/>
      <c r="AF7" s="89"/>
      <c r="AG7" s="89"/>
      <c r="AH7" s="89"/>
      <c r="AI7" s="89"/>
      <c r="AJ7" s="89"/>
      <c r="AK7" s="117"/>
      <c r="AL7" s="89"/>
      <c r="AM7" s="89"/>
      <c r="AN7" s="89"/>
      <c r="AO7" s="89"/>
      <c r="AP7" s="89"/>
      <c r="AQ7" s="89"/>
      <c r="AR7" s="89"/>
      <c r="AS7" s="89"/>
      <c r="AT7" s="90"/>
    </row>
    <row r="8" spans="2:46" s="118" customFormat="1" ht="16.5">
      <c r="B8" s="70" t="s">
        <v>237</v>
      </c>
      <c r="C8" s="71">
        <v>45048</v>
      </c>
      <c r="D8" s="115" t="s">
        <v>453</v>
      </c>
      <c r="E8" s="128">
        <v>0.4236111111111111</v>
      </c>
      <c r="F8" s="115" t="s">
        <v>238</v>
      </c>
      <c r="G8" s="77" t="s">
        <v>283</v>
      </c>
      <c r="H8" s="130">
        <v>100</v>
      </c>
      <c r="I8" s="129" t="s">
        <v>272</v>
      </c>
      <c r="J8" s="129" t="s">
        <v>273</v>
      </c>
      <c r="K8" s="129" t="s">
        <v>274</v>
      </c>
      <c r="L8" s="129" t="s">
        <v>275</v>
      </c>
      <c r="M8" s="129" t="s">
        <v>66</v>
      </c>
      <c r="N8" s="129" t="s">
        <v>276</v>
      </c>
      <c r="O8" s="129" t="s">
        <v>276</v>
      </c>
      <c r="P8" s="77" t="s">
        <v>66</v>
      </c>
      <c r="Q8" s="129" t="s">
        <v>277</v>
      </c>
      <c r="R8" s="115" t="s">
        <v>278</v>
      </c>
      <c r="S8" s="115" t="s">
        <v>454</v>
      </c>
      <c r="T8" s="115" t="s">
        <v>280</v>
      </c>
      <c r="U8" s="115" t="s">
        <v>281</v>
      </c>
      <c r="V8" s="115" t="s">
        <v>2</v>
      </c>
      <c r="W8" s="76" t="s">
        <v>282</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5">
      <c r="B9" s="127" t="s">
        <v>239</v>
      </c>
      <c r="C9" s="122">
        <v>45313</v>
      </c>
      <c r="D9" s="123" t="s">
        <v>455</v>
      </c>
      <c r="E9" s="124">
        <v>0.4909722222222222</v>
      </c>
      <c r="F9" s="81" t="s">
        <v>238</v>
      </c>
      <c r="G9" s="80" t="s">
        <v>283</v>
      </c>
      <c r="H9" s="126">
        <v>200</v>
      </c>
      <c r="I9" s="80" t="s">
        <v>284</v>
      </c>
      <c r="J9" s="80" t="s">
        <v>273</v>
      </c>
      <c r="K9" s="80" t="s">
        <v>299</v>
      </c>
      <c r="L9" s="80" t="s">
        <v>286</v>
      </c>
      <c r="M9" s="80" t="s">
        <v>276</v>
      </c>
      <c r="N9" s="80" t="s">
        <v>276</v>
      </c>
      <c r="O9" s="80" t="s">
        <v>276</v>
      </c>
      <c r="P9" s="80" t="s">
        <v>66</v>
      </c>
      <c r="Q9" s="80" t="s">
        <v>287</v>
      </c>
      <c r="R9" s="81" t="s">
        <v>293</v>
      </c>
      <c r="S9" s="81" t="s">
        <v>279</v>
      </c>
      <c r="T9" s="81" t="s">
        <v>456</v>
      </c>
      <c r="U9" s="81" t="s">
        <v>290</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899999999999999" customHeight="1">
      <c r="B10" s="51"/>
      <c r="C10" s="122">
        <v>45313</v>
      </c>
      <c r="D10" s="123" t="s">
        <v>455</v>
      </c>
      <c r="E10" s="124">
        <v>0.49583333333333335</v>
      </c>
      <c r="F10" s="81" t="s">
        <v>238</v>
      </c>
      <c r="G10" s="80" t="s">
        <v>283</v>
      </c>
      <c r="H10" s="126">
        <v>100</v>
      </c>
      <c r="I10" s="80" t="s">
        <v>284</v>
      </c>
      <c r="J10" s="80" t="s">
        <v>273</v>
      </c>
      <c r="K10" s="80" t="s">
        <v>305</v>
      </c>
      <c r="L10" s="80" t="s">
        <v>286</v>
      </c>
      <c r="M10" s="80" t="s">
        <v>66</v>
      </c>
      <c r="N10" s="80" t="s">
        <v>276</v>
      </c>
      <c r="O10" s="80" t="s">
        <v>276</v>
      </c>
      <c r="P10" s="80" t="s">
        <v>66</v>
      </c>
      <c r="Q10" s="80" t="s">
        <v>277</v>
      </c>
      <c r="R10" s="81" t="s">
        <v>278</v>
      </c>
      <c r="S10" s="116" t="s">
        <v>318</v>
      </c>
      <c r="T10" s="116" t="s">
        <v>457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899999999999999" customHeight="1">
      <c r="B11" s="51"/>
      <c r="C11" s="122">
        <v>45313</v>
      </c>
      <c r="D11" s="123" t="s">
        <v>455</v>
      </c>
      <c r="E11" s="124">
        <v>0.49583333333333335</v>
      </c>
      <c r="F11" s="81" t="s">
        <v>238</v>
      </c>
      <c r="G11" s="80" t="s">
        <v>283</v>
      </c>
      <c r="H11" s="126">
        <v>200</v>
      </c>
      <c r="I11" s="80" t="s">
        <v>284</v>
      </c>
      <c r="J11" s="80" t="s">
        <v>273</v>
      </c>
      <c r="K11" s="80" t="s">
        <v>299</v>
      </c>
      <c r="L11" s="80" t="s">
        <v>286</v>
      </c>
      <c r="M11" s="80" t="s">
        <v>276</v>
      </c>
      <c r="N11" s="80" t="s">
        <v>276</v>
      </c>
      <c r="O11" s="80" t="s">
        <v>276</v>
      </c>
      <c r="P11" s="80" t="s">
        <v>66</v>
      </c>
      <c r="Q11" s="80" t="s">
        <v>287</v>
      </c>
      <c r="R11" s="81" t="s">
        <v>293</v>
      </c>
      <c r="S11" s="81" t="s">
        <v>279</v>
      </c>
      <c r="T11" s="81" t="s">
        <v>458</v>
      </c>
      <c r="U11" s="81" t="s">
        <v>290</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899999999999999" customHeight="1">
      <c r="B12" s="51"/>
      <c r="C12" s="122">
        <v>45313</v>
      </c>
      <c r="D12" s="123" t="s">
        <v>455</v>
      </c>
      <c r="E12" s="124">
        <v>0.49652777777777779</v>
      </c>
      <c r="F12" s="81" t="s">
        <v>238</v>
      </c>
      <c r="G12" s="80" t="s">
        <v>283</v>
      </c>
      <c r="H12" s="126">
        <v>200</v>
      </c>
      <c r="I12" s="80" t="s">
        <v>284</v>
      </c>
      <c r="J12" s="80" t="s">
        <v>273</v>
      </c>
      <c r="K12" s="80" t="s">
        <v>299</v>
      </c>
      <c r="L12" s="80" t="s">
        <v>286</v>
      </c>
      <c r="M12" s="80" t="s">
        <v>276</v>
      </c>
      <c r="N12" s="80" t="s">
        <v>276</v>
      </c>
      <c r="O12" s="80" t="s">
        <v>276</v>
      </c>
      <c r="P12" s="80" t="s">
        <v>66</v>
      </c>
      <c r="Q12" s="80" t="s">
        <v>287</v>
      </c>
      <c r="R12" s="81" t="s">
        <v>293</v>
      </c>
      <c r="S12" s="81" t="s">
        <v>279</v>
      </c>
      <c r="T12" s="81" t="s">
        <v>458</v>
      </c>
      <c r="U12" s="81" t="s">
        <v>290</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899999999999999" customHeight="1">
      <c r="B13" s="51"/>
      <c r="C13" s="122">
        <v>45313</v>
      </c>
      <c r="D13" s="123" t="s">
        <v>455</v>
      </c>
      <c r="E13" s="124">
        <v>0.49930555555555556</v>
      </c>
      <c r="F13" s="81" t="s">
        <v>238</v>
      </c>
      <c r="G13" s="80" t="s">
        <v>283</v>
      </c>
      <c r="H13" s="126">
        <v>200</v>
      </c>
      <c r="I13" s="80" t="s">
        <v>284</v>
      </c>
      <c r="J13" s="80" t="s">
        <v>273</v>
      </c>
      <c r="K13" s="80" t="s">
        <v>299</v>
      </c>
      <c r="L13" s="80" t="s">
        <v>286</v>
      </c>
      <c r="M13" s="80" t="s">
        <v>276</v>
      </c>
      <c r="N13" s="80" t="s">
        <v>276</v>
      </c>
      <c r="O13" s="80" t="s">
        <v>276</v>
      </c>
      <c r="P13" s="80" t="s">
        <v>66</v>
      </c>
      <c r="Q13" s="80" t="s">
        <v>287</v>
      </c>
      <c r="R13" s="81" t="s">
        <v>293</v>
      </c>
      <c r="S13" s="81" t="s">
        <v>279</v>
      </c>
      <c r="T13" s="81" t="s">
        <v>458</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899999999999999" customHeight="1">
      <c r="B14" s="51"/>
      <c r="C14" s="122">
        <v>45313</v>
      </c>
      <c r="D14" s="123" t="s">
        <v>455</v>
      </c>
      <c r="E14" s="124">
        <v>0.50277777777777777</v>
      </c>
      <c r="F14" s="81" t="s">
        <v>238</v>
      </c>
      <c r="G14" s="80" t="s">
        <v>283</v>
      </c>
      <c r="H14" s="126">
        <v>200</v>
      </c>
      <c r="I14" s="80" t="s">
        <v>284</v>
      </c>
      <c r="J14" s="80" t="s">
        <v>273</v>
      </c>
      <c r="K14" s="80" t="s">
        <v>274</v>
      </c>
      <c r="L14" s="80" t="s">
        <v>286</v>
      </c>
      <c r="M14" s="80" t="s">
        <v>276</v>
      </c>
      <c r="N14" s="80" t="s">
        <v>276</v>
      </c>
      <c r="O14" s="80" t="s">
        <v>66</v>
      </c>
      <c r="P14" s="80" t="s">
        <v>66</v>
      </c>
      <c r="Q14" s="80" t="s">
        <v>294</v>
      </c>
      <c r="R14" s="81" t="s">
        <v>293</v>
      </c>
      <c r="S14" s="81" t="s">
        <v>279</v>
      </c>
      <c r="T14" s="81" t="s">
        <v>458</v>
      </c>
      <c r="U14" s="81" t="s">
        <v>290</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899999999999999" customHeight="1">
      <c r="B15" s="51"/>
      <c r="C15" s="122">
        <v>45313</v>
      </c>
      <c r="D15" s="123" t="s">
        <v>455</v>
      </c>
      <c r="E15" s="124">
        <v>0.51111111111111107</v>
      </c>
      <c r="F15" s="81" t="s">
        <v>240</v>
      </c>
      <c r="G15" s="80" t="s">
        <v>283</v>
      </c>
      <c r="H15" s="126">
        <v>100</v>
      </c>
      <c r="I15" s="80" t="s">
        <v>284</v>
      </c>
      <c r="J15" s="80" t="s">
        <v>273</v>
      </c>
      <c r="K15" s="80" t="s">
        <v>305</v>
      </c>
      <c r="L15" s="80" t="s">
        <v>286</v>
      </c>
      <c r="M15" s="80" t="s">
        <v>66</v>
      </c>
      <c r="N15" s="80" t="s">
        <v>276</v>
      </c>
      <c r="O15" s="80" t="s">
        <v>276</v>
      </c>
      <c r="P15" s="80" t="s">
        <v>66</v>
      </c>
      <c r="Q15" s="80" t="s">
        <v>287</v>
      </c>
      <c r="R15" s="81" t="s">
        <v>288</v>
      </c>
      <c r="S15" s="81" t="s">
        <v>318</v>
      </c>
      <c r="T15" s="81" t="s">
        <v>458</v>
      </c>
      <c r="U15" s="81" t="s">
        <v>281</v>
      </c>
      <c r="V15" s="116"/>
      <c r="W15" s="251" t="s">
        <v>459</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899999999999999" customHeight="1">
      <c r="B16" s="51"/>
      <c r="C16" s="122">
        <v>45313</v>
      </c>
      <c r="D16" s="123" t="s">
        <v>455</v>
      </c>
      <c r="E16" s="124">
        <v>0.51180555555555551</v>
      </c>
      <c r="F16" s="81" t="s">
        <v>240</v>
      </c>
      <c r="G16" s="80" t="s">
        <v>283</v>
      </c>
      <c r="H16" s="126">
        <v>200</v>
      </c>
      <c r="I16" s="80" t="s">
        <v>284</v>
      </c>
      <c r="J16" s="80" t="s">
        <v>273</v>
      </c>
      <c r="K16" s="80" t="s">
        <v>274</v>
      </c>
      <c r="L16" s="80" t="s">
        <v>286</v>
      </c>
      <c r="M16" s="80" t="s">
        <v>276</v>
      </c>
      <c r="N16" s="80" t="s">
        <v>276</v>
      </c>
      <c r="O16" s="80" t="s">
        <v>66</v>
      </c>
      <c r="P16" s="80" t="s">
        <v>66</v>
      </c>
      <c r="Q16" s="80" t="s">
        <v>294</v>
      </c>
      <c r="R16" s="81" t="s">
        <v>293</v>
      </c>
      <c r="S16" s="81" t="s">
        <v>279</v>
      </c>
      <c r="T16" s="81" t="s">
        <v>458</v>
      </c>
      <c r="U16" s="81" t="s">
        <v>290</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899999999999999" customHeight="1">
      <c r="B17" s="51"/>
      <c r="C17" s="122">
        <v>45313</v>
      </c>
      <c r="D17" s="123" t="s">
        <v>455</v>
      </c>
      <c r="E17" s="124">
        <v>0.51597222222222228</v>
      </c>
      <c r="F17" s="81" t="s">
        <v>240</v>
      </c>
      <c r="G17" s="80" t="s">
        <v>283</v>
      </c>
      <c r="H17" s="126">
        <v>100</v>
      </c>
      <c r="I17" s="80" t="s">
        <v>284</v>
      </c>
      <c r="J17" s="80" t="s">
        <v>273</v>
      </c>
      <c r="K17" s="80" t="s">
        <v>299</v>
      </c>
      <c r="L17" s="80" t="s">
        <v>286</v>
      </c>
      <c r="M17" s="80" t="s">
        <v>276</v>
      </c>
      <c r="N17" s="80" t="s">
        <v>276</v>
      </c>
      <c r="O17" s="80" t="s">
        <v>276</v>
      </c>
      <c r="P17" s="80" t="s">
        <v>66</v>
      </c>
      <c r="Q17" s="80" t="s">
        <v>287</v>
      </c>
      <c r="R17" s="81" t="s">
        <v>293</v>
      </c>
      <c r="S17" s="81" t="s">
        <v>306</v>
      </c>
      <c r="T17" s="81" t="s">
        <v>307</v>
      </c>
      <c r="U17" s="81" t="s">
        <v>287</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899999999999999" customHeight="1">
      <c r="B18" s="51"/>
      <c r="C18" s="122">
        <v>45313</v>
      </c>
      <c r="D18" s="123" t="s">
        <v>455</v>
      </c>
      <c r="E18" s="124">
        <v>0.51666666666666672</v>
      </c>
      <c r="F18" s="81" t="s">
        <v>240</v>
      </c>
      <c r="G18" s="80" t="s">
        <v>283</v>
      </c>
      <c r="H18" s="126">
        <v>200</v>
      </c>
      <c r="I18" s="80" t="s">
        <v>284</v>
      </c>
      <c r="J18" s="80" t="s">
        <v>273</v>
      </c>
      <c r="K18" s="80" t="s">
        <v>299</v>
      </c>
      <c r="L18" s="80" t="s">
        <v>286</v>
      </c>
      <c r="M18" s="80" t="s">
        <v>276</v>
      </c>
      <c r="N18" s="80" t="s">
        <v>276</v>
      </c>
      <c r="O18" s="80" t="s">
        <v>276</v>
      </c>
      <c r="P18" s="80" t="s">
        <v>66</v>
      </c>
      <c r="Q18" s="80" t="s">
        <v>287</v>
      </c>
      <c r="R18" s="81" t="s">
        <v>293</v>
      </c>
      <c r="S18" s="81" t="s">
        <v>279</v>
      </c>
      <c r="T18" s="81" t="s">
        <v>458</v>
      </c>
      <c r="U18" s="81" t="s">
        <v>290</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899999999999999" customHeight="1">
      <c r="B19" s="51"/>
      <c r="C19" s="122">
        <v>45313</v>
      </c>
      <c r="D19" s="123" t="s">
        <v>455</v>
      </c>
      <c r="E19" s="124">
        <v>0.51736111111111116</v>
      </c>
      <c r="F19" s="81" t="s">
        <v>240</v>
      </c>
      <c r="G19" s="80" t="s">
        <v>283</v>
      </c>
      <c r="H19" s="126">
        <v>200</v>
      </c>
      <c r="I19" s="80" t="s">
        <v>284</v>
      </c>
      <c r="J19" s="80" t="s">
        <v>273</v>
      </c>
      <c r="K19" s="80" t="s">
        <v>299</v>
      </c>
      <c r="L19" s="80" t="s">
        <v>286</v>
      </c>
      <c r="M19" s="80" t="s">
        <v>276</v>
      </c>
      <c r="N19" s="80" t="s">
        <v>276</v>
      </c>
      <c r="O19" s="80" t="s">
        <v>276</v>
      </c>
      <c r="P19" s="80" t="s">
        <v>66</v>
      </c>
      <c r="Q19" s="80" t="s">
        <v>287</v>
      </c>
      <c r="R19" s="81" t="s">
        <v>293</v>
      </c>
      <c r="S19" s="81" t="s">
        <v>279</v>
      </c>
      <c r="T19" s="81" t="s">
        <v>456</v>
      </c>
      <c r="U19" s="81" t="s">
        <v>290</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899999999999999" customHeight="1">
      <c r="B20" s="51"/>
      <c r="C20" s="122">
        <v>45313</v>
      </c>
      <c r="D20" s="123" t="s">
        <v>455</v>
      </c>
      <c r="E20" s="124">
        <v>0.5180555555555556</v>
      </c>
      <c r="F20" s="81" t="s">
        <v>240</v>
      </c>
      <c r="G20" s="80" t="s">
        <v>271</v>
      </c>
      <c r="H20" s="126">
        <v>100</v>
      </c>
      <c r="I20" s="80" t="s">
        <v>284</v>
      </c>
      <c r="J20" s="80" t="s">
        <v>273</v>
      </c>
      <c r="K20" s="80" t="s">
        <v>299</v>
      </c>
      <c r="L20" s="80" t="s">
        <v>286</v>
      </c>
      <c r="M20" s="80" t="s">
        <v>276</v>
      </c>
      <c r="N20" s="80" t="s">
        <v>276</v>
      </c>
      <c r="O20" s="80" t="s">
        <v>276</v>
      </c>
      <c r="P20" s="80" t="s">
        <v>66</v>
      </c>
      <c r="Q20" s="80" t="s">
        <v>287</v>
      </c>
      <c r="R20" s="81" t="s">
        <v>278</v>
      </c>
      <c r="S20" s="81" t="s">
        <v>318</v>
      </c>
      <c r="T20" s="81" t="s">
        <v>458</v>
      </c>
      <c r="U20" s="81" t="s">
        <v>290</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899999999999999" customHeight="1">
      <c r="B21" s="51"/>
      <c r="C21" s="122">
        <v>45313</v>
      </c>
      <c r="D21" s="123" t="s">
        <v>455</v>
      </c>
      <c r="E21" s="124">
        <v>0.52430555555555558</v>
      </c>
      <c r="F21" s="81" t="s">
        <v>240</v>
      </c>
      <c r="G21" s="80" t="s">
        <v>283</v>
      </c>
      <c r="H21" s="126">
        <v>100</v>
      </c>
      <c r="I21" s="80" t="s">
        <v>284</v>
      </c>
      <c r="J21" s="80" t="s">
        <v>273</v>
      </c>
      <c r="K21" s="80" t="s">
        <v>305</v>
      </c>
      <c r="L21" s="80" t="s">
        <v>286</v>
      </c>
      <c r="M21" s="80" t="s">
        <v>66</v>
      </c>
      <c r="N21" s="80" t="s">
        <v>66</v>
      </c>
      <c r="O21" s="80" t="s">
        <v>276</v>
      </c>
      <c r="P21" s="80" t="s">
        <v>66</v>
      </c>
      <c r="Q21" s="80" t="s">
        <v>287</v>
      </c>
      <c r="R21" s="81" t="s">
        <v>293</v>
      </c>
      <c r="S21" s="81" t="s">
        <v>457</v>
      </c>
      <c r="T21" s="81" t="s">
        <v>457</v>
      </c>
      <c r="U21" s="81"/>
      <c r="V21" s="81"/>
      <c r="W21" s="251" t="s">
        <v>460</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899999999999999" customHeight="1">
      <c r="B22" s="51"/>
      <c r="C22" s="122">
        <v>45313</v>
      </c>
      <c r="D22" s="123" t="s">
        <v>455</v>
      </c>
      <c r="E22" s="124">
        <v>0.53263888888888888</v>
      </c>
      <c r="F22" s="81" t="s">
        <v>238</v>
      </c>
      <c r="G22" s="80" t="s">
        <v>283</v>
      </c>
      <c r="H22" s="126">
        <v>200</v>
      </c>
      <c r="I22" s="80" t="s">
        <v>284</v>
      </c>
      <c r="J22" s="80" t="s">
        <v>273</v>
      </c>
      <c r="K22" s="80" t="s">
        <v>299</v>
      </c>
      <c r="L22" s="80" t="s">
        <v>286</v>
      </c>
      <c r="M22" s="80" t="s">
        <v>276</v>
      </c>
      <c r="N22" s="80" t="s">
        <v>66</v>
      </c>
      <c r="O22" s="80" t="s">
        <v>276</v>
      </c>
      <c r="P22" s="80" t="s">
        <v>66</v>
      </c>
      <c r="Q22" s="80" t="s">
        <v>287</v>
      </c>
      <c r="R22" s="81" t="s">
        <v>293</v>
      </c>
      <c r="S22" s="81" t="s">
        <v>279</v>
      </c>
      <c r="T22" s="81" t="s">
        <v>458</v>
      </c>
      <c r="U22" s="81" t="s">
        <v>290</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899999999999999" customHeight="1">
      <c r="B23" s="51"/>
      <c r="C23" s="122">
        <v>45313</v>
      </c>
      <c r="D23" s="123" t="s">
        <v>455</v>
      </c>
      <c r="E23" s="124">
        <v>0.53402777777777777</v>
      </c>
      <c r="F23" s="81" t="s">
        <v>240</v>
      </c>
      <c r="G23" s="80" t="s">
        <v>283</v>
      </c>
      <c r="H23" s="126">
        <v>100</v>
      </c>
      <c r="I23" s="80" t="s">
        <v>284</v>
      </c>
      <c r="J23" s="80" t="s">
        <v>273</v>
      </c>
      <c r="K23" s="80" t="s">
        <v>299</v>
      </c>
      <c r="L23" s="80" t="s">
        <v>286</v>
      </c>
      <c r="M23" s="80" t="s">
        <v>276</v>
      </c>
      <c r="N23" s="80" t="s">
        <v>276</v>
      </c>
      <c r="O23" s="80" t="s">
        <v>276</v>
      </c>
      <c r="P23" s="80" t="s">
        <v>66</v>
      </c>
      <c r="Q23" s="80" t="s">
        <v>287</v>
      </c>
      <c r="R23" s="81" t="s">
        <v>278</v>
      </c>
      <c r="S23" s="81" t="s">
        <v>306</v>
      </c>
      <c r="T23" s="81" t="s">
        <v>310</v>
      </c>
      <c r="U23" s="81" t="s">
        <v>461</v>
      </c>
      <c r="V23" s="81"/>
      <c r="W23" s="251" t="s">
        <v>462</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899999999999999" customHeight="1">
      <c r="B24" s="51"/>
      <c r="C24" s="122">
        <v>45313</v>
      </c>
      <c r="D24" s="123" t="s">
        <v>455</v>
      </c>
      <c r="E24" s="124">
        <v>0.53611111111111109</v>
      </c>
      <c r="F24" s="81" t="s">
        <v>240</v>
      </c>
      <c r="G24" s="80" t="s">
        <v>283</v>
      </c>
      <c r="H24" s="126">
        <v>100</v>
      </c>
      <c r="I24" s="80" t="s">
        <v>284</v>
      </c>
      <c r="J24" s="80" t="s">
        <v>273</v>
      </c>
      <c r="K24" s="80" t="s">
        <v>305</v>
      </c>
      <c r="L24" s="80" t="s">
        <v>286</v>
      </c>
      <c r="M24" s="80" t="s">
        <v>66</v>
      </c>
      <c r="N24" s="80" t="s">
        <v>66</v>
      </c>
      <c r="O24" s="80" t="s">
        <v>276</v>
      </c>
      <c r="P24" s="80" t="s">
        <v>66</v>
      </c>
      <c r="Q24" s="80" t="s">
        <v>287</v>
      </c>
      <c r="R24" s="81" t="s">
        <v>293</v>
      </c>
      <c r="S24" s="81" t="s">
        <v>306</v>
      </c>
      <c r="T24" s="81" t="s">
        <v>307</v>
      </c>
      <c r="U24" s="81" t="s">
        <v>287</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899999999999999" customHeight="1">
      <c r="B25" s="51"/>
      <c r="C25" s="122">
        <v>45313</v>
      </c>
      <c r="D25" s="123" t="s">
        <v>455</v>
      </c>
      <c r="E25" s="124">
        <v>0.53680555555555554</v>
      </c>
      <c r="F25" s="81" t="s">
        <v>240</v>
      </c>
      <c r="G25" s="80" t="s">
        <v>283</v>
      </c>
      <c r="H25" s="126">
        <v>200</v>
      </c>
      <c r="I25" s="80" t="s">
        <v>284</v>
      </c>
      <c r="J25" s="80" t="s">
        <v>273</v>
      </c>
      <c r="K25" s="80" t="s">
        <v>299</v>
      </c>
      <c r="L25" s="80" t="s">
        <v>286</v>
      </c>
      <c r="M25" s="80" t="s">
        <v>276</v>
      </c>
      <c r="N25" s="80" t="s">
        <v>276</v>
      </c>
      <c r="O25" s="80" t="s">
        <v>276</v>
      </c>
      <c r="P25" s="80" t="s">
        <v>66</v>
      </c>
      <c r="Q25" s="80" t="s">
        <v>287</v>
      </c>
      <c r="R25" s="81" t="s">
        <v>293</v>
      </c>
      <c r="S25" s="81" t="s">
        <v>279</v>
      </c>
      <c r="T25" s="81" t="s">
        <v>458</v>
      </c>
      <c r="U25" s="81" t="s">
        <v>290</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899999999999999" customHeight="1">
      <c r="B26" s="51"/>
      <c r="C26" s="122">
        <v>45313</v>
      </c>
      <c r="D26" s="123" t="s">
        <v>455</v>
      </c>
      <c r="E26" s="124">
        <v>0.54097222222222219</v>
      </c>
      <c r="F26" s="81" t="s">
        <v>240</v>
      </c>
      <c r="G26" s="80" t="s">
        <v>283</v>
      </c>
      <c r="H26" s="126">
        <v>200</v>
      </c>
      <c r="I26" s="80" t="s">
        <v>284</v>
      </c>
      <c r="J26" s="80" t="s">
        <v>273</v>
      </c>
      <c r="K26" s="80" t="s">
        <v>274</v>
      </c>
      <c r="L26" s="80" t="s">
        <v>286</v>
      </c>
      <c r="M26" s="80" t="s">
        <v>276</v>
      </c>
      <c r="N26" s="80" t="s">
        <v>276</v>
      </c>
      <c r="O26" s="80" t="s">
        <v>66</v>
      </c>
      <c r="P26" s="80" t="s">
        <v>66</v>
      </c>
      <c r="Q26" s="80" t="s">
        <v>290</v>
      </c>
      <c r="R26" s="81" t="s">
        <v>293</v>
      </c>
      <c r="S26" s="81" t="s">
        <v>279</v>
      </c>
      <c r="T26" s="81" t="s">
        <v>458</v>
      </c>
      <c r="U26" s="81" t="s">
        <v>290</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899999999999999" customHeight="1">
      <c r="B27" s="51"/>
      <c r="C27" s="122">
        <v>45313</v>
      </c>
      <c r="D27" s="123" t="s">
        <v>455</v>
      </c>
      <c r="E27" s="124">
        <v>0.54374999999999996</v>
      </c>
      <c r="F27" s="81" t="s">
        <v>238</v>
      </c>
      <c r="G27" s="80" t="s">
        <v>283</v>
      </c>
      <c r="H27" s="126">
        <v>100</v>
      </c>
      <c r="I27" s="80" t="s">
        <v>284</v>
      </c>
      <c r="J27" s="80" t="s">
        <v>273</v>
      </c>
      <c r="K27" s="80" t="s">
        <v>299</v>
      </c>
      <c r="L27" s="80" t="s">
        <v>286</v>
      </c>
      <c r="M27" s="80" t="s">
        <v>276</v>
      </c>
      <c r="N27" s="80" t="s">
        <v>276</v>
      </c>
      <c r="O27" s="80" t="s">
        <v>276</v>
      </c>
      <c r="P27" s="80" t="s">
        <v>66</v>
      </c>
      <c r="Q27" s="80" t="s">
        <v>287</v>
      </c>
      <c r="R27" s="81" t="s">
        <v>278</v>
      </c>
      <c r="S27" s="81" t="s">
        <v>318</v>
      </c>
      <c r="T27" s="81" t="s">
        <v>310</v>
      </c>
      <c r="U27" s="81" t="s">
        <v>461</v>
      </c>
      <c r="V27" s="81"/>
      <c r="W27" s="251" t="s">
        <v>463</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899999999999999" customHeight="1">
      <c r="B28" s="51"/>
      <c r="C28" s="122">
        <v>45313</v>
      </c>
      <c r="D28" s="123" t="s">
        <v>455</v>
      </c>
      <c r="E28" s="124">
        <v>0.61597222222222225</v>
      </c>
      <c r="F28" s="81" t="s">
        <v>238</v>
      </c>
      <c r="G28" s="80" t="s">
        <v>283</v>
      </c>
      <c r="H28" s="126">
        <v>100</v>
      </c>
      <c r="I28" s="80" t="s">
        <v>284</v>
      </c>
      <c r="J28" s="80" t="s">
        <v>273</v>
      </c>
      <c r="K28" s="80" t="s">
        <v>305</v>
      </c>
      <c r="L28" s="80" t="s">
        <v>286</v>
      </c>
      <c r="M28" s="80" t="s">
        <v>66</v>
      </c>
      <c r="N28" s="80" t="s">
        <v>66</v>
      </c>
      <c r="O28" s="80" t="s">
        <v>276</v>
      </c>
      <c r="P28" s="80" t="s">
        <v>66</v>
      </c>
      <c r="Q28" s="80" t="s">
        <v>287</v>
      </c>
      <c r="R28" s="81" t="s">
        <v>278</v>
      </c>
      <c r="S28" s="81" t="s">
        <v>454</v>
      </c>
      <c r="T28" s="81" t="s">
        <v>458</v>
      </c>
      <c r="U28" s="81" t="s">
        <v>277</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899999999999999" customHeight="1">
      <c r="B29" s="51"/>
      <c r="C29" s="122">
        <v>45313</v>
      </c>
      <c r="D29" s="123" t="s">
        <v>455</v>
      </c>
      <c r="E29" s="124">
        <v>0.61875000000000002</v>
      </c>
      <c r="F29" s="81" t="s">
        <v>238</v>
      </c>
      <c r="G29" s="80" t="s">
        <v>283</v>
      </c>
      <c r="H29" s="126">
        <v>200</v>
      </c>
      <c r="I29" s="80" t="s">
        <v>284</v>
      </c>
      <c r="J29" s="80" t="s">
        <v>273</v>
      </c>
      <c r="K29" s="80" t="s">
        <v>299</v>
      </c>
      <c r="L29" s="80" t="s">
        <v>286</v>
      </c>
      <c r="M29" s="80" t="s">
        <v>276</v>
      </c>
      <c r="N29" s="80" t="s">
        <v>276</v>
      </c>
      <c r="O29" s="80" t="s">
        <v>276</v>
      </c>
      <c r="P29" s="80" t="s">
        <v>66</v>
      </c>
      <c r="Q29" s="80" t="s">
        <v>287</v>
      </c>
      <c r="R29" s="81" t="s">
        <v>293</v>
      </c>
      <c r="S29" s="81" t="s">
        <v>279</v>
      </c>
      <c r="T29" s="81" t="s">
        <v>458</v>
      </c>
      <c r="U29" s="81" t="s">
        <v>290</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899999999999999" customHeight="1">
      <c r="B30" s="51"/>
      <c r="C30" s="122">
        <v>45313</v>
      </c>
      <c r="D30" s="123" t="s">
        <v>455</v>
      </c>
      <c r="E30" s="124">
        <v>0.63888888888888884</v>
      </c>
      <c r="F30" s="81" t="s">
        <v>238</v>
      </c>
      <c r="G30" s="80" t="s">
        <v>283</v>
      </c>
      <c r="H30" s="126">
        <v>100</v>
      </c>
      <c r="I30" s="80" t="s">
        <v>284</v>
      </c>
      <c r="J30" s="80" t="s">
        <v>273</v>
      </c>
      <c r="K30" s="80" t="s">
        <v>299</v>
      </c>
      <c r="L30" s="80" t="s">
        <v>286</v>
      </c>
      <c r="M30" s="80" t="s">
        <v>276</v>
      </c>
      <c r="N30" s="80" t="s">
        <v>276</v>
      </c>
      <c r="O30" s="80" t="s">
        <v>276</v>
      </c>
      <c r="P30" s="80" t="s">
        <v>66</v>
      </c>
      <c r="Q30" s="80" t="s">
        <v>287</v>
      </c>
      <c r="R30" s="81" t="s">
        <v>278</v>
      </c>
      <c r="S30" s="81" t="s">
        <v>306</v>
      </c>
      <c r="T30" s="81" t="s">
        <v>310</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899999999999999" customHeight="1">
      <c r="B31" s="51"/>
      <c r="C31" s="122">
        <v>45313</v>
      </c>
      <c r="D31" s="123" t="s">
        <v>455</v>
      </c>
      <c r="E31" s="124">
        <v>0.63958333333333328</v>
      </c>
      <c r="F31" s="81" t="s">
        <v>238</v>
      </c>
      <c r="G31" s="80" t="s">
        <v>283</v>
      </c>
      <c r="H31" s="126">
        <v>100</v>
      </c>
      <c r="I31" s="80" t="s">
        <v>284</v>
      </c>
      <c r="J31" s="80" t="s">
        <v>273</v>
      </c>
      <c r="K31" s="80" t="s">
        <v>305</v>
      </c>
      <c r="L31" s="80" t="s">
        <v>286</v>
      </c>
      <c r="M31" s="80" t="s">
        <v>66</v>
      </c>
      <c r="N31" s="80" t="s">
        <v>66</v>
      </c>
      <c r="O31" s="80" t="s">
        <v>276</v>
      </c>
      <c r="P31" s="80" t="s">
        <v>66</v>
      </c>
      <c r="Q31" s="80" t="s">
        <v>287</v>
      </c>
      <c r="R31" s="81" t="s">
        <v>278</v>
      </c>
      <c r="S31" s="81" t="s">
        <v>318</v>
      </c>
      <c r="T31" s="81" t="s">
        <v>457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899999999999999" customHeight="1">
      <c r="B32" s="51"/>
      <c r="C32" s="122">
        <v>45313</v>
      </c>
      <c r="D32" s="123" t="s">
        <v>455</v>
      </c>
      <c r="E32" s="124">
        <v>0.64027777777777772</v>
      </c>
      <c r="F32" s="81" t="s">
        <v>238</v>
      </c>
      <c r="G32" s="80" t="s">
        <v>283</v>
      </c>
      <c r="H32" s="126">
        <v>200</v>
      </c>
      <c r="I32" s="80" t="s">
        <v>284</v>
      </c>
      <c r="J32" s="80" t="s">
        <v>273</v>
      </c>
      <c r="K32" s="80" t="s">
        <v>299</v>
      </c>
      <c r="L32" s="80" t="s">
        <v>286</v>
      </c>
      <c r="M32" s="80" t="s">
        <v>276</v>
      </c>
      <c r="N32" s="80" t="s">
        <v>276</v>
      </c>
      <c r="O32" s="80" t="s">
        <v>276</v>
      </c>
      <c r="P32" s="80" t="s">
        <v>66</v>
      </c>
      <c r="Q32" s="80" t="s">
        <v>287</v>
      </c>
      <c r="R32" s="81" t="s">
        <v>293</v>
      </c>
      <c r="S32" s="81" t="s">
        <v>279</v>
      </c>
      <c r="T32" s="81" t="s">
        <v>456</v>
      </c>
      <c r="U32" s="81" t="s">
        <v>290</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899999999999999" customHeight="1">
      <c r="B33" s="51"/>
      <c r="C33" s="122">
        <v>45313</v>
      </c>
      <c r="D33" s="123" t="s">
        <v>455</v>
      </c>
      <c r="E33" s="124">
        <v>0.64166666666666672</v>
      </c>
      <c r="F33" s="81" t="s">
        <v>240</v>
      </c>
      <c r="G33" s="80" t="s">
        <v>283</v>
      </c>
      <c r="H33" s="126">
        <v>200</v>
      </c>
      <c r="I33" s="80" t="s">
        <v>284</v>
      </c>
      <c r="J33" s="80" t="s">
        <v>273</v>
      </c>
      <c r="K33" s="80" t="s">
        <v>299</v>
      </c>
      <c r="L33" s="80" t="s">
        <v>286</v>
      </c>
      <c r="M33" s="80" t="s">
        <v>276</v>
      </c>
      <c r="N33" s="80" t="s">
        <v>276</v>
      </c>
      <c r="O33" s="80" t="s">
        <v>276</v>
      </c>
      <c r="P33" s="80" t="s">
        <v>66</v>
      </c>
      <c r="Q33" s="80" t="s">
        <v>287</v>
      </c>
      <c r="R33" s="81" t="s">
        <v>293</v>
      </c>
      <c r="S33" s="81" t="s">
        <v>279</v>
      </c>
      <c r="T33" s="81" t="s">
        <v>458</v>
      </c>
      <c r="U33" s="81" t="s">
        <v>290</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899999999999999" customHeight="1">
      <c r="B34" s="51"/>
      <c r="C34" s="122">
        <v>45313</v>
      </c>
      <c r="D34" s="123" t="s">
        <v>455</v>
      </c>
      <c r="E34" s="124">
        <v>0.64513888888888893</v>
      </c>
      <c r="F34" s="81" t="s">
        <v>240</v>
      </c>
      <c r="G34" s="80" t="s">
        <v>271</v>
      </c>
      <c r="H34" s="126">
        <v>100</v>
      </c>
      <c r="I34" s="80" t="s">
        <v>284</v>
      </c>
      <c r="J34" s="80" t="s">
        <v>273</v>
      </c>
      <c r="K34" s="80" t="s">
        <v>299</v>
      </c>
      <c r="L34" s="80" t="s">
        <v>286</v>
      </c>
      <c r="M34" s="80" t="s">
        <v>276</v>
      </c>
      <c r="N34" s="80" t="s">
        <v>276</v>
      </c>
      <c r="O34" s="80" t="s">
        <v>276</v>
      </c>
      <c r="P34" s="80" t="s">
        <v>66</v>
      </c>
      <c r="Q34" s="80" t="s">
        <v>287</v>
      </c>
      <c r="R34" s="81" t="s">
        <v>278</v>
      </c>
      <c r="S34" s="81" t="s">
        <v>318</v>
      </c>
      <c r="T34" s="81" t="s">
        <v>457</v>
      </c>
      <c r="U34" s="81" t="s">
        <v>290</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899999999999999" customHeight="1">
      <c r="B35" s="51"/>
      <c r="C35" s="122">
        <v>45313</v>
      </c>
      <c r="D35" s="123" t="s">
        <v>455</v>
      </c>
      <c r="E35" s="124">
        <v>0.64722222222222225</v>
      </c>
      <c r="F35" s="81" t="s">
        <v>240</v>
      </c>
      <c r="G35" s="80" t="s">
        <v>283</v>
      </c>
      <c r="H35" s="126">
        <v>200</v>
      </c>
      <c r="I35" s="80" t="s">
        <v>284</v>
      </c>
      <c r="J35" s="80" t="s">
        <v>273</v>
      </c>
      <c r="K35" s="80" t="s">
        <v>305</v>
      </c>
      <c r="L35" s="80" t="s">
        <v>286</v>
      </c>
      <c r="M35" s="80" t="s">
        <v>276</v>
      </c>
      <c r="N35" s="80" t="s">
        <v>66</v>
      </c>
      <c r="O35" s="80" t="s">
        <v>276</v>
      </c>
      <c r="P35" s="80" t="s">
        <v>66</v>
      </c>
      <c r="Q35" s="80" t="s">
        <v>287</v>
      </c>
      <c r="R35" s="81" t="s">
        <v>293</v>
      </c>
      <c r="S35" s="81" t="s">
        <v>279</v>
      </c>
      <c r="T35" s="81" t="s">
        <v>458</v>
      </c>
      <c r="U35" s="81" t="s">
        <v>290</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899999999999999" customHeight="1">
      <c r="B36" s="51"/>
      <c r="C36" s="122">
        <v>45313</v>
      </c>
      <c r="D36" s="123" t="s">
        <v>455</v>
      </c>
      <c r="E36" s="124">
        <v>0.65902777777777777</v>
      </c>
      <c r="F36" s="81" t="s">
        <v>240</v>
      </c>
      <c r="G36" s="80" t="s">
        <v>283</v>
      </c>
      <c r="H36" s="126">
        <v>100</v>
      </c>
      <c r="I36" s="80" t="s">
        <v>284</v>
      </c>
      <c r="J36" s="80" t="s">
        <v>273</v>
      </c>
      <c r="K36" s="80" t="s">
        <v>299</v>
      </c>
      <c r="L36" s="80" t="s">
        <v>286</v>
      </c>
      <c r="M36" s="80" t="s">
        <v>276</v>
      </c>
      <c r="N36" s="80" t="s">
        <v>276</v>
      </c>
      <c r="O36" s="80" t="s">
        <v>276</v>
      </c>
      <c r="P36" s="80" t="s">
        <v>66</v>
      </c>
      <c r="Q36" s="80" t="s">
        <v>287</v>
      </c>
      <c r="R36" s="81" t="s">
        <v>278</v>
      </c>
      <c r="S36" s="81" t="s">
        <v>306</v>
      </c>
      <c r="T36" s="81" t="s">
        <v>307</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899999999999999" customHeight="1">
      <c r="B37" s="51"/>
      <c r="C37" s="122">
        <v>45313</v>
      </c>
      <c r="D37" s="123" t="s">
        <v>455</v>
      </c>
      <c r="E37" s="124">
        <v>0.65972222222222221</v>
      </c>
      <c r="F37" s="81" t="s">
        <v>240</v>
      </c>
      <c r="G37" s="80" t="s">
        <v>283</v>
      </c>
      <c r="H37" s="126">
        <v>100</v>
      </c>
      <c r="I37" s="80" t="s">
        <v>284</v>
      </c>
      <c r="J37" s="80" t="s">
        <v>273</v>
      </c>
      <c r="K37" s="80" t="s">
        <v>305</v>
      </c>
      <c r="L37" s="80" t="s">
        <v>286</v>
      </c>
      <c r="M37" s="80" t="s">
        <v>66</v>
      </c>
      <c r="N37" s="80" t="s">
        <v>66</v>
      </c>
      <c r="O37" s="80" t="s">
        <v>276</v>
      </c>
      <c r="P37" s="80" t="s">
        <v>66</v>
      </c>
      <c r="Q37" s="80" t="s">
        <v>287</v>
      </c>
      <c r="R37" s="81" t="s">
        <v>278</v>
      </c>
      <c r="S37" s="81" t="s">
        <v>318</v>
      </c>
      <c r="T37" s="81" t="s">
        <v>457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899999999999999" customHeight="1">
      <c r="B38" s="51"/>
      <c r="C38" s="122">
        <v>45313</v>
      </c>
      <c r="D38" s="123" t="s">
        <v>455</v>
      </c>
      <c r="E38" s="124">
        <v>0.66180555555555554</v>
      </c>
      <c r="F38" s="81" t="s">
        <v>240</v>
      </c>
      <c r="G38" s="80" t="s">
        <v>283</v>
      </c>
      <c r="H38" s="126">
        <v>200</v>
      </c>
      <c r="I38" s="80" t="s">
        <v>284</v>
      </c>
      <c r="J38" s="80" t="s">
        <v>273</v>
      </c>
      <c r="K38" s="80" t="s">
        <v>305</v>
      </c>
      <c r="L38" s="80" t="s">
        <v>286</v>
      </c>
      <c r="M38" s="80" t="s">
        <v>66</v>
      </c>
      <c r="N38" s="80" t="s">
        <v>66</v>
      </c>
      <c r="O38" s="80" t="s">
        <v>276</v>
      </c>
      <c r="P38" s="80" t="s">
        <v>66</v>
      </c>
      <c r="Q38" s="80" t="s">
        <v>287</v>
      </c>
      <c r="R38" s="81" t="s">
        <v>293</v>
      </c>
      <c r="S38" s="81" t="s">
        <v>279</v>
      </c>
      <c r="T38" s="81" t="s">
        <v>458</v>
      </c>
      <c r="U38" s="81" t="s">
        <v>290</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899999999999999" customHeight="1">
      <c r="B39" s="51"/>
      <c r="C39" s="122">
        <v>45314</v>
      </c>
      <c r="D39" s="123" t="s">
        <v>464</v>
      </c>
      <c r="E39" s="124">
        <v>0.49236111111111114</v>
      </c>
      <c r="F39" s="81" t="s">
        <v>238</v>
      </c>
      <c r="G39" s="80" t="s">
        <v>283</v>
      </c>
      <c r="H39" s="126">
        <v>100</v>
      </c>
      <c r="I39" s="80" t="s">
        <v>284</v>
      </c>
      <c r="J39" s="80" t="s">
        <v>273</v>
      </c>
      <c r="K39" s="80" t="s">
        <v>305</v>
      </c>
      <c r="L39" s="80" t="s">
        <v>286</v>
      </c>
      <c r="M39" s="80" t="s">
        <v>66</v>
      </c>
      <c r="N39" s="80" t="s">
        <v>66</v>
      </c>
      <c r="O39" s="80" t="s">
        <v>276</v>
      </c>
      <c r="P39" s="80" t="s">
        <v>66</v>
      </c>
      <c r="Q39" s="80" t="s">
        <v>281</v>
      </c>
      <c r="R39" s="81" t="s">
        <v>278</v>
      </c>
      <c r="S39" s="81" t="s">
        <v>300</v>
      </c>
      <c r="T39" s="81" t="s">
        <v>457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899999999999999" customHeight="1">
      <c r="B40" s="51"/>
      <c r="C40" s="122">
        <v>45314</v>
      </c>
      <c r="D40" s="123" t="s">
        <v>464</v>
      </c>
      <c r="E40" s="124">
        <v>0.49236111111111114</v>
      </c>
      <c r="F40" s="81" t="s">
        <v>238</v>
      </c>
      <c r="G40" s="80" t="s">
        <v>283</v>
      </c>
      <c r="H40" s="126">
        <v>100</v>
      </c>
      <c r="I40" s="80" t="s">
        <v>284</v>
      </c>
      <c r="J40" s="80" t="s">
        <v>273</v>
      </c>
      <c r="K40" s="80" t="s">
        <v>299</v>
      </c>
      <c r="L40" s="80" t="s">
        <v>286</v>
      </c>
      <c r="M40" s="80" t="s">
        <v>276</v>
      </c>
      <c r="N40" s="80" t="s">
        <v>276</v>
      </c>
      <c r="O40" s="80" t="s">
        <v>276</v>
      </c>
      <c r="P40" s="80" t="s">
        <v>66</v>
      </c>
      <c r="Q40" s="80" t="s">
        <v>287</v>
      </c>
      <c r="R40" s="81" t="s">
        <v>278</v>
      </c>
      <c r="S40" s="81" t="s">
        <v>306</v>
      </c>
      <c r="T40" s="81" t="s">
        <v>310</v>
      </c>
      <c r="U40" s="81" t="s">
        <v>461</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899999999999999" customHeight="1">
      <c r="B41" s="51"/>
      <c r="C41" s="122">
        <v>45314</v>
      </c>
      <c r="D41" s="123" t="s">
        <v>464</v>
      </c>
      <c r="E41" s="124">
        <v>0.49375000000000002</v>
      </c>
      <c r="F41" s="81" t="s">
        <v>238</v>
      </c>
      <c r="G41" s="80" t="s">
        <v>283</v>
      </c>
      <c r="H41" s="126">
        <v>200</v>
      </c>
      <c r="I41" s="80" t="s">
        <v>284</v>
      </c>
      <c r="J41" s="80" t="s">
        <v>273</v>
      </c>
      <c r="K41" s="80" t="s">
        <v>299</v>
      </c>
      <c r="L41" s="80" t="s">
        <v>286</v>
      </c>
      <c r="M41" s="80" t="s">
        <v>276</v>
      </c>
      <c r="N41" s="80" t="s">
        <v>276</v>
      </c>
      <c r="O41" s="80" t="s">
        <v>276</v>
      </c>
      <c r="P41" s="80" t="s">
        <v>66</v>
      </c>
      <c r="Q41" s="80" t="s">
        <v>287</v>
      </c>
      <c r="R41" s="81" t="s">
        <v>293</v>
      </c>
      <c r="S41" s="81" t="s">
        <v>279</v>
      </c>
      <c r="T41" s="81" t="s">
        <v>458</v>
      </c>
      <c r="U41" s="81" t="s">
        <v>290</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899999999999999" customHeight="1">
      <c r="B42" s="51"/>
      <c r="C42" s="122">
        <v>45314</v>
      </c>
      <c r="D42" s="123" t="s">
        <v>464</v>
      </c>
      <c r="E42" s="124">
        <v>0.49583333333333335</v>
      </c>
      <c r="F42" s="81" t="s">
        <v>238</v>
      </c>
      <c r="G42" s="80" t="s">
        <v>283</v>
      </c>
      <c r="H42" s="126">
        <v>200</v>
      </c>
      <c r="I42" s="80" t="s">
        <v>284</v>
      </c>
      <c r="J42" s="80" t="s">
        <v>273</v>
      </c>
      <c r="K42" s="80" t="s">
        <v>305</v>
      </c>
      <c r="L42" s="80" t="s">
        <v>286</v>
      </c>
      <c r="M42" s="80" t="s">
        <v>276</v>
      </c>
      <c r="N42" s="80" t="s">
        <v>66</v>
      </c>
      <c r="O42" s="80" t="s">
        <v>276</v>
      </c>
      <c r="P42" s="80" t="s">
        <v>66</v>
      </c>
      <c r="Q42" s="80" t="s">
        <v>287</v>
      </c>
      <c r="R42" s="81" t="s">
        <v>293</v>
      </c>
      <c r="S42" s="81" t="s">
        <v>279</v>
      </c>
      <c r="T42" s="81" t="s">
        <v>458</v>
      </c>
      <c r="U42" s="81" t="s">
        <v>294</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899999999999999" customHeight="1">
      <c r="B43" s="51"/>
      <c r="C43" s="122">
        <v>45314</v>
      </c>
      <c r="D43" s="123" t="s">
        <v>464</v>
      </c>
      <c r="E43" s="124">
        <v>0.49930555555555556</v>
      </c>
      <c r="F43" s="81" t="s">
        <v>238</v>
      </c>
      <c r="G43" s="80" t="s">
        <v>283</v>
      </c>
      <c r="H43" s="126">
        <v>200</v>
      </c>
      <c r="I43" s="80" t="s">
        <v>284</v>
      </c>
      <c r="J43" s="80" t="s">
        <v>273</v>
      </c>
      <c r="K43" s="80" t="s">
        <v>299</v>
      </c>
      <c r="L43" s="80" t="s">
        <v>286</v>
      </c>
      <c r="M43" s="80" t="s">
        <v>276</v>
      </c>
      <c r="N43" s="80" t="s">
        <v>276</v>
      </c>
      <c r="O43" s="80" t="s">
        <v>276</v>
      </c>
      <c r="P43" s="80" t="s">
        <v>66</v>
      </c>
      <c r="Q43" s="80" t="s">
        <v>287</v>
      </c>
      <c r="R43" s="81" t="s">
        <v>293</v>
      </c>
      <c r="S43" s="81" t="s">
        <v>279</v>
      </c>
      <c r="T43" s="81" t="s">
        <v>458</v>
      </c>
      <c r="U43" s="81" t="s">
        <v>290</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899999999999999" customHeight="1">
      <c r="B44" s="51"/>
      <c r="C44" s="122">
        <v>45314</v>
      </c>
      <c r="D44" s="123" t="s">
        <v>464</v>
      </c>
      <c r="E44" s="124">
        <v>0.50069444444444444</v>
      </c>
      <c r="F44" s="81" t="s">
        <v>238</v>
      </c>
      <c r="G44" s="80" t="s">
        <v>283</v>
      </c>
      <c r="H44" s="126">
        <v>200</v>
      </c>
      <c r="I44" s="80" t="s">
        <v>284</v>
      </c>
      <c r="J44" s="80" t="s">
        <v>273</v>
      </c>
      <c r="K44" s="80" t="s">
        <v>299</v>
      </c>
      <c r="L44" s="80" t="s">
        <v>286</v>
      </c>
      <c r="M44" s="80" t="s">
        <v>276</v>
      </c>
      <c r="N44" s="80" t="s">
        <v>276</v>
      </c>
      <c r="O44" s="80" t="s">
        <v>276</v>
      </c>
      <c r="P44" s="80" t="s">
        <v>66</v>
      </c>
      <c r="Q44" s="80" t="s">
        <v>287</v>
      </c>
      <c r="R44" s="81" t="s">
        <v>293</v>
      </c>
      <c r="S44" s="81" t="s">
        <v>279</v>
      </c>
      <c r="T44" s="81" t="s">
        <v>458</v>
      </c>
      <c r="U44" s="81" t="s">
        <v>290</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899999999999999" customHeight="1">
      <c r="B45" s="51"/>
      <c r="C45" s="122">
        <v>45314</v>
      </c>
      <c r="D45" s="123" t="s">
        <v>464</v>
      </c>
      <c r="E45" s="124">
        <v>0.50138888888888888</v>
      </c>
      <c r="F45" s="81" t="s">
        <v>238</v>
      </c>
      <c r="G45" s="80" t="s">
        <v>283</v>
      </c>
      <c r="H45" s="126">
        <v>100</v>
      </c>
      <c r="I45" s="80" t="s">
        <v>284</v>
      </c>
      <c r="J45" s="80" t="s">
        <v>273</v>
      </c>
      <c r="K45" s="80" t="s">
        <v>274</v>
      </c>
      <c r="L45" s="80" t="s">
        <v>286</v>
      </c>
      <c r="M45" s="80" t="s">
        <v>276</v>
      </c>
      <c r="N45" s="80" t="s">
        <v>276</v>
      </c>
      <c r="O45" s="80" t="s">
        <v>276</v>
      </c>
      <c r="P45" s="80" t="s">
        <v>66</v>
      </c>
      <c r="Q45" s="80" t="s">
        <v>287</v>
      </c>
      <c r="R45" s="81" t="s">
        <v>278</v>
      </c>
      <c r="S45" s="81" t="s">
        <v>306</v>
      </c>
      <c r="T45" s="81" t="s">
        <v>310</v>
      </c>
      <c r="U45" s="81" t="s">
        <v>461</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899999999999999" customHeight="1">
      <c r="B46" s="51"/>
      <c r="C46" s="122">
        <v>45314</v>
      </c>
      <c r="D46" s="123" t="s">
        <v>464</v>
      </c>
      <c r="E46" s="124">
        <v>0.51180555555555551</v>
      </c>
      <c r="F46" s="81" t="s">
        <v>238</v>
      </c>
      <c r="G46" s="80" t="s">
        <v>283</v>
      </c>
      <c r="H46" s="126">
        <v>100</v>
      </c>
      <c r="I46" s="80" t="s">
        <v>284</v>
      </c>
      <c r="J46" s="80" t="s">
        <v>273</v>
      </c>
      <c r="K46" s="80" t="s">
        <v>299</v>
      </c>
      <c r="L46" s="80" t="s">
        <v>286</v>
      </c>
      <c r="M46" s="80" t="s">
        <v>276</v>
      </c>
      <c r="N46" s="80" t="s">
        <v>276</v>
      </c>
      <c r="O46" s="80" t="s">
        <v>276</v>
      </c>
      <c r="P46" s="80" t="s">
        <v>66</v>
      </c>
      <c r="Q46" s="80" t="s">
        <v>287</v>
      </c>
      <c r="R46" s="81" t="s">
        <v>278</v>
      </c>
      <c r="S46" s="81" t="s">
        <v>306</v>
      </c>
      <c r="T46" s="81" t="s">
        <v>310</v>
      </c>
      <c r="U46" s="81" t="s">
        <v>461</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899999999999999" customHeight="1">
      <c r="B47" s="51"/>
      <c r="C47" s="122">
        <v>45314</v>
      </c>
      <c r="D47" s="123" t="s">
        <v>464</v>
      </c>
      <c r="E47" s="124">
        <v>0.51180555555555551</v>
      </c>
      <c r="F47" s="81" t="s">
        <v>238</v>
      </c>
      <c r="G47" s="80" t="s">
        <v>283</v>
      </c>
      <c r="H47" s="126">
        <v>200</v>
      </c>
      <c r="I47" s="80" t="s">
        <v>284</v>
      </c>
      <c r="J47" s="80" t="s">
        <v>273</v>
      </c>
      <c r="K47" s="80" t="s">
        <v>299</v>
      </c>
      <c r="L47" s="80" t="s">
        <v>286</v>
      </c>
      <c r="M47" s="80" t="s">
        <v>276</v>
      </c>
      <c r="N47" s="80" t="s">
        <v>276</v>
      </c>
      <c r="O47" s="80" t="s">
        <v>276</v>
      </c>
      <c r="P47" s="80" t="s">
        <v>66</v>
      </c>
      <c r="Q47" s="80" t="s">
        <v>287</v>
      </c>
      <c r="R47" s="81" t="s">
        <v>293</v>
      </c>
      <c r="S47" s="81" t="s">
        <v>279</v>
      </c>
      <c r="T47" s="81" t="s">
        <v>456</v>
      </c>
      <c r="U47" s="81" t="s">
        <v>290</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899999999999999" customHeight="1">
      <c r="B48" s="51"/>
      <c r="C48" s="122">
        <v>45314</v>
      </c>
      <c r="D48" s="123" t="s">
        <v>464</v>
      </c>
      <c r="E48" s="124">
        <v>0.51388888888888884</v>
      </c>
      <c r="F48" s="81" t="s">
        <v>238</v>
      </c>
      <c r="G48" s="80" t="s">
        <v>283</v>
      </c>
      <c r="H48" s="126">
        <v>100</v>
      </c>
      <c r="I48" s="80" t="s">
        <v>284</v>
      </c>
      <c r="J48" s="80" t="s">
        <v>273</v>
      </c>
      <c r="K48" s="80" t="s">
        <v>299</v>
      </c>
      <c r="L48" s="80" t="s">
        <v>286</v>
      </c>
      <c r="M48" s="80" t="s">
        <v>276</v>
      </c>
      <c r="N48" s="80" t="s">
        <v>276</v>
      </c>
      <c r="O48" s="80" t="s">
        <v>276</v>
      </c>
      <c r="P48" s="80" t="s">
        <v>66</v>
      </c>
      <c r="Q48" s="80" t="s">
        <v>287</v>
      </c>
      <c r="R48" s="81" t="s">
        <v>293</v>
      </c>
      <c r="S48" s="81" t="s">
        <v>306</v>
      </c>
      <c r="T48" s="81" t="s">
        <v>307</v>
      </c>
      <c r="U48" s="81" t="s">
        <v>287</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899999999999999" customHeight="1">
      <c r="B49" s="51"/>
      <c r="C49" s="122">
        <v>45314</v>
      </c>
      <c r="D49" s="123" t="s">
        <v>464</v>
      </c>
      <c r="E49" s="124">
        <v>0.51666666666666672</v>
      </c>
      <c r="F49" s="81" t="s">
        <v>238</v>
      </c>
      <c r="G49" s="80" t="s">
        <v>271</v>
      </c>
      <c r="H49" s="126">
        <v>100</v>
      </c>
      <c r="I49" s="80" t="s">
        <v>284</v>
      </c>
      <c r="J49" s="80" t="s">
        <v>273</v>
      </c>
      <c r="K49" s="80" t="s">
        <v>299</v>
      </c>
      <c r="L49" s="80" t="s">
        <v>286</v>
      </c>
      <c r="M49" s="80" t="s">
        <v>276</v>
      </c>
      <c r="N49" s="80" t="s">
        <v>276</v>
      </c>
      <c r="O49" s="80" t="s">
        <v>276</v>
      </c>
      <c r="P49" s="80" t="s">
        <v>66</v>
      </c>
      <c r="Q49" s="80" t="s">
        <v>287</v>
      </c>
      <c r="R49" s="81" t="s">
        <v>278</v>
      </c>
      <c r="S49" s="81" t="s">
        <v>318</v>
      </c>
      <c r="T49" s="81" t="s">
        <v>456</v>
      </c>
      <c r="U49" s="81" t="s">
        <v>290</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899999999999999" customHeight="1">
      <c r="B50" s="51"/>
      <c r="C50" s="122">
        <v>45314</v>
      </c>
      <c r="D50" s="123" t="s">
        <v>464</v>
      </c>
      <c r="E50" s="124">
        <v>0.52083333333333337</v>
      </c>
      <c r="F50" s="81" t="s">
        <v>238</v>
      </c>
      <c r="G50" s="80" t="s">
        <v>283</v>
      </c>
      <c r="H50" s="126">
        <v>100</v>
      </c>
      <c r="I50" s="80" t="s">
        <v>284</v>
      </c>
      <c r="J50" s="80" t="s">
        <v>273</v>
      </c>
      <c r="K50" s="80" t="s">
        <v>305</v>
      </c>
      <c r="L50" s="80" t="s">
        <v>286</v>
      </c>
      <c r="M50" s="80" t="s">
        <v>66</v>
      </c>
      <c r="N50" s="80" t="s">
        <v>66</v>
      </c>
      <c r="O50" s="80" t="s">
        <v>276</v>
      </c>
      <c r="P50" s="80" t="s">
        <v>66</v>
      </c>
      <c r="Q50" s="80" t="s">
        <v>287</v>
      </c>
      <c r="R50" s="81" t="s">
        <v>293</v>
      </c>
      <c r="S50" s="81" t="s">
        <v>306</v>
      </c>
      <c r="T50" s="81" t="s">
        <v>457</v>
      </c>
      <c r="U50" s="81"/>
      <c r="V50" s="81"/>
      <c r="W50" s="251" t="s">
        <v>465</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899999999999999" customHeight="1">
      <c r="B51" s="51"/>
      <c r="C51" s="122">
        <v>45314</v>
      </c>
      <c r="D51" s="123" t="s">
        <v>464</v>
      </c>
      <c r="E51" s="124">
        <v>0.52152777777777781</v>
      </c>
      <c r="F51" s="81" t="s">
        <v>238</v>
      </c>
      <c r="G51" s="80" t="s">
        <v>283</v>
      </c>
      <c r="H51" s="126">
        <v>200</v>
      </c>
      <c r="I51" s="80" t="s">
        <v>284</v>
      </c>
      <c r="J51" s="80" t="s">
        <v>273</v>
      </c>
      <c r="K51" s="80" t="s">
        <v>274</v>
      </c>
      <c r="L51" s="80" t="s">
        <v>286</v>
      </c>
      <c r="M51" s="80" t="s">
        <v>276</v>
      </c>
      <c r="N51" s="80" t="s">
        <v>276</v>
      </c>
      <c r="O51" s="80" t="s">
        <v>66</v>
      </c>
      <c r="P51" s="80" t="s">
        <v>66</v>
      </c>
      <c r="Q51" s="80" t="s">
        <v>294</v>
      </c>
      <c r="R51" s="81" t="s">
        <v>293</v>
      </c>
      <c r="S51" s="81" t="s">
        <v>279</v>
      </c>
      <c r="T51" s="81" t="s">
        <v>458</v>
      </c>
      <c r="U51" s="81" t="s">
        <v>290</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899999999999999" customHeight="1">
      <c r="B52" s="51"/>
      <c r="C52" s="122">
        <v>45314</v>
      </c>
      <c r="D52" s="123" t="s">
        <v>464</v>
      </c>
      <c r="E52" s="124">
        <v>0.53402777777777777</v>
      </c>
      <c r="F52" s="81" t="s">
        <v>238</v>
      </c>
      <c r="G52" s="80" t="s">
        <v>283</v>
      </c>
      <c r="H52" s="126">
        <v>100</v>
      </c>
      <c r="I52" s="80" t="s">
        <v>284</v>
      </c>
      <c r="J52" s="80" t="s">
        <v>273</v>
      </c>
      <c r="K52" s="80" t="s">
        <v>305</v>
      </c>
      <c r="L52" s="80" t="s">
        <v>286</v>
      </c>
      <c r="M52" s="80" t="s">
        <v>66</v>
      </c>
      <c r="N52" s="80" t="s">
        <v>66</v>
      </c>
      <c r="O52" s="80" t="s">
        <v>276</v>
      </c>
      <c r="P52" s="80" t="s">
        <v>66</v>
      </c>
      <c r="Q52" s="80" t="s">
        <v>281</v>
      </c>
      <c r="R52" s="81" t="s">
        <v>278</v>
      </c>
      <c r="S52" s="81" t="s">
        <v>318</v>
      </c>
      <c r="T52" s="81" t="s">
        <v>457</v>
      </c>
      <c r="U52" s="81"/>
      <c r="V52" s="81"/>
      <c r="W52" s="251" t="s">
        <v>466</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899999999999999" customHeight="1">
      <c r="B53" s="51"/>
      <c r="C53" s="122">
        <v>45314</v>
      </c>
      <c r="D53" s="123" t="s">
        <v>464</v>
      </c>
      <c r="E53" s="124">
        <v>0.53749999999999998</v>
      </c>
      <c r="F53" s="81" t="s">
        <v>238</v>
      </c>
      <c r="G53" s="80" t="s">
        <v>283</v>
      </c>
      <c r="H53" s="126">
        <v>200</v>
      </c>
      <c r="I53" s="80" t="s">
        <v>284</v>
      </c>
      <c r="J53" s="80" t="s">
        <v>273</v>
      </c>
      <c r="K53" s="80" t="s">
        <v>299</v>
      </c>
      <c r="L53" s="80" t="s">
        <v>286</v>
      </c>
      <c r="M53" s="80" t="s">
        <v>276</v>
      </c>
      <c r="N53" s="80" t="s">
        <v>276</v>
      </c>
      <c r="O53" s="80" t="s">
        <v>276</v>
      </c>
      <c r="P53" s="80" t="s">
        <v>66</v>
      </c>
      <c r="Q53" s="80" t="s">
        <v>287</v>
      </c>
      <c r="R53" s="81" t="s">
        <v>293</v>
      </c>
      <c r="S53" s="81" t="s">
        <v>279</v>
      </c>
      <c r="T53" s="81" t="s">
        <v>458</v>
      </c>
      <c r="U53" s="81" t="s">
        <v>290</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899999999999999" customHeight="1">
      <c r="B54" s="51"/>
      <c r="C54" s="122">
        <v>45314</v>
      </c>
      <c r="D54" s="123" t="s">
        <v>464</v>
      </c>
      <c r="E54" s="124">
        <v>0.54236111111111107</v>
      </c>
      <c r="F54" s="81" t="s">
        <v>238</v>
      </c>
      <c r="G54" s="80" t="s">
        <v>283</v>
      </c>
      <c r="H54" s="126">
        <v>200</v>
      </c>
      <c r="I54" s="80" t="s">
        <v>284</v>
      </c>
      <c r="J54" s="80" t="s">
        <v>273</v>
      </c>
      <c r="K54" s="80" t="s">
        <v>299</v>
      </c>
      <c r="L54" s="80" t="s">
        <v>286</v>
      </c>
      <c r="M54" s="80" t="s">
        <v>276</v>
      </c>
      <c r="N54" s="80" t="s">
        <v>276</v>
      </c>
      <c r="O54" s="80" t="s">
        <v>276</v>
      </c>
      <c r="P54" s="80" t="s">
        <v>66</v>
      </c>
      <c r="Q54" s="80" t="s">
        <v>287</v>
      </c>
      <c r="R54" s="81" t="s">
        <v>293</v>
      </c>
      <c r="S54" s="81" t="s">
        <v>279</v>
      </c>
      <c r="T54" s="81" t="s">
        <v>458</v>
      </c>
      <c r="U54" s="81" t="s">
        <v>290</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899999999999999" customHeight="1">
      <c r="B55" s="51"/>
      <c r="C55" s="122">
        <v>45314</v>
      </c>
      <c r="D55" s="123" t="s">
        <v>464</v>
      </c>
      <c r="E55" s="124">
        <v>0.54374999999999996</v>
      </c>
      <c r="F55" s="81" t="s">
        <v>238</v>
      </c>
      <c r="G55" s="80" t="s">
        <v>283</v>
      </c>
      <c r="H55" s="126">
        <v>100</v>
      </c>
      <c r="I55" s="80" t="s">
        <v>284</v>
      </c>
      <c r="J55" s="80" t="s">
        <v>273</v>
      </c>
      <c r="K55" s="80" t="s">
        <v>305</v>
      </c>
      <c r="L55" s="80" t="s">
        <v>286</v>
      </c>
      <c r="M55" s="80" t="s">
        <v>66</v>
      </c>
      <c r="N55" s="80" t="s">
        <v>66</v>
      </c>
      <c r="O55" s="80" t="s">
        <v>276</v>
      </c>
      <c r="P55" s="80" t="s">
        <v>66</v>
      </c>
      <c r="Q55" s="80" t="s">
        <v>287</v>
      </c>
      <c r="R55" s="81" t="s">
        <v>293</v>
      </c>
      <c r="S55" s="81" t="s">
        <v>467</v>
      </c>
      <c r="T55" s="81" t="s">
        <v>468</v>
      </c>
      <c r="U55" s="81"/>
      <c r="V55" s="81"/>
      <c r="W55" s="251" t="s">
        <v>465</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899999999999999" customHeight="1">
      <c r="B56" s="51"/>
      <c r="C56" s="122">
        <v>45314</v>
      </c>
      <c r="D56" s="123" t="s">
        <v>464</v>
      </c>
      <c r="E56" s="124">
        <v>0.54513888888888884</v>
      </c>
      <c r="F56" s="81" t="s">
        <v>238</v>
      </c>
      <c r="G56" s="80" t="s">
        <v>283</v>
      </c>
      <c r="H56" s="126">
        <v>100</v>
      </c>
      <c r="I56" s="80" t="s">
        <v>284</v>
      </c>
      <c r="J56" s="80" t="s">
        <v>273</v>
      </c>
      <c r="K56" s="80" t="s">
        <v>274</v>
      </c>
      <c r="L56" s="80" t="s">
        <v>286</v>
      </c>
      <c r="M56" s="80" t="s">
        <v>276</v>
      </c>
      <c r="N56" s="80" t="s">
        <v>276</v>
      </c>
      <c r="O56" s="80" t="s">
        <v>66</v>
      </c>
      <c r="P56" s="80" t="s">
        <v>66</v>
      </c>
      <c r="Q56" s="80" t="s">
        <v>294</v>
      </c>
      <c r="R56" s="81" t="s">
        <v>293</v>
      </c>
      <c r="S56" s="81" t="s">
        <v>320</v>
      </c>
      <c r="T56" s="81" t="s">
        <v>458</v>
      </c>
      <c r="U56" s="81" t="s">
        <v>290</v>
      </c>
      <c r="V56" s="81"/>
      <c r="W56" s="251" t="s">
        <v>469</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899999999999999" customHeight="1">
      <c r="B57" s="51"/>
      <c r="C57" s="122">
        <v>45314</v>
      </c>
      <c r="D57" s="123" t="s">
        <v>464</v>
      </c>
      <c r="E57" s="124">
        <v>0.6166666666666667</v>
      </c>
      <c r="F57" s="81" t="s">
        <v>238</v>
      </c>
      <c r="G57" s="80" t="s">
        <v>283</v>
      </c>
      <c r="H57" s="126">
        <v>100</v>
      </c>
      <c r="I57" s="80" t="s">
        <v>284</v>
      </c>
      <c r="J57" s="80" t="s">
        <v>273</v>
      </c>
      <c r="K57" s="80" t="s">
        <v>299</v>
      </c>
      <c r="L57" s="80" t="s">
        <v>286</v>
      </c>
      <c r="M57" s="80" t="s">
        <v>276</v>
      </c>
      <c r="N57" s="80" t="s">
        <v>66</v>
      </c>
      <c r="O57" s="80" t="s">
        <v>276</v>
      </c>
      <c r="P57" s="80" t="s">
        <v>66</v>
      </c>
      <c r="Q57" s="80" t="s">
        <v>287</v>
      </c>
      <c r="R57" s="81" t="s">
        <v>293</v>
      </c>
      <c r="S57" s="81" t="s">
        <v>306</v>
      </c>
      <c r="T57" s="81" t="s">
        <v>307</v>
      </c>
      <c r="U57" s="81" t="s">
        <v>290</v>
      </c>
      <c r="V57" s="81"/>
      <c r="W57" s="251" t="s">
        <v>470</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899999999999999" customHeight="1">
      <c r="B58" s="51"/>
      <c r="C58" s="122">
        <v>45314</v>
      </c>
      <c r="D58" s="123" t="s">
        <v>464</v>
      </c>
      <c r="E58" s="124">
        <v>0.61805555555555558</v>
      </c>
      <c r="F58" s="81" t="s">
        <v>238</v>
      </c>
      <c r="G58" s="80" t="s">
        <v>283</v>
      </c>
      <c r="H58" s="126">
        <v>100</v>
      </c>
      <c r="I58" s="80" t="s">
        <v>284</v>
      </c>
      <c r="J58" s="80" t="s">
        <v>273</v>
      </c>
      <c r="K58" s="80" t="s">
        <v>299</v>
      </c>
      <c r="L58" s="80" t="s">
        <v>286</v>
      </c>
      <c r="M58" s="80" t="s">
        <v>276</v>
      </c>
      <c r="N58" s="80" t="s">
        <v>276</v>
      </c>
      <c r="O58" s="80" t="s">
        <v>276</v>
      </c>
      <c r="P58" s="80" t="s">
        <v>66</v>
      </c>
      <c r="Q58" s="80" t="s">
        <v>287</v>
      </c>
      <c r="R58" s="81" t="s">
        <v>278</v>
      </c>
      <c r="S58" s="81" t="s">
        <v>306</v>
      </c>
      <c r="T58" s="81" t="s">
        <v>458</v>
      </c>
      <c r="U58" s="81" t="s">
        <v>287</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899999999999999" customHeight="1">
      <c r="B59" s="51"/>
      <c r="C59" s="122">
        <v>45314</v>
      </c>
      <c r="D59" s="123" t="s">
        <v>464</v>
      </c>
      <c r="E59" s="124">
        <v>0.61805555555555558</v>
      </c>
      <c r="F59" s="81" t="s">
        <v>238</v>
      </c>
      <c r="G59" s="80" t="s">
        <v>283</v>
      </c>
      <c r="H59" s="126">
        <v>100</v>
      </c>
      <c r="I59" s="80" t="s">
        <v>284</v>
      </c>
      <c r="J59" s="80" t="s">
        <v>273</v>
      </c>
      <c r="K59" s="80" t="s">
        <v>305</v>
      </c>
      <c r="L59" s="80" t="s">
        <v>286</v>
      </c>
      <c r="M59" s="80" t="s">
        <v>276</v>
      </c>
      <c r="N59" s="80" t="s">
        <v>66</v>
      </c>
      <c r="O59" s="80" t="s">
        <v>276</v>
      </c>
      <c r="P59" s="80" t="s">
        <v>66</v>
      </c>
      <c r="Q59" s="80" t="s">
        <v>287</v>
      </c>
      <c r="R59" s="81" t="s">
        <v>278</v>
      </c>
      <c r="S59" s="81" t="s">
        <v>318</v>
      </c>
      <c r="T59" s="81" t="s">
        <v>457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899999999999999" customHeight="1">
      <c r="B60" s="51"/>
      <c r="C60" s="122">
        <v>45314</v>
      </c>
      <c r="D60" s="123" t="s">
        <v>464</v>
      </c>
      <c r="E60" s="124">
        <v>0.61875000000000002</v>
      </c>
      <c r="F60" s="81" t="s">
        <v>238</v>
      </c>
      <c r="G60" s="80" t="s">
        <v>283</v>
      </c>
      <c r="H60" s="126">
        <v>200</v>
      </c>
      <c r="I60" s="80" t="s">
        <v>284</v>
      </c>
      <c r="J60" s="80" t="s">
        <v>273</v>
      </c>
      <c r="K60" s="80" t="s">
        <v>305</v>
      </c>
      <c r="L60" s="80" t="s">
        <v>286</v>
      </c>
      <c r="M60" s="80" t="s">
        <v>66</v>
      </c>
      <c r="N60" s="80" t="s">
        <v>66</v>
      </c>
      <c r="O60" s="80" t="s">
        <v>276</v>
      </c>
      <c r="P60" s="80" t="s">
        <v>66</v>
      </c>
      <c r="Q60" s="80" t="s">
        <v>287</v>
      </c>
      <c r="R60" s="81" t="s">
        <v>293</v>
      </c>
      <c r="S60" s="81" t="s">
        <v>279</v>
      </c>
      <c r="T60" s="81" t="s">
        <v>458</v>
      </c>
      <c r="U60" s="81" t="s">
        <v>290</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899999999999999" customHeight="1">
      <c r="B61" s="51"/>
      <c r="C61" s="122">
        <v>45314</v>
      </c>
      <c r="D61" s="123" t="s">
        <v>464</v>
      </c>
      <c r="E61" s="124">
        <v>0.62152777777777779</v>
      </c>
      <c r="F61" s="81" t="s">
        <v>238</v>
      </c>
      <c r="G61" s="80" t="s">
        <v>283</v>
      </c>
      <c r="H61" s="126">
        <v>200</v>
      </c>
      <c r="I61" s="80" t="s">
        <v>284</v>
      </c>
      <c r="J61" s="80" t="s">
        <v>273</v>
      </c>
      <c r="K61" s="80" t="s">
        <v>299</v>
      </c>
      <c r="L61" s="80" t="s">
        <v>286</v>
      </c>
      <c r="M61" s="80" t="s">
        <v>276</v>
      </c>
      <c r="N61" s="80" t="s">
        <v>276</v>
      </c>
      <c r="O61" s="80" t="s">
        <v>276</v>
      </c>
      <c r="P61" s="80" t="s">
        <v>66</v>
      </c>
      <c r="Q61" s="80" t="s">
        <v>287</v>
      </c>
      <c r="R61" s="81" t="s">
        <v>293</v>
      </c>
      <c r="S61" s="81" t="s">
        <v>279</v>
      </c>
      <c r="T61" s="81" t="s">
        <v>456</v>
      </c>
      <c r="U61" s="81" t="s">
        <v>290</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899999999999999" customHeight="1">
      <c r="B62" s="51"/>
      <c r="C62" s="122">
        <v>45314</v>
      </c>
      <c r="D62" s="123" t="s">
        <v>464</v>
      </c>
      <c r="E62" s="124">
        <v>0.62777777777777777</v>
      </c>
      <c r="F62" s="81" t="s">
        <v>238</v>
      </c>
      <c r="G62" s="80" t="s">
        <v>283</v>
      </c>
      <c r="H62" s="126">
        <v>100</v>
      </c>
      <c r="I62" s="80" t="s">
        <v>284</v>
      </c>
      <c r="J62" s="80" t="s">
        <v>273</v>
      </c>
      <c r="K62" s="80" t="s">
        <v>299</v>
      </c>
      <c r="L62" s="80" t="s">
        <v>286</v>
      </c>
      <c r="M62" s="80" t="s">
        <v>276</v>
      </c>
      <c r="N62" s="80" t="s">
        <v>276</v>
      </c>
      <c r="O62" s="80" t="s">
        <v>276</v>
      </c>
      <c r="P62" s="80" t="s">
        <v>66</v>
      </c>
      <c r="Q62" s="80" t="s">
        <v>287</v>
      </c>
      <c r="R62" s="81" t="s">
        <v>293</v>
      </c>
      <c r="S62" s="81" t="s">
        <v>431</v>
      </c>
      <c r="T62" s="81" t="s">
        <v>307</v>
      </c>
      <c r="U62" s="81" t="s">
        <v>287</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899999999999999" customHeight="1">
      <c r="B63" s="51"/>
      <c r="C63" s="122">
        <v>45314</v>
      </c>
      <c r="D63" s="123" t="s">
        <v>464</v>
      </c>
      <c r="E63" s="124">
        <v>0.62916666666666665</v>
      </c>
      <c r="F63" s="81" t="s">
        <v>238</v>
      </c>
      <c r="G63" s="80" t="s">
        <v>283</v>
      </c>
      <c r="H63" s="126">
        <v>200</v>
      </c>
      <c r="I63" s="80" t="s">
        <v>284</v>
      </c>
      <c r="J63" s="80" t="s">
        <v>273</v>
      </c>
      <c r="K63" s="80" t="s">
        <v>299</v>
      </c>
      <c r="L63" s="80" t="s">
        <v>286</v>
      </c>
      <c r="M63" s="80" t="s">
        <v>276</v>
      </c>
      <c r="N63" s="80" t="s">
        <v>276</v>
      </c>
      <c r="O63" s="80" t="s">
        <v>276</v>
      </c>
      <c r="P63" s="80" t="s">
        <v>66</v>
      </c>
      <c r="Q63" s="80" t="s">
        <v>287</v>
      </c>
      <c r="R63" s="81" t="s">
        <v>293</v>
      </c>
      <c r="S63" s="81" t="s">
        <v>279</v>
      </c>
      <c r="T63" s="81" t="s">
        <v>458</v>
      </c>
      <c r="U63" s="81" t="s">
        <v>290</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899999999999999" customHeight="1">
      <c r="B64" s="51"/>
      <c r="C64" s="122">
        <v>45314</v>
      </c>
      <c r="D64" s="123" t="s">
        <v>464</v>
      </c>
      <c r="E64" s="124">
        <v>0.63055555555555554</v>
      </c>
      <c r="F64" s="81" t="s">
        <v>238</v>
      </c>
      <c r="G64" s="80" t="s">
        <v>283</v>
      </c>
      <c r="H64" s="126">
        <v>200</v>
      </c>
      <c r="I64" s="80" t="s">
        <v>284</v>
      </c>
      <c r="J64" s="80" t="s">
        <v>273</v>
      </c>
      <c r="K64" s="80" t="s">
        <v>274</v>
      </c>
      <c r="L64" s="80" t="s">
        <v>286</v>
      </c>
      <c r="M64" s="80" t="s">
        <v>276</v>
      </c>
      <c r="N64" s="80" t="s">
        <v>276</v>
      </c>
      <c r="O64" s="80" t="s">
        <v>276</v>
      </c>
      <c r="P64" s="80" t="s">
        <v>66</v>
      </c>
      <c r="Q64" s="80" t="s">
        <v>287</v>
      </c>
      <c r="R64" s="81" t="s">
        <v>293</v>
      </c>
      <c r="S64" s="81" t="s">
        <v>279</v>
      </c>
      <c r="T64" s="81" t="s">
        <v>458</v>
      </c>
      <c r="U64" s="81" t="s">
        <v>290</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899999999999999" customHeight="1">
      <c r="B65" s="51"/>
      <c r="C65" s="122">
        <v>45314</v>
      </c>
      <c r="D65" s="123" t="s">
        <v>464</v>
      </c>
      <c r="E65" s="124">
        <v>0.63541666666666663</v>
      </c>
      <c r="F65" s="81" t="s">
        <v>238</v>
      </c>
      <c r="G65" s="80" t="s">
        <v>283</v>
      </c>
      <c r="H65" s="126">
        <v>100</v>
      </c>
      <c r="I65" s="80" t="s">
        <v>284</v>
      </c>
      <c r="J65" s="80" t="s">
        <v>273</v>
      </c>
      <c r="K65" s="80" t="s">
        <v>299</v>
      </c>
      <c r="L65" s="80" t="s">
        <v>286</v>
      </c>
      <c r="M65" s="80" t="s">
        <v>276</v>
      </c>
      <c r="N65" s="80" t="s">
        <v>66</v>
      </c>
      <c r="O65" s="80" t="s">
        <v>276</v>
      </c>
      <c r="P65" s="80" t="s">
        <v>66</v>
      </c>
      <c r="Q65" s="80" t="s">
        <v>316</v>
      </c>
      <c r="R65" s="81" t="s">
        <v>288</v>
      </c>
      <c r="S65" s="81" t="s">
        <v>318</v>
      </c>
      <c r="T65" s="81" t="s">
        <v>457</v>
      </c>
      <c r="U65" s="81"/>
      <c r="V65" s="81"/>
      <c r="W65" s="251" t="s">
        <v>471</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899999999999999" customHeight="1">
      <c r="B66" s="51"/>
      <c r="C66" s="122">
        <v>45314</v>
      </c>
      <c r="D66" s="123" t="s">
        <v>464</v>
      </c>
      <c r="E66" s="124">
        <v>0.6381944444444444</v>
      </c>
      <c r="F66" s="81" t="s">
        <v>238</v>
      </c>
      <c r="G66" s="80" t="s">
        <v>283</v>
      </c>
      <c r="H66" s="126">
        <v>100</v>
      </c>
      <c r="I66" s="80" t="s">
        <v>284</v>
      </c>
      <c r="J66" s="80" t="s">
        <v>273</v>
      </c>
      <c r="K66" s="80" t="s">
        <v>299</v>
      </c>
      <c r="L66" s="80" t="s">
        <v>286</v>
      </c>
      <c r="M66" s="80" t="s">
        <v>276</v>
      </c>
      <c r="N66" s="80" t="s">
        <v>276</v>
      </c>
      <c r="O66" s="80" t="s">
        <v>276</v>
      </c>
      <c r="P66" s="80" t="s">
        <v>66</v>
      </c>
      <c r="Q66" s="80" t="s">
        <v>287</v>
      </c>
      <c r="R66" s="81" t="s">
        <v>278</v>
      </c>
      <c r="S66" s="81" t="s">
        <v>431</v>
      </c>
      <c r="T66" s="81" t="s">
        <v>310</v>
      </c>
      <c r="U66" s="81"/>
      <c r="V66" s="81"/>
      <c r="W66" s="251" t="s">
        <v>472</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899999999999999" customHeight="1">
      <c r="B67" s="51"/>
      <c r="C67" s="122">
        <v>45314</v>
      </c>
      <c r="D67" s="123" t="s">
        <v>464</v>
      </c>
      <c r="E67" s="124">
        <v>0.6381944444444444</v>
      </c>
      <c r="F67" s="81" t="s">
        <v>238</v>
      </c>
      <c r="G67" s="80" t="s">
        <v>283</v>
      </c>
      <c r="H67" s="126">
        <v>100</v>
      </c>
      <c r="I67" s="80" t="s">
        <v>284</v>
      </c>
      <c r="J67" s="80" t="s">
        <v>273</v>
      </c>
      <c r="K67" s="80" t="s">
        <v>305</v>
      </c>
      <c r="L67" s="80" t="s">
        <v>286</v>
      </c>
      <c r="M67" s="80" t="s">
        <v>276</v>
      </c>
      <c r="N67" s="80" t="s">
        <v>66</v>
      </c>
      <c r="O67" s="80" t="s">
        <v>276</v>
      </c>
      <c r="P67" s="80" t="s">
        <v>66</v>
      </c>
      <c r="Q67" s="80" t="s">
        <v>287</v>
      </c>
      <c r="R67" s="81" t="s">
        <v>278</v>
      </c>
      <c r="S67" s="81" t="s">
        <v>318</v>
      </c>
      <c r="T67" s="81" t="s">
        <v>457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899999999999999" customHeight="1">
      <c r="B68" s="51"/>
      <c r="C68" s="122">
        <v>45314</v>
      </c>
      <c r="D68" s="123" t="s">
        <v>464</v>
      </c>
      <c r="E68" s="124">
        <v>0.64027777777777772</v>
      </c>
      <c r="F68" s="81" t="s">
        <v>238</v>
      </c>
      <c r="G68" s="80" t="s">
        <v>283</v>
      </c>
      <c r="H68" s="126">
        <v>200</v>
      </c>
      <c r="I68" s="80" t="s">
        <v>284</v>
      </c>
      <c r="J68" s="80" t="s">
        <v>273</v>
      </c>
      <c r="K68" s="80" t="s">
        <v>299</v>
      </c>
      <c r="L68" s="80" t="s">
        <v>286</v>
      </c>
      <c r="M68" s="80" t="s">
        <v>276</v>
      </c>
      <c r="N68" s="80" t="s">
        <v>276</v>
      </c>
      <c r="O68" s="80" t="s">
        <v>276</v>
      </c>
      <c r="P68" s="80" t="s">
        <v>66</v>
      </c>
      <c r="Q68" s="80" t="s">
        <v>287</v>
      </c>
      <c r="R68" s="81" t="s">
        <v>293</v>
      </c>
      <c r="S68" s="81" t="s">
        <v>279</v>
      </c>
      <c r="T68" s="81" t="s">
        <v>458</v>
      </c>
      <c r="U68" s="81" t="s">
        <v>290</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899999999999999" customHeight="1">
      <c r="B69" s="51"/>
      <c r="C69" s="122">
        <v>45314</v>
      </c>
      <c r="D69" s="123" t="s">
        <v>464</v>
      </c>
      <c r="E69" s="124">
        <v>0.64097222222222228</v>
      </c>
      <c r="F69" s="81" t="s">
        <v>238</v>
      </c>
      <c r="G69" s="80" t="s">
        <v>283</v>
      </c>
      <c r="H69" s="126">
        <v>200</v>
      </c>
      <c r="I69" s="80" t="s">
        <v>284</v>
      </c>
      <c r="J69" s="80" t="s">
        <v>273</v>
      </c>
      <c r="K69" s="80" t="s">
        <v>299</v>
      </c>
      <c r="L69" s="80" t="s">
        <v>286</v>
      </c>
      <c r="M69" s="80" t="s">
        <v>276</v>
      </c>
      <c r="N69" s="80" t="s">
        <v>276</v>
      </c>
      <c r="O69" s="80" t="s">
        <v>276</v>
      </c>
      <c r="P69" s="80" t="s">
        <v>66</v>
      </c>
      <c r="Q69" s="80" t="s">
        <v>287</v>
      </c>
      <c r="R69" s="81" t="s">
        <v>293</v>
      </c>
      <c r="S69" s="81" t="s">
        <v>279</v>
      </c>
      <c r="T69" s="81" t="s">
        <v>458</v>
      </c>
      <c r="U69" s="81" t="s">
        <v>290</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899999999999999" customHeight="1">
      <c r="B70" s="51"/>
      <c r="C70" s="122">
        <v>45314</v>
      </c>
      <c r="D70" s="123" t="s">
        <v>464</v>
      </c>
      <c r="E70" s="124">
        <v>0.64166666666666672</v>
      </c>
      <c r="F70" s="81" t="s">
        <v>238</v>
      </c>
      <c r="G70" s="80" t="s">
        <v>283</v>
      </c>
      <c r="H70" s="126">
        <v>200</v>
      </c>
      <c r="I70" s="80" t="s">
        <v>284</v>
      </c>
      <c r="J70" s="80" t="s">
        <v>273</v>
      </c>
      <c r="K70" s="80" t="s">
        <v>299</v>
      </c>
      <c r="L70" s="80" t="s">
        <v>286</v>
      </c>
      <c r="M70" s="80" t="s">
        <v>276</v>
      </c>
      <c r="N70" s="80" t="s">
        <v>276</v>
      </c>
      <c r="O70" s="80" t="s">
        <v>276</v>
      </c>
      <c r="P70" s="80" t="s">
        <v>66</v>
      </c>
      <c r="Q70" s="80" t="s">
        <v>287</v>
      </c>
      <c r="R70" s="81" t="s">
        <v>293</v>
      </c>
      <c r="S70" s="81" t="s">
        <v>279</v>
      </c>
      <c r="T70" s="81" t="s">
        <v>458</v>
      </c>
      <c r="U70" s="81" t="s">
        <v>290</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899999999999999" customHeight="1">
      <c r="B71" s="51"/>
      <c r="C71" s="122">
        <v>45314</v>
      </c>
      <c r="D71" s="123" t="s">
        <v>464</v>
      </c>
      <c r="E71" s="124">
        <v>0.64652777777777781</v>
      </c>
      <c r="F71" s="81" t="s">
        <v>238</v>
      </c>
      <c r="G71" s="80" t="s">
        <v>283</v>
      </c>
      <c r="H71" s="126">
        <v>200</v>
      </c>
      <c r="I71" s="80" t="s">
        <v>284</v>
      </c>
      <c r="J71" s="80" t="s">
        <v>273</v>
      </c>
      <c r="K71" s="80" t="s">
        <v>305</v>
      </c>
      <c r="L71" s="80" t="s">
        <v>286</v>
      </c>
      <c r="M71" s="80" t="s">
        <v>276</v>
      </c>
      <c r="N71" s="80" t="s">
        <v>66</v>
      </c>
      <c r="O71" s="80" t="s">
        <v>276</v>
      </c>
      <c r="P71" s="80" t="s">
        <v>66</v>
      </c>
      <c r="Q71" s="80" t="s">
        <v>287</v>
      </c>
      <c r="R71" s="81" t="s">
        <v>293</v>
      </c>
      <c r="S71" s="81" t="s">
        <v>279</v>
      </c>
      <c r="T71" s="81" t="s">
        <v>458</v>
      </c>
      <c r="U71" s="81" t="s">
        <v>290</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899999999999999" customHeight="1">
      <c r="B72" s="51"/>
      <c r="C72" s="122">
        <v>45314</v>
      </c>
      <c r="D72" s="123" t="s">
        <v>464</v>
      </c>
      <c r="E72" s="124">
        <v>0.64722222222222225</v>
      </c>
      <c r="F72" s="81" t="s">
        <v>238</v>
      </c>
      <c r="G72" s="80" t="s">
        <v>283</v>
      </c>
      <c r="H72" s="126">
        <v>100</v>
      </c>
      <c r="I72" s="80" t="s">
        <v>284</v>
      </c>
      <c r="J72" s="80" t="s">
        <v>273</v>
      </c>
      <c r="K72" s="80" t="s">
        <v>274</v>
      </c>
      <c r="L72" s="80" t="s">
        <v>286</v>
      </c>
      <c r="M72" s="80" t="s">
        <v>276</v>
      </c>
      <c r="N72" s="80" t="s">
        <v>276</v>
      </c>
      <c r="O72" s="80" t="s">
        <v>66</v>
      </c>
      <c r="P72" s="80" t="s">
        <v>66</v>
      </c>
      <c r="Q72" s="80" t="s">
        <v>294</v>
      </c>
      <c r="R72" s="81" t="s">
        <v>293</v>
      </c>
      <c r="S72" s="81" t="s">
        <v>320</v>
      </c>
      <c r="T72" s="81" t="s">
        <v>310</v>
      </c>
      <c r="U72" s="81"/>
      <c r="V72" s="81"/>
      <c r="W72" s="251" t="s">
        <v>473</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899999999999999" customHeight="1">
      <c r="B73" s="51"/>
      <c r="C73" s="122">
        <v>45314</v>
      </c>
      <c r="D73" s="123" t="s">
        <v>464</v>
      </c>
      <c r="E73" s="124">
        <v>0.65694444444444444</v>
      </c>
      <c r="F73" s="81" t="s">
        <v>238</v>
      </c>
      <c r="G73" s="80" t="s">
        <v>283</v>
      </c>
      <c r="H73" s="126">
        <v>100</v>
      </c>
      <c r="I73" s="80" t="s">
        <v>284</v>
      </c>
      <c r="J73" s="80" t="s">
        <v>273</v>
      </c>
      <c r="K73" s="80" t="s">
        <v>299</v>
      </c>
      <c r="L73" s="80" t="s">
        <v>286</v>
      </c>
      <c r="M73" s="80" t="s">
        <v>276</v>
      </c>
      <c r="N73" s="80" t="s">
        <v>66</v>
      </c>
      <c r="O73" s="80" t="s">
        <v>276</v>
      </c>
      <c r="P73" s="80" t="s">
        <v>66</v>
      </c>
      <c r="Q73" s="80" t="s">
        <v>287</v>
      </c>
      <c r="R73" s="81" t="s">
        <v>288</v>
      </c>
      <c r="S73" s="81" t="s">
        <v>314</v>
      </c>
      <c r="T73" s="81" t="s">
        <v>458</v>
      </c>
      <c r="U73" s="81" t="s">
        <v>287</v>
      </c>
      <c r="V73" s="81"/>
      <c r="W73" s="251" t="s">
        <v>474</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899999999999999" customHeight="1">
      <c r="B74" s="51"/>
      <c r="C74" s="122">
        <v>45314</v>
      </c>
      <c r="D74" s="123" t="s">
        <v>464</v>
      </c>
      <c r="E74" s="124">
        <v>0.65763888888888888</v>
      </c>
      <c r="F74" s="81" t="s">
        <v>238</v>
      </c>
      <c r="G74" s="80" t="s">
        <v>283</v>
      </c>
      <c r="H74" s="126">
        <v>200</v>
      </c>
      <c r="I74" s="80" t="s">
        <v>284</v>
      </c>
      <c r="J74" s="80" t="s">
        <v>273</v>
      </c>
      <c r="K74" s="80" t="s">
        <v>299</v>
      </c>
      <c r="L74" s="80" t="s">
        <v>286</v>
      </c>
      <c r="M74" s="80" t="s">
        <v>276</v>
      </c>
      <c r="N74" s="80" t="s">
        <v>276</v>
      </c>
      <c r="O74" s="80" t="s">
        <v>276</v>
      </c>
      <c r="P74" s="80" t="s">
        <v>66</v>
      </c>
      <c r="Q74" s="80" t="s">
        <v>287</v>
      </c>
      <c r="R74" s="81" t="s">
        <v>293</v>
      </c>
      <c r="S74" s="81" t="s">
        <v>279</v>
      </c>
      <c r="T74" s="81" t="s">
        <v>458</v>
      </c>
      <c r="U74" s="81" t="s">
        <v>290</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899999999999999" customHeight="1">
      <c r="B75" s="51"/>
      <c r="C75" s="122">
        <v>45314</v>
      </c>
      <c r="D75" s="123" t="s">
        <v>464</v>
      </c>
      <c r="E75" s="124">
        <v>0.65902777777777777</v>
      </c>
      <c r="F75" s="81" t="s">
        <v>238</v>
      </c>
      <c r="G75" s="80" t="s">
        <v>283</v>
      </c>
      <c r="H75" s="126">
        <v>100</v>
      </c>
      <c r="I75" s="80" t="s">
        <v>284</v>
      </c>
      <c r="J75" s="80" t="s">
        <v>273</v>
      </c>
      <c r="K75" s="80" t="s">
        <v>299</v>
      </c>
      <c r="L75" s="80" t="s">
        <v>286</v>
      </c>
      <c r="M75" s="80" t="s">
        <v>276</v>
      </c>
      <c r="N75" s="80" t="s">
        <v>276</v>
      </c>
      <c r="O75" s="80" t="s">
        <v>276</v>
      </c>
      <c r="P75" s="80" t="s">
        <v>66</v>
      </c>
      <c r="Q75" s="80" t="s">
        <v>287</v>
      </c>
      <c r="R75" s="81" t="s">
        <v>278</v>
      </c>
      <c r="S75" s="81" t="s">
        <v>306</v>
      </c>
      <c r="T75" s="81" t="s">
        <v>458</v>
      </c>
      <c r="U75" s="81" t="s">
        <v>287</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899999999999999" customHeight="1">
      <c r="B76" s="51"/>
      <c r="C76" s="122">
        <v>45314</v>
      </c>
      <c r="D76" s="123" t="s">
        <v>464</v>
      </c>
      <c r="E76" s="124">
        <v>0.65972222222222221</v>
      </c>
      <c r="F76" s="81" t="s">
        <v>238</v>
      </c>
      <c r="G76" s="80" t="s">
        <v>283</v>
      </c>
      <c r="H76" s="126">
        <v>200</v>
      </c>
      <c r="I76" s="80" t="s">
        <v>284</v>
      </c>
      <c r="J76" s="80" t="s">
        <v>273</v>
      </c>
      <c r="K76" s="80" t="s">
        <v>299</v>
      </c>
      <c r="L76" s="80" t="s">
        <v>286</v>
      </c>
      <c r="M76" s="80" t="s">
        <v>276</v>
      </c>
      <c r="N76" s="80" t="s">
        <v>276</v>
      </c>
      <c r="O76" s="80" t="s">
        <v>276</v>
      </c>
      <c r="P76" s="80" t="s">
        <v>66</v>
      </c>
      <c r="Q76" s="80" t="s">
        <v>287</v>
      </c>
      <c r="R76" s="81" t="s">
        <v>475</v>
      </c>
      <c r="S76" s="81" t="s">
        <v>279</v>
      </c>
      <c r="T76" s="81" t="s">
        <v>458</v>
      </c>
      <c r="U76" s="81" t="s">
        <v>290</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899999999999999" customHeight="1">
      <c r="B77" s="51"/>
      <c r="C77" s="122">
        <v>45314</v>
      </c>
      <c r="D77" s="123" t="s">
        <v>464</v>
      </c>
      <c r="E77" s="124">
        <v>0.66111111111111109</v>
      </c>
      <c r="F77" s="81" t="s">
        <v>238</v>
      </c>
      <c r="G77" s="80" t="s">
        <v>283</v>
      </c>
      <c r="H77" s="126">
        <v>100</v>
      </c>
      <c r="I77" s="80" t="s">
        <v>284</v>
      </c>
      <c r="J77" s="80" t="s">
        <v>273</v>
      </c>
      <c r="K77" s="80" t="s">
        <v>305</v>
      </c>
      <c r="L77" s="80" t="s">
        <v>286</v>
      </c>
      <c r="M77" s="80" t="s">
        <v>66</v>
      </c>
      <c r="N77" s="80" t="s">
        <v>276</v>
      </c>
      <c r="O77" s="80" t="s">
        <v>276</v>
      </c>
      <c r="P77" s="80" t="s">
        <v>66</v>
      </c>
      <c r="Q77" s="80" t="s">
        <v>277</v>
      </c>
      <c r="R77" s="81" t="s">
        <v>278</v>
      </c>
      <c r="S77" s="81" t="s">
        <v>318</v>
      </c>
      <c r="T77" s="81" t="s">
        <v>457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899999999999999" customHeight="1">
      <c r="B78" s="51"/>
      <c r="C78" s="122">
        <v>45314</v>
      </c>
      <c r="D78" s="123" t="s">
        <v>464</v>
      </c>
      <c r="E78" s="124">
        <v>0.66180555555555554</v>
      </c>
      <c r="F78" s="81" t="s">
        <v>238</v>
      </c>
      <c r="G78" s="80" t="s">
        <v>283</v>
      </c>
      <c r="H78" s="126">
        <v>200</v>
      </c>
      <c r="I78" s="80" t="s">
        <v>284</v>
      </c>
      <c r="J78" s="80" t="s">
        <v>273</v>
      </c>
      <c r="K78" s="80" t="s">
        <v>299</v>
      </c>
      <c r="L78" s="80" t="s">
        <v>286</v>
      </c>
      <c r="M78" s="80" t="s">
        <v>276</v>
      </c>
      <c r="N78" s="80" t="s">
        <v>276</v>
      </c>
      <c r="O78" s="80" t="s">
        <v>276</v>
      </c>
      <c r="P78" s="80" t="s">
        <v>66</v>
      </c>
      <c r="Q78" s="80" t="s">
        <v>287</v>
      </c>
      <c r="R78" s="81" t="s">
        <v>293</v>
      </c>
      <c r="S78" s="81" t="s">
        <v>279</v>
      </c>
      <c r="T78" s="81" t="s">
        <v>458</v>
      </c>
      <c r="U78" s="81" t="s">
        <v>290</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899999999999999" customHeight="1">
      <c r="B79" s="51"/>
      <c r="C79" s="122">
        <v>45314</v>
      </c>
      <c r="D79" s="123" t="s">
        <v>464</v>
      </c>
      <c r="E79" s="124">
        <v>0.67152777777777772</v>
      </c>
      <c r="F79" s="81" t="s">
        <v>238</v>
      </c>
      <c r="G79" s="80" t="s">
        <v>283</v>
      </c>
      <c r="H79" s="126">
        <v>100</v>
      </c>
      <c r="I79" s="80" t="s">
        <v>284</v>
      </c>
      <c r="J79" s="80" t="s">
        <v>273</v>
      </c>
      <c r="K79" s="80" t="s">
        <v>305</v>
      </c>
      <c r="L79" s="80" t="s">
        <v>286</v>
      </c>
      <c r="M79" s="80" t="s">
        <v>276</v>
      </c>
      <c r="N79" s="80" t="s">
        <v>66</v>
      </c>
      <c r="O79" s="80" t="s">
        <v>276</v>
      </c>
      <c r="P79" s="80" t="s">
        <v>66</v>
      </c>
      <c r="Q79" s="80" t="s">
        <v>287</v>
      </c>
      <c r="R79" s="81" t="s">
        <v>278</v>
      </c>
      <c r="S79" s="81" t="s">
        <v>306</v>
      </c>
      <c r="T79" s="81" t="s">
        <v>310</v>
      </c>
      <c r="U79" s="81" t="s">
        <v>290</v>
      </c>
      <c r="V79" s="81"/>
      <c r="W79" s="251" t="s">
        <v>476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899999999999999"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899999999999999"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899999999999999"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899999999999999"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899999999999999"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75" style="134" customWidth="1"/>
    <col min="2" max="2" width="10.625" style="134" customWidth="1"/>
    <col min="3" max="5" width="8" style="134"/>
    <col min="6" max="6" width="5.625" style="134" customWidth="1"/>
    <col min="7" max="7" width="10.625" style="134" customWidth="1"/>
    <col min="8" max="10" width="8" style="134"/>
    <col min="11" max="11" width="5.625" style="134" customWidth="1"/>
    <col min="12" max="12" width="10.625" style="134" customWidth="1"/>
    <col min="13" max="15" width="8" style="134"/>
    <col min="16" max="16" width="5.625" style="134" customWidth="1"/>
    <col min="17" max="17" width="8.75" style="134" customWidth="1"/>
    <col min="18" max="19" width="8" style="134"/>
    <col min="20" max="20" width="5.25" style="134" customWidth="1"/>
    <col min="21" max="16384" width="8" style="134"/>
  </cols>
  <sheetData>
    <row r="1" spans="2:20" ht="16.149999999999999" customHeight="1"/>
    <row r="2" spans="2:20" ht="16.149999999999999" customHeight="1">
      <c r="B2" s="53" t="s">
        <v>477</v>
      </c>
    </row>
    <row r="3" spans="2:20">
      <c r="B3" s="138" t="s">
        <v>478</v>
      </c>
    </row>
    <row r="4" spans="2:20" s="135" customFormat="1" ht="15.75">
      <c r="B4" s="137" t="s">
        <v>479</v>
      </c>
      <c r="C4" s="136"/>
      <c r="D4" s="136"/>
      <c r="E4" s="136"/>
      <c r="G4" s="137" t="s">
        <v>480</v>
      </c>
      <c r="H4" s="136"/>
      <c r="I4" s="136"/>
      <c r="J4" s="136"/>
      <c r="L4" s="137" t="s">
        <v>481</v>
      </c>
      <c r="M4" s="136"/>
      <c r="N4" s="136"/>
      <c r="O4" s="136"/>
      <c r="Q4" s="137" t="s">
        <v>482</v>
      </c>
      <c r="R4" s="136"/>
      <c r="S4" s="136"/>
      <c r="T4" s="136"/>
    </row>
    <row r="7" spans="2:20">
      <c r="Q7" s="134" t="s">
        <v>483</v>
      </c>
    </row>
    <row r="8" spans="2:20">
      <c r="Q8" s="134" t="s">
        <v>484</v>
      </c>
    </row>
  </sheetData>
  <phoneticPr fontId="3"/>
  <hyperlinks>
    <hyperlink ref="B3" r:id="rId1"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475c9ef-d2e8-4e39-b3b1-a916c24c99fc">
      <Terms xmlns="http://schemas.microsoft.com/office/infopath/2007/PartnerControls"/>
    </lcf76f155ced4ddcb4097134ff3c332f>
    <TaxCatchAll xmlns="c9243407-1324-4aac-b89c-c98a7e2199bb" xsi:nil="true"/>
  </documentManagement>
</p:properties>
</file>

<file path=customXml/itemProps1.xml><?xml version="1.0" encoding="utf-8"?>
<ds:datastoreItem xmlns:ds="http://schemas.openxmlformats.org/officeDocument/2006/customXml" ds:itemID="{13F6F15F-9A7D-4F38-902E-AABBD9697D91}">
  <ds:schemaRefs>
    <ds:schemaRef ds:uri="http://schemas.microsoft.com/sharepoint/v3/contenttype/forms"/>
  </ds:schemaRefs>
</ds:datastoreItem>
</file>

<file path=customXml/itemProps2.xml><?xml version="1.0" encoding="utf-8"?>
<ds:datastoreItem xmlns:ds="http://schemas.openxmlformats.org/officeDocument/2006/customXml" ds:itemID="{A0CD01D2-E5E2-4249-AA4B-9F9BB39C97B5}"/>
</file>

<file path=customXml/itemProps3.xml><?xml version="1.0" encoding="utf-8"?>
<ds:datastoreItem xmlns:ds="http://schemas.openxmlformats.org/officeDocument/2006/customXml" ds:itemID="{0A2B3F95-81EA-4351-8F1D-E43C10F9271F}">
  <ds:schemaRefs>
    <ds:schemaRef ds:uri="http://purl.org/dc/terms/"/>
    <ds:schemaRef ds:uri="http://schemas.openxmlformats.org/package/2006/metadata/core-properties"/>
    <ds:schemaRef ds:uri="http://schemas.microsoft.com/office/2006/documentManagement/types"/>
    <ds:schemaRef ds:uri="1cfe8a0f-b41b-4232-b021-ce71d5e2d6ab"/>
    <ds:schemaRef ds:uri="http://purl.org/dc/elements/1.1/"/>
    <ds:schemaRef ds:uri="http://schemas.microsoft.com/office/2006/metadata/properties"/>
    <ds:schemaRef ds:uri="http://schemas.microsoft.com/office/infopath/2007/PartnerControls"/>
    <ds:schemaRef ds:uri="b0121929-cc18-4e90-be17-2c2876e84f10"/>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小川　大輝</dc:creator>
  <cp:keywords/>
  <dc:description/>
  <cp:lastModifiedBy>小川　大輝</cp:lastModifiedBy>
  <cp:revision/>
  <cp:lastPrinted>2024-10-16T02:27:33Z</cp:lastPrinted>
  <dcterms:created xsi:type="dcterms:W3CDTF">2024-04-17T10:01:59Z</dcterms:created>
  <dcterms:modified xsi:type="dcterms:W3CDTF">2024-11-01T04:10:26Z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