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E:\黒羽\2.28\"/>
    </mc:Choice>
  </mc:AlternateContent>
  <xr:revisionPtr revIDLastSave="0" documentId="8_{55CB129B-F79F-4A6A-8166-1EDA0BCC1A46}" xr6:coauthVersionLast="47" xr6:coauthVersionMax="47" xr10:uidLastSave="{00000000-0000-0000-0000-000000000000}"/>
  <bookViews>
    <workbookView xWindow="-120" yWindow="-120" windowWidth="20730" windowHeight="11040" tabRatio="635" firstSheet="5" activeTab="9" xr2:uid="{F2D90E5A-20F1-496E-AFC3-E1E723FB2A36}"/>
  </bookViews>
  <sheets>
    <sheet name="実証データ一覧" sheetId="1" r:id="rId1"/>
    <sheet name="便毎データ（北回り）" sheetId="18" r:id="rId2"/>
    <sheet name="便毎データ（南回り）" sheetId="16" r:id="rId3"/>
    <sheet name="発生毎⇒" sheetId="10" r:id="rId4"/>
    <sheet name="手動介入 (北回り)" sheetId="15" r:id="rId5"/>
    <sheet name="手動介入（南回り）" sheetId="19" r:id="rId6"/>
    <sheet name="事故・ヒヤリハット" sheetId="4" r:id="rId7"/>
    <sheet name="早着・遅延(北回り)" sheetId="21" r:id="rId8"/>
    <sheet name="早着・遅延 (南回り)" sheetId="20" r:id="rId9"/>
    <sheet name="参考⇒" sheetId="11" r:id="rId10"/>
    <sheet name="手動介入 記入内容補足" sheetId="6" r:id="rId11"/>
    <sheet name="手動介入 昨年度事例" sheetId="14" r:id="rId12"/>
    <sheet name="事故発生要因・道路形状の分類" sheetId="12" r:id="rId13"/>
  </sheets>
  <externalReferences>
    <externalReference r:id="rId14"/>
    <externalReference r:id="rId15"/>
  </externalReferences>
  <definedNames>
    <definedName name="aaaaaaaaaaaa">#REF!</definedName>
    <definedName name="aaaaaaaaaaaaaaaa">#REF!</definedName>
    <definedName name="_xlnm.Print_Area" localSheetId="6">事故・ヒヤリハット!$B$5:$P$107</definedName>
    <definedName name="_xlnm.Print_Area" localSheetId="12">事故発生要因・道路形状の分類!$B$3:$X$30</definedName>
    <definedName name="_xlnm.Print_Area" localSheetId="8">'早着・遅延 (南回り)'!$B$5:$J$106</definedName>
    <definedName name="_xlnm.Print_Area" localSheetId="2">'便毎データ（南回り）'!$B$5:$Q$108</definedName>
    <definedName name="_xlnm.Print_Area" localSheetId="1">'便毎データ（北回り）'!$B$5:$Q$108</definedName>
    <definedName name="祝日" localSheetId="12">#REF!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2" i="21" l="1"/>
  <c r="D31" i="21"/>
  <c r="D30" i="21"/>
  <c r="C29" i="21"/>
  <c r="D29" i="21" s="1"/>
  <c r="C28" i="21"/>
  <c r="H28" i="21" s="1"/>
  <c r="C27" i="21"/>
  <c r="H27" i="21" s="1"/>
  <c r="C26" i="21"/>
  <c r="F26" i="21" s="1"/>
  <c r="C25" i="21"/>
  <c r="D25" i="21" s="1"/>
  <c r="C24" i="21"/>
  <c r="H24" i="21" s="1"/>
  <c r="C23" i="21"/>
  <c r="H23" i="21" s="1"/>
  <c r="C22" i="21"/>
  <c r="F22" i="21" s="1"/>
  <c r="C21" i="21"/>
  <c r="D21" i="21" s="1"/>
  <c r="C20" i="21"/>
  <c r="H20" i="21" s="1"/>
  <c r="C19" i="21"/>
  <c r="H19" i="21" s="1"/>
  <c r="C18" i="21"/>
  <c r="F18" i="21" s="1"/>
  <c r="C17" i="21"/>
  <c r="F17" i="21" s="1"/>
  <c r="C16" i="21"/>
  <c r="F16" i="21" s="1"/>
  <c r="C15" i="21"/>
  <c r="H15" i="21" s="1"/>
  <c r="C14" i="21"/>
  <c r="D14" i="21" s="1"/>
  <c r="C13" i="21"/>
  <c r="F13" i="21" s="1"/>
  <c r="C12" i="21"/>
  <c r="H12" i="21" s="1"/>
  <c r="D11" i="21"/>
  <c r="D106" i="20"/>
  <c r="D105" i="20"/>
  <c r="D104" i="20"/>
  <c r="D103" i="20"/>
  <c r="D102" i="20"/>
  <c r="D101" i="20"/>
  <c r="D100" i="20"/>
  <c r="D99" i="20"/>
  <c r="D98" i="20"/>
  <c r="D97" i="20"/>
  <c r="D96" i="20"/>
  <c r="D95" i="20"/>
  <c r="D94" i="20"/>
  <c r="D93" i="20"/>
  <c r="D92" i="20"/>
  <c r="D91" i="20"/>
  <c r="D90" i="20"/>
  <c r="D89" i="20"/>
  <c r="D88" i="20"/>
  <c r="D87" i="20"/>
  <c r="D86" i="20"/>
  <c r="D85" i="20"/>
  <c r="D84" i="20"/>
  <c r="D83" i="20"/>
  <c r="D82" i="20"/>
  <c r="D81" i="20"/>
  <c r="D80" i="20"/>
  <c r="D79" i="20"/>
  <c r="D78" i="20"/>
  <c r="D77" i="20"/>
  <c r="D76" i="20"/>
  <c r="D75" i="20"/>
  <c r="D74" i="20"/>
  <c r="D73" i="20"/>
  <c r="D72" i="20"/>
  <c r="D71" i="20"/>
  <c r="D70" i="20"/>
  <c r="D69" i="20"/>
  <c r="D68" i="20"/>
  <c r="D67" i="20"/>
  <c r="D66" i="20"/>
  <c r="D65" i="20"/>
  <c r="D64" i="20"/>
  <c r="D63" i="20"/>
  <c r="D62" i="20"/>
  <c r="D61" i="20"/>
  <c r="D60" i="20"/>
  <c r="D59" i="20"/>
  <c r="D58" i="20"/>
  <c r="D57" i="20"/>
  <c r="D56" i="20"/>
  <c r="D55" i="20"/>
  <c r="D54" i="20"/>
  <c r="D53" i="20"/>
  <c r="D52" i="20"/>
  <c r="D51" i="20"/>
  <c r="D50" i="20"/>
  <c r="D49" i="20"/>
  <c r="D48" i="20"/>
  <c r="D47" i="20"/>
  <c r="D46" i="20"/>
  <c r="D45" i="20"/>
  <c r="D44" i="20"/>
  <c r="D43" i="20"/>
  <c r="D42" i="20"/>
  <c r="D41" i="20"/>
  <c r="D40" i="20"/>
  <c r="D39" i="20"/>
  <c r="D38" i="20"/>
  <c r="D37" i="20"/>
  <c r="D36" i="20"/>
  <c r="D35" i="20"/>
  <c r="D34" i="20"/>
  <c r="D33" i="20"/>
  <c r="D32" i="20"/>
  <c r="D31" i="20"/>
  <c r="D30" i="20"/>
  <c r="C29" i="20"/>
  <c r="H29" i="20" s="1"/>
  <c r="C28" i="20"/>
  <c r="H28" i="20" s="1"/>
  <c r="C27" i="20"/>
  <c r="H27" i="20" s="1"/>
  <c r="C26" i="20"/>
  <c r="H26" i="20" s="1"/>
  <c r="C25" i="20"/>
  <c r="H25" i="20" s="1"/>
  <c r="C24" i="20"/>
  <c r="H24" i="20" s="1"/>
  <c r="C23" i="20"/>
  <c r="H23" i="20" s="1"/>
  <c r="C22" i="20"/>
  <c r="H22" i="20" s="1"/>
  <c r="C21" i="20"/>
  <c r="H21" i="20" s="1"/>
  <c r="C20" i="20"/>
  <c r="H20" i="20" s="1"/>
  <c r="C19" i="20"/>
  <c r="H19" i="20" s="1"/>
  <c r="C18" i="20"/>
  <c r="H18" i="20" s="1"/>
  <c r="C17" i="20"/>
  <c r="H17" i="20" s="1"/>
  <c r="C16" i="20"/>
  <c r="H16" i="20" s="1"/>
  <c r="C15" i="20"/>
  <c r="H15" i="20" s="1"/>
  <c r="C14" i="20"/>
  <c r="H14" i="20" s="1"/>
  <c r="C13" i="20"/>
  <c r="H13" i="20" s="1"/>
  <c r="C12" i="20"/>
  <c r="H12" i="20" s="1"/>
  <c r="D11" i="20"/>
  <c r="D3" i="20"/>
  <c r="C3" i="20"/>
  <c r="B3" i="20"/>
  <c r="D170" i="19"/>
  <c r="D169" i="19"/>
  <c r="D168" i="19"/>
  <c r="D167" i="19"/>
  <c r="D166" i="19"/>
  <c r="D165" i="19"/>
  <c r="D164" i="19"/>
  <c r="D163" i="19"/>
  <c r="D162" i="19"/>
  <c r="D161" i="19"/>
  <c r="D160" i="19"/>
  <c r="D159" i="19"/>
  <c r="D158" i="19"/>
  <c r="D157" i="19"/>
  <c r="D156" i="19"/>
  <c r="D155" i="19"/>
  <c r="D154" i="19"/>
  <c r="D153" i="19"/>
  <c r="D152" i="19"/>
  <c r="D151" i="19"/>
  <c r="D150" i="19"/>
  <c r="D149" i="19"/>
  <c r="D148" i="19"/>
  <c r="D147" i="19"/>
  <c r="D146" i="19"/>
  <c r="D145" i="19"/>
  <c r="D144" i="19"/>
  <c r="D143" i="19"/>
  <c r="D142" i="19"/>
  <c r="D141" i="19"/>
  <c r="D140" i="19"/>
  <c r="D139" i="19"/>
  <c r="D138" i="19"/>
  <c r="D137" i="19"/>
  <c r="D136" i="19"/>
  <c r="D135" i="19"/>
  <c r="D134" i="19"/>
  <c r="D133" i="19"/>
  <c r="D132" i="19"/>
  <c r="D131" i="19"/>
  <c r="D130" i="19"/>
  <c r="D129" i="19"/>
  <c r="D128" i="19"/>
  <c r="D127" i="19"/>
  <c r="D126" i="19"/>
  <c r="D125" i="19"/>
  <c r="D124" i="19"/>
  <c r="D123" i="19"/>
  <c r="D122" i="19"/>
  <c r="D121" i="19"/>
  <c r="D120" i="19"/>
  <c r="D119" i="19"/>
  <c r="D118" i="19"/>
  <c r="D117" i="19"/>
  <c r="D116" i="19"/>
  <c r="D115" i="19"/>
  <c r="D114" i="19"/>
  <c r="D113" i="19"/>
  <c r="D112" i="19"/>
  <c r="D111" i="19"/>
  <c r="D110" i="19"/>
  <c r="D109" i="19"/>
  <c r="D108" i="19"/>
  <c r="D107" i="19"/>
  <c r="D106" i="19"/>
  <c r="D105" i="19"/>
  <c r="D104" i="19"/>
  <c r="D103" i="19"/>
  <c r="D102" i="19"/>
  <c r="D101" i="19"/>
  <c r="D100" i="19"/>
  <c r="D99" i="19"/>
  <c r="D98" i="19"/>
  <c r="D97" i="19"/>
  <c r="D96" i="19"/>
  <c r="D95" i="19"/>
  <c r="D94" i="19"/>
  <c r="D93" i="19"/>
  <c r="D92" i="19"/>
  <c r="D91" i="19"/>
  <c r="D90" i="19"/>
  <c r="D89" i="19"/>
  <c r="D88" i="19"/>
  <c r="D87" i="19"/>
  <c r="D86" i="19"/>
  <c r="D85" i="19"/>
  <c r="D84" i="19"/>
  <c r="D83" i="19"/>
  <c r="D82" i="19"/>
  <c r="D81" i="19"/>
  <c r="D80" i="19"/>
  <c r="D79" i="19"/>
  <c r="D78" i="19"/>
  <c r="D77" i="19"/>
  <c r="D76" i="19"/>
  <c r="D75" i="19"/>
  <c r="D74" i="19"/>
  <c r="D73" i="19"/>
  <c r="D72" i="19"/>
  <c r="D71" i="19"/>
  <c r="D70" i="19"/>
  <c r="D69" i="19"/>
  <c r="D68" i="19"/>
  <c r="D67" i="19"/>
  <c r="D66" i="19"/>
  <c r="D65" i="19"/>
  <c r="D64" i="19"/>
  <c r="D63" i="19"/>
  <c r="D62"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3" i="19"/>
  <c r="C3" i="19"/>
  <c r="B3" i="19"/>
  <c r="Q29" i="18"/>
  <c r="P29" i="18"/>
  <c r="H29" i="18"/>
  <c r="G29" i="18"/>
  <c r="F29" i="18"/>
  <c r="E29" i="18"/>
  <c r="C29" i="18"/>
  <c r="D29" i="18" s="1"/>
  <c r="Q28" i="18"/>
  <c r="P28" i="18"/>
  <c r="H28" i="18"/>
  <c r="G28" i="18"/>
  <c r="F28" i="18"/>
  <c r="E28" i="18"/>
  <c r="C28" i="18"/>
  <c r="D28" i="18" s="1"/>
  <c r="Q27" i="18"/>
  <c r="P27" i="18"/>
  <c r="H27" i="18"/>
  <c r="G27" i="18"/>
  <c r="F27" i="18"/>
  <c r="E27" i="18"/>
  <c r="C27" i="18"/>
  <c r="D27" i="18" s="1"/>
  <c r="Q26" i="18"/>
  <c r="P26" i="18"/>
  <c r="H26" i="18"/>
  <c r="G26" i="18"/>
  <c r="F26" i="18"/>
  <c r="E26" i="18"/>
  <c r="C26" i="18"/>
  <c r="D26" i="18" s="1"/>
  <c r="Q25" i="18"/>
  <c r="P25" i="18"/>
  <c r="H25" i="18"/>
  <c r="G25" i="18"/>
  <c r="F25" i="18"/>
  <c r="E25" i="18"/>
  <c r="C25" i="18"/>
  <c r="D25" i="18" s="1"/>
  <c r="Q24" i="18"/>
  <c r="P24" i="18"/>
  <c r="H24" i="18"/>
  <c r="G24" i="18"/>
  <c r="F24" i="18"/>
  <c r="E24" i="18"/>
  <c r="C24" i="18"/>
  <c r="D24" i="18" s="1"/>
  <c r="Q23" i="18"/>
  <c r="P23" i="18"/>
  <c r="H23" i="18"/>
  <c r="G23" i="18"/>
  <c r="F23" i="18"/>
  <c r="E23" i="18"/>
  <c r="C23" i="18"/>
  <c r="D23" i="18" s="1"/>
  <c r="Q22" i="18"/>
  <c r="P22" i="18"/>
  <c r="H22" i="18"/>
  <c r="G22" i="18"/>
  <c r="F22" i="18"/>
  <c r="E22" i="18"/>
  <c r="C22" i="18"/>
  <c r="D22" i="18" s="1"/>
  <c r="Q21" i="18"/>
  <c r="P21" i="18"/>
  <c r="H21" i="18"/>
  <c r="G21" i="18"/>
  <c r="F21" i="18"/>
  <c r="E21" i="18"/>
  <c r="C21" i="18"/>
  <c r="D21" i="18" s="1"/>
  <c r="Q20" i="18"/>
  <c r="P20" i="18"/>
  <c r="H20" i="18"/>
  <c r="G20" i="18"/>
  <c r="F20" i="18"/>
  <c r="E20" i="18"/>
  <c r="C20" i="18"/>
  <c r="D20" i="18" s="1"/>
  <c r="Q19" i="18"/>
  <c r="P19" i="18"/>
  <c r="H19" i="18"/>
  <c r="G19" i="18"/>
  <c r="F19" i="18"/>
  <c r="E19" i="18"/>
  <c r="C19" i="18"/>
  <c r="D19" i="18" s="1"/>
  <c r="Q18" i="18"/>
  <c r="P18" i="18"/>
  <c r="H18" i="18"/>
  <c r="G18" i="18"/>
  <c r="F18" i="18"/>
  <c r="E18" i="18"/>
  <c r="C18" i="18"/>
  <c r="D18" i="18" s="1"/>
  <c r="Q17" i="18"/>
  <c r="P17" i="18"/>
  <c r="H17" i="18"/>
  <c r="G17" i="18"/>
  <c r="F17" i="18"/>
  <c r="E17" i="18"/>
  <c r="C17" i="18"/>
  <c r="D17" i="18" s="1"/>
  <c r="Q16" i="18"/>
  <c r="P16" i="18"/>
  <c r="H16" i="18"/>
  <c r="G16" i="18"/>
  <c r="F16" i="18"/>
  <c r="E16" i="18"/>
  <c r="C16" i="18"/>
  <c r="D16" i="18" s="1"/>
  <c r="Q15" i="18"/>
  <c r="P15" i="18"/>
  <c r="H15" i="18"/>
  <c r="G15" i="18"/>
  <c r="F15" i="18"/>
  <c r="E15" i="18"/>
  <c r="C15" i="18"/>
  <c r="D15" i="18" s="1"/>
  <c r="Q14" i="18"/>
  <c r="P14" i="18"/>
  <c r="H14" i="18"/>
  <c r="G14" i="18"/>
  <c r="F14" i="18"/>
  <c r="E14" i="18"/>
  <c r="C14" i="18"/>
  <c r="D14" i="18" s="1"/>
  <c r="Q13" i="18"/>
  <c r="P13" i="18"/>
  <c r="H13" i="18"/>
  <c r="G13" i="18"/>
  <c r="F13" i="18"/>
  <c r="E13" i="18"/>
  <c r="C13" i="18"/>
  <c r="D13" i="18" s="1"/>
  <c r="Q12" i="18"/>
  <c r="P12" i="18"/>
  <c r="H12" i="18"/>
  <c r="G12" i="18"/>
  <c r="F12" i="18"/>
  <c r="E12" i="18"/>
  <c r="C12" i="18"/>
  <c r="D12" i="18" s="1"/>
  <c r="D11" i="18"/>
  <c r="D3" i="18"/>
  <c r="C3" i="18"/>
  <c r="B3" i="18"/>
  <c r="Q29" i="16"/>
  <c r="P29" i="16"/>
  <c r="H29" i="16"/>
  <c r="G29" i="16"/>
  <c r="F29" i="16"/>
  <c r="E29" i="16"/>
  <c r="C29" i="16"/>
  <c r="D29" i="16" s="1"/>
  <c r="Q28" i="16"/>
  <c r="P28" i="16"/>
  <c r="H28" i="16"/>
  <c r="G28" i="16"/>
  <c r="F28" i="16"/>
  <c r="E28" i="16"/>
  <c r="C28" i="16"/>
  <c r="D28" i="16" s="1"/>
  <c r="Q27" i="16"/>
  <c r="P27" i="16"/>
  <c r="H27" i="16"/>
  <c r="G27" i="16"/>
  <c r="F27" i="16"/>
  <c r="E27" i="16"/>
  <c r="C27" i="16"/>
  <c r="D27" i="16" s="1"/>
  <c r="Q26" i="16"/>
  <c r="P26" i="16"/>
  <c r="H26" i="16"/>
  <c r="G26" i="16"/>
  <c r="F26" i="16"/>
  <c r="E26" i="16"/>
  <c r="C26" i="16"/>
  <c r="D26" i="16" s="1"/>
  <c r="Q25" i="16"/>
  <c r="P25" i="16"/>
  <c r="H25" i="16"/>
  <c r="G25" i="16"/>
  <c r="F25" i="16"/>
  <c r="E25" i="16"/>
  <c r="C25" i="16"/>
  <c r="D25" i="16" s="1"/>
  <c r="Q24" i="16"/>
  <c r="P24" i="16"/>
  <c r="H24" i="16"/>
  <c r="G24" i="16"/>
  <c r="F24" i="16"/>
  <c r="E24" i="16"/>
  <c r="C24" i="16"/>
  <c r="I24" i="16" s="1"/>
  <c r="Q23" i="16"/>
  <c r="P23" i="16"/>
  <c r="H23" i="16"/>
  <c r="G23" i="16"/>
  <c r="F23" i="16"/>
  <c r="E23" i="16"/>
  <c r="C23" i="16"/>
  <c r="I23" i="16" s="1"/>
  <c r="Q22" i="16"/>
  <c r="P22" i="16"/>
  <c r="H22" i="16"/>
  <c r="G22" i="16"/>
  <c r="F22" i="16"/>
  <c r="E22" i="16"/>
  <c r="C22" i="16"/>
  <c r="I22" i="16" s="1"/>
  <c r="Q21" i="16"/>
  <c r="P21" i="16"/>
  <c r="H21" i="16"/>
  <c r="G21" i="16"/>
  <c r="F21" i="16"/>
  <c r="E21" i="16"/>
  <c r="C21" i="16"/>
  <c r="I21" i="16" s="1"/>
  <c r="Q20" i="16"/>
  <c r="P20" i="16"/>
  <c r="H20" i="16"/>
  <c r="G20" i="16"/>
  <c r="F20" i="16"/>
  <c r="E20" i="16"/>
  <c r="C20" i="16"/>
  <c r="D20" i="16" s="1"/>
  <c r="Q19" i="16"/>
  <c r="P19" i="16"/>
  <c r="H19" i="16"/>
  <c r="G19" i="16"/>
  <c r="F19" i="16"/>
  <c r="E19" i="16"/>
  <c r="C19" i="16"/>
  <c r="D19" i="16" s="1"/>
  <c r="Q18" i="16"/>
  <c r="P18" i="16"/>
  <c r="H18" i="16"/>
  <c r="G18" i="16"/>
  <c r="F18" i="16"/>
  <c r="E18" i="16"/>
  <c r="C18" i="16"/>
  <c r="D18" i="16" s="1"/>
  <c r="Q17" i="16"/>
  <c r="P17" i="16"/>
  <c r="H17" i="16"/>
  <c r="G17" i="16"/>
  <c r="F17" i="16"/>
  <c r="E17" i="16"/>
  <c r="C17" i="16"/>
  <c r="D17" i="16" s="1"/>
  <c r="Q16" i="16"/>
  <c r="P16" i="16"/>
  <c r="H16" i="16"/>
  <c r="G16" i="16"/>
  <c r="F16" i="16"/>
  <c r="E16" i="16"/>
  <c r="C16" i="16"/>
  <c r="I16" i="16" s="1"/>
  <c r="Q15" i="16"/>
  <c r="P15" i="16"/>
  <c r="H15" i="16"/>
  <c r="G15" i="16"/>
  <c r="F15" i="16"/>
  <c r="E15" i="16"/>
  <c r="C15" i="16"/>
  <c r="I15" i="16" s="1"/>
  <c r="Q14" i="16"/>
  <c r="P14" i="16"/>
  <c r="H14" i="16"/>
  <c r="G14" i="16"/>
  <c r="F14" i="16"/>
  <c r="E14" i="16"/>
  <c r="C14" i="16"/>
  <c r="I14" i="16" s="1"/>
  <c r="Q13" i="16"/>
  <c r="P13" i="16"/>
  <c r="H13" i="16"/>
  <c r="G13" i="16"/>
  <c r="F13" i="16"/>
  <c r="E13" i="16"/>
  <c r="C13" i="16"/>
  <c r="D13" i="16" s="1"/>
  <c r="Q12" i="16"/>
  <c r="P12" i="16"/>
  <c r="H12" i="16"/>
  <c r="G12" i="16"/>
  <c r="F12" i="16"/>
  <c r="E12" i="16"/>
  <c r="C12" i="16"/>
  <c r="D12" i="16" s="1"/>
  <c r="D11" i="16"/>
  <c r="D3" i="16"/>
  <c r="C3" i="16"/>
  <c r="B3" i="16"/>
  <c r="U168" i="15"/>
  <c r="T168" i="15"/>
  <c r="D168" i="15"/>
  <c r="U167" i="15"/>
  <c r="T167" i="15"/>
  <c r="D167" i="15"/>
  <c r="U166" i="15"/>
  <c r="T166" i="15"/>
  <c r="D166" i="15"/>
  <c r="U165" i="15"/>
  <c r="T165" i="15"/>
  <c r="D165" i="15"/>
  <c r="U164" i="15"/>
  <c r="T164" i="15"/>
  <c r="D164" i="15"/>
  <c r="U163" i="15"/>
  <c r="T163" i="15"/>
  <c r="D163" i="15"/>
  <c r="U162" i="15"/>
  <c r="T162" i="15"/>
  <c r="D162" i="15"/>
  <c r="U161" i="15"/>
  <c r="T161" i="15"/>
  <c r="D161" i="15"/>
  <c r="U160" i="15"/>
  <c r="T160" i="15"/>
  <c r="D160" i="15"/>
  <c r="U159" i="15"/>
  <c r="T159" i="15"/>
  <c r="D159" i="15"/>
  <c r="U158" i="15"/>
  <c r="T158" i="15"/>
  <c r="D158" i="15"/>
  <c r="U157" i="15"/>
  <c r="T157" i="15"/>
  <c r="D157" i="15"/>
  <c r="U156" i="15"/>
  <c r="T156" i="15"/>
  <c r="D156" i="15"/>
  <c r="U155" i="15"/>
  <c r="T155" i="15"/>
  <c r="D155" i="15"/>
  <c r="U154" i="15"/>
  <c r="T154" i="15"/>
  <c r="D154" i="15"/>
  <c r="U153" i="15"/>
  <c r="T153" i="15"/>
  <c r="D153" i="15"/>
  <c r="U152" i="15"/>
  <c r="T152" i="15"/>
  <c r="D152" i="15"/>
  <c r="U151" i="15"/>
  <c r="T151" i="15"/>
  <c r="D151" i="15"/>
  <c r="U150" i="15"/>
  <c r="T150" i="15"/>
  <c r="D150" i="15"/>
  <c r="U149" i="15"/>
  <c r="T149" i="15"/>
  <c r="D149" i="15"/>
  <c r="U148" i="15"/>
  <c r="T148" i="15"/>
  <c r="D148" i="15"/>
  <c r="U147" i="15"/>
  <c r="T147" i="15"/>
  <c r="D147" i="15"/>
  <c r="U146" i="15"/>
  <c r="T146" i="15"/>
  <c r="D146" i="15"/>
  <c r="U145" i="15"/>
  <c r="T145" i="15"/>
  <c r="D145" i="15"/>
  <c r="U144" i="15"/>
  <c r="T144" i="15"/>
  <c r="D144" i="15"/>
  <c r="U143" i="15"/>
  <c r="T143" i="15"/>
  <c r="D143" i="15"/>
  <c r="U142" i="15"/>
  <c r="T142" i="15"/>
  <c r="D142" i="15"/>
  <c r="U141" i="15"/>
  <c r="T141" i="15"/>
  <c r="D141" i="15"/>
  <c r="U140" i="15"/>
  <c r="T140" i="15"/>
  <c r="D140" i="15"/>
  <c r="U139" i="15"/>
  <c r="T139" i="15"/>
  <c r="D139" i="15"/>
  <c r="U138" i="15"/>
  <c r="T138" i="15"/>
  <c r="D138" i="15"/>
  <c r="U137" i="15"/>
  <c r="T137" i="15"/>
  <c r="D137" i="15"/>
  <c r="U136" i="15"/>
  <c r="T136" i="15"/>
  <c r="D136" i="15"/>
  <c r="U135" i="15"/>
  <c r="T135" i="15"/>
  <c r="D135" i="15"/>
  <c r="U134" i="15"/>
  <c r="T134" i="15"/>
  <c r="D134" i="15"/>
  <c r="U133" i="15"/>
  <c r="T133" i="15"/>
  <c r="D133" i="15"/>
  <c r="U132" i="15"/>
  <c r="T132" i="15"/>
  <c r="D132" i="15"/>
  <c r="U131" i="15"/>
  <c r="T131" i="15"/>
  <c r="D131" i="15"/>
  <c r="U130" i="15"/>
  <c r="T130" i="15"/>
  <c r="D130" i="15"/>
  <c r="U129" i="15"/>
  <c r="T129" i="15"/>
  <c r="D129" i="15"/>
  <c r="U128" i="15"/>
  <c r="T128" i="15"/>
  <c r="D128" i="15"/>
  <c r="U127" i="15"/>
  <c r="T127" i="15"/>
  <c r="D127" i="15"/>
  <c r="U126" i="15"/>
  <c r="T126" i="15"/>
  <c r="D126" i="15"/>
  <c r="U125" i="15"/>
  <c r="T125" i="15"/>
  <c r="D125" i="15"/>
  <c r="U124" i="15"/>
  <c r="T124" i="15"/>
  <c r="D124" i="15"/>
  <c r="U123" i="15"/>
  <c r="T123" i="15"/>
  <c r="D123" i="15"/>
  <c r="U122" i="15"/>
  <c r="T122" i="15"/>
  <c r="D122" i="15"/>
  <c r="U121" i="15"/>
  <c r="T121" i="15"/>
  <c r="D121" i="15"/>
  <c r="U120" i="15"/>
  <c r="T120" i="15"/>
  <c r="D120" i="15"/>
  <c r="U119" i="15"/>
  <c r="T119" i="15"/>
  <c r="D119" i="15"/>
  <c r="U118" i="15"/>
  <c r="T118" i="15"/>
  <c r="D118" i="15"/>
  <c r="U117" i="15"/>
  <c r="T117" i="15"/>
  <c r="D117" i="15"/>
  <c r="U116" i="15"/>
  <c r="T116" i="15"/>
  <c r="D116" i="15"/>
  <c r="U115" i="15"/>
  <c r="T115" i="15"/>
  <c r="D115" i="15"/>
  <c r="U114" i="15"/>
  <c r="T114" i="15"/>
  <c r="D114" i="15"/>
  <c r="U113" i="15"/>
  <c r="T113" i="15"/>
  <c r="D113" i="15"/>
  <c r="U112" i="15"/>
  <c r="T112" i="15"/>
  <c r="D112" i="15"/>
  <c r="U111" i="15"/>
  <c r="T111" i="15"/>
  <c r="D111" i="15"/>
  <c r="U110" i="15"/>
  <c r="T110" i="15"/>
  <c r="D110" i="15"/>
  <c r="U109" i="15"/>
  <c r="T109" i="15"/>
  <c r="D109" i="15"/>
  <c r="U108" i="15"/>
  <c r="T108" i="15"/>
  <c r="D108" i="15"/>
  <c r="U107" i="15"/>
  <c r="T107" i="15"/>
  <c r="D107" i="15"/>
  <c r="U106" i="15"/>
  <c r="T106" i="15"/>
  <c r="D106" i="15"/>
  <c r="U105" i="15"/>
  <c r="T105" i="15"/>
  <c r="D105" i="15"/>
  <c r="U104" i="15"/>
  <c r="T104" i="15"/>
  <c r="D104" i="15"/>
  <c r="U103" i="15"/>
  <c r="T103" i="15"/>
  <c r="D103" i="15"/>
  <c r="U102" i="15"/>
  <c r="T102" i="15"/>
  <c r="D102" i="15"/>
  <c r="U101" i="15"/>
  <c r="T101" i="15"/>
  <c r="D101" i="15"/>
  <c r="U100" i="15"/>
  <c r="T100" i="15"/>
  <c r="D100" i="15"/>
  <c r="U99" i="15"/>
  <c r="T99" i="15"/>
  <c r="D99" i="15"/>
  <c r="U98" i="15"/>
  <c r="T98" i="15"/>
  <c r="D98" i="15"/>
  <c r="U97" i="15"/>
  <c r="T97" i="15"/>
  <c r="D97" i="15"/>
  <c r="U96" i="15"/>
  <c r="T96" i="15"/>
  <c r="D96" i="15"/>
  <c r="U95" i="15"/>
  <c r="T95" i="15"/>
  <c r="D95" i="15"/>
  <c r="U94" i="15"/>
  <c r="T94" i="15"/>
  <c r="D94" i="15"/>
  <c r="U93" i="15"/>
  <c r="T93" i="15"/>
  <c r="D93" i="15"/>
  <c r="U92" i="15"/>
  <c r="T92" i="15"/>
  <c r="D92" i="15"/>
  <c r="U91" i="15"/>
  <c r="T91" i="15"/>
  <c r="D91" i="15"/>
  <c r="U90" i="15"/>
  <c r="T90" i="15"/>
  <c r="D90" i="15"/>
  <c r="U89" i="15"/>
  <c r="T89" i="15"/>
  <c r="D89" i="15"/>
  <c r="U88" i="15"/>
  <c r="T88" i="15"/>
  <c r="D88" i="15"/>
  <c r="U87" i="15"/>
  <c r="T87" i="15"/>
  <c r="D87" i="15"/>
  <c r="U86" i="15"/>
  <c r="T86" i="15"/>
  <c r="D86" i="15"/>
  <c r="U85" i="15"/>
  <c r="T85" i="15"/>
  <c r="D85" i="15"/>
  <c r="U84" i="15"/>
  <c r="T84" i="15"/>
  <c r="D84" i="15"/>
  <c r="U83" i="15"/>
  <c r="T83" i="15"/>
  <c r="D83" i="15"/>
  <c r="U82" i="15"/>
  <c r="T82" i="15"/>
  <c r="D82" i="15"/>
  <c r="U81" i="15"/>
  <c r="T81" i="15"/>
  <c r="D81" i="15"/>
  <c r="U80" i="15"/>
  <c r="T80" i="15"/>
  <c r="D80" i="15"/>
  <c r="U79" i="15"/>
  <c r="T79" i="15"/>
  <c r="D79" i="15"/>
  <c r="U78" i="15"/>
  <c r="T78" i="15"/>
  <c r="D78" i="15"/>
  <c r="U77" i="15"/>
  <c r="T77" i="15"/>
  <c r="D77" i="15"/>
  <c r="U76" i="15"/>
  <c r="T76" i="15"/>
  <c r="D76" i="15"/>
  <c r="U75" i="15"/>
  <c r="T75" i="15"/>
  <c r="D75" i="15"/>
  <c r="U74" i="15"/>
  <c r="T74" i="15"/>
  <c r="D74" i="15"/>
  <c r="U73" i="15"/>
  <c r="T73" i="15"/>
  <c r="D73" i="15"/>
  <c r="U72" i="15"/>
  <c r="T72" i="15"/>
  <c r="D72" i="15"/>
  <c r="U71" i="15"/>
  <c r="T71" i="15"/>
  <c r="D71" i="15"/>
  <c r="U70" i="15"/>
  <c r="T70" i="15"/>
  <c r="D70" i="15"/>
  <c r="U69" i="15"/>
  <c r="T69" i="15"/>
  <c r="D69" i="15"/>
  <c r="U68" i="15"/>
  <c r="T68" i="15"/>
  <c r="D68" i="15"/>
  <c r="U67" i="15"/>
  <c r="T67" i="15"/>
  <c r="D67" i="15"/>
  <c r="U66" i="15"/>
  <c r="T66" i="15"/>
  <c r="D66" i="15"/>
  <c r="U65" i="15"/>
  <c r="T65" i="15"/>
  <c r="D65" i="15"/>
  <c r="U64" i="15"/>
  <c r="T64" i="15"/>
  <c r="D64" i="15"/>
  <c r="U63" i="15"/>
  <c r="T63" i="15"/>
  <c r="D63" i="15"/>
  <c r="U62" i="15"/>
  <c r="T62" i="15"/>
  <c r="D62" i="15"/>
  <c r="U61" i="15"/>
  <c r="T61" i="15"/>
  <c r="D61" i="15"/>
  <c r="U60" i="15"/>
  <c r="T60" i="15"/>
  <c r="D60" i="15"/>
  <c r="U59" i="15"/>
  <c r="T59" i="15"/>
  <c r="D59" i="15"/>
  <c r="U58" i="15"/>
  <c r="T58" i="15"/>
  <c r="D58" i="15"/>
  <c r="U57" i="15"/>
  <c r="T57" i="15"/>
  <c r="D57" i="15"/>
  <c r="U56" i="15"/>
  <c r="T56" i="15"/>
  <c r="D56" i="15"/>
  <c r="U55" i="15"/>
  <c r="T55" i="15"/>
  <c r="D55" i="15"/>
  <c r="U54" i="15"/>
  <c r="T54" i="15"/>
  <c r="D54" i="15"/>
  <c r="U53" i="15"/>
  <c r="T53" i="15"/>
  <c r="D53" i="15"/>
  <c r="U52" i="15"/>
  <c r="T52" i="15"/>
  <c r="D52" i="15"/>
  <c r="U51" i="15"/>
  <c r="T51" i="15"/>
  <c r="D51" i="15"/>
  <c r="U50" i="15"/>
  <c r="T50" i="15"/>
  <c r="D50" i="15"/>
  <c r="U49" i="15"/>
  <c r="T49" i="15"/>
  <c r="D49" i="15"/>
  <c r="U48" i="15"/>
  <c r="T48" i="15"/>
  <c r="D48" i="15"/>
  <c r="U47" i="15"/>
  <c r="T47" i="15"/>
  <c r="D47" i="15"/>
  <c r="U46" i="15"/>
  <c r="T46" i="15"/>
  <c r="D46" i="15"/>
  <c r="U45" i="15"/>
  <c r="T45" i="15"/>
  <c r="D45" i="15"/>
  <c r="U44" i="15"/>
  <c r="T44" i="15"/>
  <c r="D44" i="15"/>
  <c r="U43" i="15"/>
  <c r="T43" i="15"/>
  <c r="D43" i="15"/>
  <c r="U42" i="15"/>
  <c r="T42" i="15"/>
  <c r="D42" i="15"/>
  <c r="U41" i="15"/>
  <c r="T41" i="15"/>
  <c r="D41" i="15"/>
  <c r="U40" i="15"/>
  <c r="T40" i="15"/>
  <c r="D40" i="15"/>
  <c r="U39" i="15"/>
  <c r="T39" i="15"/>
  <c r="D39" i="15"/>
  <c r="U38" i="15"/>
  <c r="T38" i="15"/>
  <c r="D38" i="15"/>
  <c r="U37" i="15"/>
  <c r="T37" i="15"/>
  <c r="D37" i="15"/>
  <c r="U36" i="15"/>
  <c r="T36" i="15"/>
  <c r="D36" i="15"/>
  <c r="U35" i="15"/>
  <c r="T35" i="15"/>
  <c r="D35" i="15"/>
  <c r="U34" i="15"/>
  <c r="T34" i="15"/>
  <c r="D34" i="15"/>
  <c r="U33" i="15"/>
  <c r="T33" i="15"/>
  <c r="D33" i="15"/>
  <c r="U32" i="15"/>
  <c r="T32" i="15"/>
  <c r="D32" i="15"/>
  <c r="U31" i="15"/>
  <c r="T31" i="15"/>
  <c r="D31" i="15"/>
  <c r="U30" i="15"/>
  <c r="T30" i="15"/>
  <c r="D30" i="15"/>
  <c r="U29" i="15"/>
  <c r="T29" i="15"/>
  <c r="D29" i="15"/>
  <c r="U28" i="15"/>
  <c r="T28" i="15"/>
  <c r="D28" i="15"/>
  <c r="U27" i="15"/>
  <c r="T27" i="15"/>
  <c r="D27" i="15"/>
  <c r="U26" i="15"/>
  <c r="T26" i="15"/>
  <c r="D26" i="15"/>
  <c r="U25" i="15"/>
  <c r="T25" i="15"/>
  <c r="D25" i="15"/>
  <c r="U24" i="15"/>
  <c r="T24" i="15"/>
  <c r="D24" i="15"/>
  <c r="U23" i="15"/>
  <c r="T23" i="15"/>
  <c r="D23" i="15"/>
  <c r="U22" i="15"/>
  <c r="T22" i="15"/>
  <c r="D22" i="15"/>
  <c r="U21" i="15"/>
  <c r="T21" i="15"/>
  <c r="D21" i="15"/>
  <c r="U20" i="15"/>
  <c r="T20" i="15"/>
  <c r="D20" i="15"/>
  <c r="U19" i="15"/>
  <c r="T19" i="15"/>
  <c r="D19" i="15"/>
  <c r="U18" i="15"/>
  <c r="T18" i="15"/>
  <c r="D18" i="15"/>
  <c r="U17" i="15"/>
  <c r="T17" i="15"/>
  <c r="D17" i="15"/>
  <c r="U16" i="15"/>
  <c r="T16" i="15"/>
  <c r="D16" i="15"/>
  <c r="U15" i="15"/>
  <c r="T15" i="15"/>
  <c r="D15" i="15"/>
  <c r="U14" i="15"/>
  <c r="T14" i="15"/>
  <c r="D14" i="15"/>
  <c r="D13" i="15"/>
  <c r="D3" i="15"/>
  <c r="C3" i="15"/>
  <c r="B3" i="15"/>
  <c r="H22" i="21" l="1"/>
  <c r="F24" i="21"/>
  <c r="D15" i="20"/>
  <c r="I29" i="16"/>
  <c r="D17" i="21"/>
  <c r="D23" i="20"/>
  <c r="D29" i="20"/>
  <c r="D25" i="20"/>
  <c r="I12" i="16"/>
  <c r="D13" i="20"/>
  <c r="I20" i="16"/>
  <c r="I28" i="16"/>
  <c r="D21" i="20"/>
  <c r="D27" i="20"/>
  <c r="D15" i="16"/>
  <c r="D21" i="16"/>
  <c r="D17" i="20"/>
  <c r="H16" i="21"/>
  <c r="D22" i="16"/>
  <c r="D23" i="16"/>
  <c r="I18" i="16"/>
  <c r="I19" i="16"/>
  <c r="I26" i="16"/>
  <c r="I27" i="16"/>
  <c r="D19" i="20"/>
  <c r="D13" i="21"/>
  <c r="D23" i="21"/>
  <c r="H13" i="21"/>
  <c r="F14" i="21"/>
  <c r="H21" i="21"/>
  <c r="F25" i="21"/>
  <c r="F21" i="21"/>
  <c r="H18" i="21"/>
  <c r="H25" i="21"/>
  <c r="F29" i="21"/>
  <c r="D12" i="21"/>
  <c r="H29" i="21"/>
  <c r="F28" i="21"/>
  <c r="D16" i="21"/>
  <c r="D19" i="21"/>
  <c r="H26" i="21"/>
  <c r="F20" i="21"/>
  <c r="D27" i="21"/>
  <c r="F12" i="21"/>
  <c r="H14" i="21"/>
  <c r="D15" i="21"/>
  <c r="F19" i="21"/>
  <c r="F23" i="21"/>
  <c r="F27" i="21"/>
  <c r="F15" i="21"/>
  <c r="D20" i="21"/>
  <c r="D24" i="21"/>
  <c r="D28" i="21"/>
  <c r="D18" i="21"/>
  <c r="D22" i="21"/>
  <c r="D26" i="21"/>
  <c r="F13" i="20"/>
  <c r="F15" i="20"/>
  <c r="F17" i="20"/>
  <c r="F19" i="20"/>
  <c r="F21" i="20"/>
  <c r="F23" i="20"/>
  <c r="F25" i="20"/>
  <c r="F27" i="20"/>
  <c r="F29" i="20"/>
  <c r="D12" i="20"/>
  <c r="D14" i="20"/>
  <c r="D16" i="20"/>
  <c r="D18" i="20"/>
  <c r="D20" i="20"/>
  <c r="D22" i="20"/>
  <c r="D24" i="20"/>
  <c r="D26" i="20"/>
  <c r="D28" i="20"/>
  <c r="F12" i="20"/>
  <c r="F14" i="20"/>
  <c r="F16" i="20"/>
  <c r="F18" i="20"/>
  <c r="F20" i="20"/>
  <c r="F22" i="20"/>
  <c r="F24" i="20"/>
  <c r="F26" i="20"/>
  <c r="F28" i="20"/>
  <c r="D14" i="16"/>
  <c r="I17" i="16"/>
  <c r="I25" i="16"/>
  <c r="I13" i="16"/>
  <c r="D24" i="16"/>
  <c r="D16" i="16"/>
  <c r="D3" i="4" l="1"/>
  <c r="C3" i="4"/>
  <c r="B3" i="4"/>
  <c r="E37" i="1" l="1"/>
  <c r="E25" i="1"/>
  <c r="E70" i="1"/>
  <c r="E81" i="1"/>
  <c r="E80" i="1"/>
  <c r="E75" i="1"/>
  <c r="E74" i="1"/>
  <c r="E69" i="1"/>
  <c r="E56" i="1"/>
  <c r="E64" i="1"/>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4" i="4" l="1"/>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alcChain>
</file>

<file path=xl/sharedStrings.xml><?xml version="1.0" encoding="utf-8"?>
<sst xmlns="http://schemas.openxmlformats.org/spreadsheetml/2006/main" count="7022" uniqueCount="404">
  <si>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</si>
  <si>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</si>
  <si>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</si>
  <si>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</si>
  <si>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</si>
  <si>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</si>
  <si>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</si>
  <si>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</si>
  <si>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</si>
  <si>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</si>
  <si>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</si>
  <si>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</si>
  <si>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</si>
  <si>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</si>
  <si>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</si>
  <si>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</si>
  <si>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</si>
  <si>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</si>
  <si>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</si>
  <si>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</si>
  <si>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</si>
  <si>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</si>
  <si>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</si>
  <si>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</si>
  <si>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</si>
  <si>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</si>
  <si>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</si>
  <si>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</si>
  <si>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</si>
  <si>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</si>
  <si>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</si>
  <si>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</si>
  <si>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</si>
  <si>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</si>
  <si>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</si>
  <si>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</si>
  <si>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</si>
  <si>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</si>
  <si>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</si>
  <si>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</si>
  <si>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</si>
  <si>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</si>
  <si>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</si>
  <si>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</si>
  <si>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</si>
  <si>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</si>
  <si>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</si>
  <si>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</si>
  <si>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</si>
  <si>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</si>
  <si>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</si>
  <si>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</si>
  <si>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</si>
  <si>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</si>
  <si>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</si>
  <si>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</si>
  <si>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</si>
  <si>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</si>
  <si>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</si>
  <si>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</si>
  <si>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</si>
  <si>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</si>
  <si>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</si>
  <si>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</si>
  <si>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</si>
  <si>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</si>
  <si>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</si>
  <si>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</si>
  <si>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</si>
  <si>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</si>
  <si>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</si>
  <si>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</si>
  <si>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</si>
  <si>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</si>
  <si>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</si>
  <si>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</si>
  <si>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</si>
  <si>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</si>
  <si>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</si>
  <si>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</si>
  <si>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</si>
  <si>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</si>
  <si>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</si>
  <si>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</si>
  <si>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</si>
  <si>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</si>
  <si>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</si>
  <si>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</si>
  <si>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</si>
  <si>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</si>
  <si>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</si>
  <si>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</si>
  <si>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</si>
  <si>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</si>
  <si>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</si>
  <si>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</si>
  <si>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</si>
  <si>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</si>
  <si>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</si>
  <si>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</si>
  <si>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</si>
  <si>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</si>
  <si>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</si>
  <si>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</si>
  <si>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</si>
  <si>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</si>
  <si>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</si>
  <si>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</si>
  <si>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</si>
  <si>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</si>
  <si>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</si>
  <si>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</si>
  <si>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</si>
  <si>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</si>
  <si>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</si>
  <si>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</si>
  <si>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</si>
  <si>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</si>
  <si>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</si>
  <si>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</si>
  <si>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</si>
  <si>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</si>
  <si>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</si>
  <si>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</si>
  <si>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</si>
  <si>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</si>
  <si>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</si>
  <si>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</si>
  <si>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</si>
  <si>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</si>
  <si>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</si>
  <si>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</si>
  <si>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</si>
  <si>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</si>
  <si>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</si>
  <si>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</si>
  <si>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</si>
  <si>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</si>
  <si>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</si>
  <si>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</si>
  <si>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</si>
  <si>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</si>
  <si>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</si>
  <si>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</si>
  <si>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</si>
  <si>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</si>
  <si>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</si>
  <si>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</si>
  <si>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</si>
  <si>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</si>
  <si>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</si>
  <si>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</si>
  <si>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</si>
  <si>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</si>
  <si>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</si>
  <si>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</si>
  <si>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</si>
  <si>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</si>
  <si>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</si>
  <si>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</si>
  <si>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</si>
  <si>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</si>
  <si>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</si>
  <si>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</si>
  <si>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</si>
  <si>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</si>
  <si>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</si>
  <si>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</si>
  <si>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</si>
  <si>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</si>
  <si>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</si>
  <si>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</si>
  <si>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</si>
  <si>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</si>
  <si>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</si>
  <si>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</si>
  <si>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</si>
  <si>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</si>
  <si>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</si>
  <si>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</si>
  <si>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</si>
  <si>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</si>
  <si>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</si>
  <si>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</si>
  <si>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</si>
  <si>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</si>
  <si>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</si>
  <si>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</si>
  <si>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</si>
  <si>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</si>
  <si>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</si>
  <si>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</si>
  <si>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</si>
  <si>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</si>
  <si>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</si>
  <si>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</si>
  <si>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</si>
  <si>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</si>
  <si>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</si>
  <si>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</si>
  <si>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</si>
  <si>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</si>
  <si>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</si>
  <si>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</si>
  <si>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</si>
  <si>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</si>
  <si>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</si>
  <si>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</si>
  <si>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</si>
  <si>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</si>
  <si>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</si>
  <si>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</si>
  <si>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</si>
  <si>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</si>
  <si>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</si>
  <si>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</si>
  <si>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</si>
  <si>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</si>
  <si>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</si>
  <si>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</si>
  <si>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</si>
  <si>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</si>
  <si>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</si>
  <si>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</si>
  <si>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</si>
  <si>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</si>
  <si>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</si>
  <si>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</si>
  <si>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</si>
  <si>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</si>
  <si>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</si>
  <si>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</si>
  <si>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</si>
  <si>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</si>
  <si>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</si>
  <si>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</si>
  <si>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</si>
  <si>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</si>
  <si>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</si>
  <si>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</si>
  <si>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</si>
  <si>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</si>
  <si>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</si>
  <si>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</si>
  <si>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</si>
  <si>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</si>
  <si>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</si>
  <si>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</si>
  <si>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</si>
  <si>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</si>
  <si>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</si>
  <si>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</si>
  <si>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</si>
  <si>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</si>
  <si>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</si>
  <si>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</si>
  <si>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</si>
  <si>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</si>
  <si>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</si>
  <si>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</si>
  <si>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</si>
  <si>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</si>
  <si>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</si>
  <si>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</si>
  <si>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</si>
  <si>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</si>
  <si>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</si>
  <si>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</si>
  <si>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</si>
  <si>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</si>
  <si>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</si>
  <si>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</si>
  <si>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</si>
  <si>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</si>
  <si>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</si>
  <si>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</si>
  <si>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</si>
  <si>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</si>
  <si>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</si>
  <si>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</si>
  <si>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</si>
  <si>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</si>
  <si>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</si>
  <si>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</si>
  <si>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</si>
  <si>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</si>
  <si>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</si>
  <si>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</si>
  <si>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</si>
  <si>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</si>
  <si>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</si>
  <si>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</si>
  <si>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</si>
  <si>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</si>
  <si>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</si>
  <si>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</si>
  <si>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</si>
  <si>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</si>
  <si>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</si>
  <si>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</si>
  <si>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</si>
  <si>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</si>
  <si>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</si>
  <si>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</si>
  <si>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</si>
  <si>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</si>
  <si>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</si>
  <si>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</si>
  <si>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</si>
  <si>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</si>
  <si>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</si>
  <si>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</si>
  <si>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</si>
  <si>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</si>
  <si>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</si>
  <si>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</si>
  <si>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</si>
  <si>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</si>
  <si>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</si>
  <si>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</si>
  <si>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</si>
  <si>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</si>
  <si>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</si>
  <si>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</si>
  <si>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</si>
  <si>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</si>
  <si>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</si>
  <si>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</si>
  <si>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</si>
  <si>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</si>
  <si>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</si>
  <si>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</si>
  <si>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</si>
  <si>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</si>
  <si>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</si>
  <si>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</si>
  <si>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</si>
  <si>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</si>
  <si>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</si>
  <si>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</si>
  <si>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</si>
  <si>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</si>
  <si>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</si>
  <si>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</si>
  <si>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</si>
  <si>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</si>
  <si>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</si>
  <si>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</si>
  <si>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</si>
  <si>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</si>
  <si>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</si>
  <si>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</si>
  <si>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</si>
  <si>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</si>
  <si>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</si>
  <si>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</si>
  <si>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</si>
  <si>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</si>
  <si>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</si>
  <si>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</si>
  <si>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</si>
  <si>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</si>
  <si>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</si>
  <si>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</si>
  <si>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</si>
  <si>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</si>
  <si>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</si>
  <si>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</si>
  <si>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</si>
  <si>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</si>
  <si>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</si>
  <si>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</si>
  <si>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</si>
  <si>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</si>
  <si>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</si>
  <si>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乗客対応</t>
  </si>
  <si>
    <t>システムトラブル</t>
  </si>
  <si>
    <t>交通渋滞</t>
  </si>
  <si>
    <t>交通渋滞・乗客対応</t>
    <rPh sb="5" eb="7">
      <t>ジョウキャク</t>
    </rPh>
    <rPh sb="7" eb="9">
      <t>タイオウ</t>
    </rPh>
    <phoneticPr fontId="3"/>
  </si>
  <si>
    <t>曇り・降雪</t>
  </si>
  <si>
    <t>夕日</t>
  </si>
  <si>
    <t>ロータリー</t>
  </si>
  <si>
    <t>坂道</t>
  </si>
  <si>
    <t>停止・出発</t>
  </si>
  <si>
    <t>ブレーキ操作・アクセル操作・ステアリング操作</t>
  </si>
  <si>
    <t>アクセル操作・ステアリング操作</t>
  </si>
  <si>
    <t>57-69</t>
  </si>
  <si>
    <t>69-92</t>
  </si>
  <si>
    <t>58-68</t>
  </si>
  <si>
    <t>49-71</t>
  </si>
  <si>
    <t>49-56</t>
  </si>
  <si>
    <t>小型車</t>
  </si>
  <si>
    <t>小型車・大型車</t>
  </si>
  <si>
    <t>25-31</t>
  </si>
  <si>
    <t>25-29</t>
  </si>
  <si>
    <t>路肩駐車回避</t>
  </si>
  <si>
    <t>5-9</t>
  </si>
  <si>
    <t>3-11</t>
  </si>
  <si>
    <t>1-33</t>
  </si>
  <si>
    <t/>
  </si>
  <si>
    <t>茨城県</t>
    <rPh sb="0" eb="3">
      <t>イバラキケン</t>
    </rPh>
    <phoneticPr fontId="3"/>
  </si>
  <si>
    <t>常陸太田市</t>
    <rPh sb="0" eb="5">
      <t>ヒタチオオタシ</t>
    </rPh>
    <phoneticPr fontId="3"/>
  </si>
  <si>
    <t>ルート別、ルート合計１６</t>
    <rPh sb="3" eb="4">
      <t>ベツ</t>
    </rPh>
    <rPh sb="8" eb="10">
      <t>ゴウケイ</t>
    </rPh>
    <phoneticPr fontId="3"/>
  </si>
  <si>
    <t>一部区間のみ</t>
    <rPh sb="0" eb="4">
      <t>イチブクカン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</si>
</sst>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300">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Alignment="1" applyProtection="1">
      <alignment horizontal="lef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177" fontId="4" fillId="3" borderId="7" xfId="1" applyNumberFormat="1" applyFont="1" applyFill="1" applyBorder="1">
      <alignment vertical="center"/>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4">
    <dxf>
      <fill>
        <patternFill>
          <bgColor theme="7" tint="0.7999816888943144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ustomXml" Target="../customXml/item3.xml"/></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2316A138-B66F-473B-AE15-370A153B578E}"/>
            </a:ext>
          </a:extLst>
        </xdr:cNvPr>
        <xdr:cNvSpPr/>
      </xdr:nvSpPr>
      <xdr:spPr>
        <a:xfrm>
          <a:off x="7675553" y="44900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4276D2BE-13E3-4BD1-BE7C-5BDD9DCAFF67}"/>
            </a:ext>
          </a:extLst>
        </xdr:cNvPr>
        <xdr:cNvSpPr/>
      </xdr:nvSpPr>
      <xdr:spPr>
        <a:xfrm>
          <a:off x="18503997" y="44900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5A220FD-DA6C-45C2-8D85-2C5B90292D90}"/>
            </a:ext>
          </a:extLst>
        </xdr:cNvPr>
        <xdr:cNvSpPr/>
      </xdr:nvSpPr>
      <xdr:spPr>
        <a:xfrm>
          <a:off x="7675553" y="44900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1AF2C7C4-0C37-4950-9AE9-044F9F29A06E}"/>
            </a:ext>
          </a:extLst>
        </xdr:cNvPr>
        <xdr:cNvSpPr/>
      </xdr:nvSpPr>
      <xdr:spPr>
        <a:xfrm>
          <a:off x="18503997" y="44900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 name="正方形/長方形 1">
          <a:extLst>
            <a:ext uri="{FF2B5EF4-FFF2-40B4-BE49-F238E27FC236}">
              <a16:creationId xmlns:a16="http://schemas.microsoft.com/office/drawing/2014/main" id="{DF7C501D-6411-407E-B3AC-8DE47945521A}"/>
            </a:ext>
          </a:extLst>
        </xdr:cNvPr>
        <xdr:cNvSpPr/>
      </xdr:nvSpPr>
      <xdr:spPr>
        <a:xfrm>
          <a:off x="4573058" y="963507"/>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63500</xdr:colOff>
      <xdr:row>12</xdr:row>
      <xdr:rowOff>21166</xdr:rowOff>
    </xdr:from>
    <xdr:to>
      <xdr:col>35</xdr:col>
      <xdr:colOff>458171</xdr:colOff>
      <xdr:row>47</xdr:row>
      <xdr:rowOff>109879</xdr:rowOff>
    </xdr:to>
    <xdr:pic>
      <xdr:nvPicPr>
        <xdr:cNvPr id="3" name="図 2">
          <a:extLst>
            <a:ext uri="{FF2B5EF4-FFF2-40B4-BE49-F238E27FC236}">
              <a16:creationId xmlns:a16="http://schemas.microsoft.com/office/drawing/2014/main" id="{0B999338-06F0-4487-8D9A-A333074325A4}"/>
            </a:ext>
          </a:extLst>
        </xdr:cNvPr>
        <xdr:cNvPicPr>
          <a:picLocks noChangeAspect="1"/>
        </xdr:cNvPicPr>
      </xdr:nvPicPr>
      <xdr:blipFill>
        <a:blip xmlns:r="http://schemas.openxmlformats.org/officeDocument/2006/relationships" r:embed="rId1"/>
        <a:stretch>
          <a:fillRect/>
        </a:stretch>
      </xdr:blipFill>
      <xdr:spPr>
        <a:xfrm>
          <a:off x="36564358" y="3951816"/>
          <a:ext cx="5727613" cy="769813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 name="正方形/長方形 1">
          <a:extLst>
            <a:ext uri="{FF2B5EF4-FFF2-40B4-BE49-F238E27FC236}">
              <a16:creationId xmlns:a16="http://schemas.microsoft.com/office/drawing/2014/main" id="{C21366BC-7FE1-476D-AAD4-D615AA18488F}"/>
            </a:ext>
          </a:extLst>
        </xdr:cNvPr>
        <xdr:cNvSpPr/>
      </xdr:nvSpPr>
      <xdr:spPr>
        <a:xfrm>
          <a:off x="4573058" y="963507"/>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42333</xdr:colOff>
      <xdr:row>11</xdr:row>
      <xdr:rowOff>381000</xdr:rowOff>
    </xdr:from>
    <xdr:to>
      <xdr:col>36</xdr:col>
      <xdr:colOff>1119</xdr:colOff>
      <xdr:row>47</xdr:row>
      <xdr:rowOff>118536</xdr:rowOff>
    </xdr:to>
    <xdr:pic>
      <xdr:nvPicPr>
        <xdr:cNvPr id="3" name="図 2">
          <a:extLst>
            <a:ext uri="{FF2B5EF4-FFF2-40B4-BE49-F238E27FC236}">
              <a16:creationId xmlns:a16="http://schemas.microsoft.com/office/drawing/2014/main" id="{2EB8B591-35FA-43B1-B0CE-0EAE19C12093}"/>
            </a:ext>
          </a:extLst>
        </xdr:cNvPr>
        <xdr:cNvPicPr>
          <a:picLocks noChangeAspect="1"/>
        </xdr:cNvPicPr>
      </xdr:nvPicPr>
      <xdr:blipFill>
        <a:blip xmlns:r="http://schemas.openxmlformats.org/officeDocument/2006/relationships" r:embed="rId1"/>
        <a:stretch>
          <a:fillRect/>
        </a:stretch>
      </xdr:blipFill>
      <xdr:spPr>
        <a:xfrm>
          <a:off x="36542133" y="3869267"/>
          <a:ext cx="5826186" cy="78009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28880" y="4901837"/>
          <a:ext cx="5925710" cy="43116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nipponkoei1946.sharepoint.com/sites/R5685/Shared%20Documents/&#20196;&#21644;6&#24180;&#24230;/50&#26908;&#35342;&#36039;&#26009;&#31561;/02_&#33258;&#21205;&#36939;&#36578;/02_&#26908;&#35388;/02_&#25163;&#21205;&#20171;&#20837;&#35519;&#26619;/&#31038;&#20869;FIX&#12304;&#33576;&#22478;&#30476;&#24120;&#38520;&#22826;&#30000;&#24066;&#12305;&#23455;&#35388;&#12486;&#12441;&#12540;&#12479;&#65288;&#25216;&#34899;&#38754;&#65289;_&#21271;&#22238;&#12426;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nipponkoei1946.sharepoint.com/sites/R5685/Shared%20Documents/&#20196;&#21644;6&#24180;&#24230;/50&#26908;&#35342;&#36039;&#26009;&#31561;/02_&#33258;&#21205;&#36939;&#36578;/02_&#26908;&#35388;/02_&#25163;&#21205;&#20171;&#20837;&#35519;&#26619;/&#31038;&#20869;FIX&#12304;&#33576;&#22478;&#30476;&#24120;&#38520;&#22826;&#30000;&#24066;&#12305;&#23455;&#35388;&#12486;&#12441;&#12540;&#12479;&#65288;&#25216;&#34899;&#38754;&#65289;_&#21335;&#22238;&#12426;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運行記録（北回り）"/>
      <sheetName val="手動介入記録（北回り）"/>
      <sheetName val="＜＜記録シート"/>
      <sheetName val="便毎データ（北回り）"/>
      <sheetName val="発生毎⇒"/>
      <sheetName val="手動介入"/>
      <sheetName val="事故・ヒヤリハット（貼り付け用）"/>
      <sheetName val="早着・遅延(加工用)"/>
      <sheetName val="対応表"/>
      <sheetName val="実証データ一覧"/>
      <sheetName val="事故・ヒヤリハット"/>
      <sheetName val="グラフ（手動介入発生箇所）"/>
      <sheetName val="グラフ（手動介入）"/>
      <sheetName val="グラフ（乗車人数）"/>
      <sheetName val="グラフ（自動運転割合）"/>
      <sheetName val="参考⇒"/>
      <sheetName val="手動介入 記入内容補足"/>
      <sheetName val="手動介入 昨年度事例"/>
      <sheetName val="事故発生要因・道路形状の分類"/>
    </sheetNames>
    <sheetDataSet>
      <sheetData sheetId="0">
        <row r="3">
          <cell r="B3">
            <v>45706</v>
          </cell>
          <cell r="D3" t="str">
            <v>晴れ</v>
          </cell>
          <cell r="E3">
            <v>0.4375</v>
          </cell>
          <cell r="F3">
            <v>0.48333333333333334</v>
          </cell>
          <cell r="G3">
            <v>0.9</v>
          </cell>
          <cell r="H3">
            <v>0.8</v>
          </cell>
          <cell r="I3">
            <v>3</v>
          </cell>
          <cell r="L3">
            <v>3.4</v>
          </cell>
        </row>
        <row r="4">
          <cell r="B4">
            <v>45706</v>
          </cell>
          <cell r="D4" t="str">
            <v>晴れ</v>
          </cell>
          <cell r="E4">
            <v>0.50347222222222221</v>
          </cell>
          <cell r="F4">
            <v>0.55069444444444449</v>
          </cell>
          <cell r="G4">
            <v>0.77</v>
          </cell>
          <cell r="H4">
            <v>0.68</v>
          </cell>
          <cell r="I4">
            <v>3</v>
          </cell>
          <cell r="L4">
            <v>3</v>
          </cell>
        </row>
        <row r="5">
          <cell r="B5">
            <v>45706</v>
          </cell>
          <cell r="D5" t="str">
            <v>曇り</v>
          </cell>
          <cell r="E5">
            <v>0.63194444444444442</v>
          </cell>
          <cell r="F5">
            <v>0.67847222222222225</v>
          </cell>
          <cell r="G5">
            <v>0.9</v>
          </cell>
          <cell r="H5">
            <v>0.81</v>
          </cell>
          <cell r="I5">
            <v>0</v>
          </cell>
          <cell r="L5">
            <v>4</v>
          </cell>
        </row>
        <row r="6">
          <cell r="B6">
            <v>45707</v>
          </cell>
          <cell r="D6" t="str">
            <v>晴れ</v>
          </cell>
          <cell r="E6">
            <v>0.4375</v>
          </cell>
          <cell r="F6">
            <v>0.48958333333333331</v>
          </cell>
          <cell r="G6">
            <v>0.89</v>
          </cell>
          <cell r="H6">
            <v>0.76</v>
          </cell>
          <cell r="I6">
            <v>6</v>
          </cell>
          <cell r="L6">
            <v>2</v>
          </cell>
        </row>
        <row r="7">
          <cell r="B7">
            <v>45707</v>
          </cell>
          <cell r="D7" t="str">
            <v>晴れ</v>
          </cell>
          <cell r="E7">
            <v>0.50347222222222221</v>
          </cell>
          <cell r="F7">
            <v>0.55208333333333337</v>
          </cell>
          <cell r="G7">
            <v>0.75</v>
          </cell>
          <cell r="H7">
            <v>0.63</v>
          </cell>
          <cell r="I7">
            <v>10</v>
          </cell>
          <cell r="L7">
            <v>3</v>
          </cell>
        </row>
        <row r="8">
          <cell r="B8">
            <v>45707</v>
          </cell>
          <cell r="D8" t="str">
            <v>晴れ</v>
          </cell>
          <cell r="E8">
            <v>0.63194444444444442</v>
          </cell>
          <cell r="G8">
            <v>0.67</v>
          </cell>
          <cell r="H8">
            <v>0.57999999999999996</v>
          </cell>
          <cell r="I8">
            <v>3</v>
          </cell>
          <cell r="L8">
            <v>6</v>
          </cell>
        </row>
        <row r="9">
          <cell r="B9">
            <v>45708</v>
          </cell>
          <cell r="D9" t="str">
            <v>晴れ</v>
          </cell>
          <cell r="E9">
            <v>0.4375</v>
          </cell>
          <cell r="F9">
            <v>0.48402777777777778</v>
          </cell>
          <cell r="G9">
            <v>0.91</v>
          </cell>
          <cell r="H9">
            <v>0.81</v>
          </cell>
          <cell r="I9">
            <v>0</v>
          </cell>
          <cell r="L9">
            <v>3</v>
          </cell>
        </row>
        <row r="10">
          <cell r="B10">
            <v>45708</v>
          </cell>
          <cell r="D10" t="str">
            <v>晴れ</v>
          </cell>
          <cell r="E10">
            <v>0.50347222222222221</v>
          </cell>
          <cell r="F10">
            <v>0.54791666666666672</v>
          </cell>
          <cell r="G10">
            <v>0.8</v>
          </cell>
          <cell r="H10">
            <v>0.7</v>
          </cell>
          <cell r="I10">
            <v>4</v>
          </cell>
          <cell r="L10">
            <v>4</v>
          </cell>
        </row>
        <row r="11">
          <cell r="B11">
            <v>45708</v>
          </cell>
          <cell r="D11" t="str">
            <v>曇り</v>
          </cell>
          <cell r="E11">
            <v>0.63194444444444442</v>
          </cell>
          <cell r="F11">
            <v>0.67638888888888893</v>
          </cell>
          <cell r="G11">
            <v>0.81</v>
          </cell>
          <cell r="H11">
            <v>0.71</v>
          </cell>
          <cell r="I11">
            <v>0</v>
          </cell>
          <cell r="L11">
            <v>6</v>
          </cell>
        </row>
        <row r="12">
          <cell r="B12">
            <v>45709</v>
          </cell>
          <cell r="D12" t="str">
            <v>晴れ</v>
          </cell>
          <cell r="E12">
            <v>0.4375</v>
          </cell>
          <cell r="F12">
            <v>0.49305555555555558</v>
          </cell>
          <cell r="G12">
            <v>0.92</v>
          </cell>
          <cell r="I12">
            <v>4</v>
          </cell>
          <cell r="L12">
            <v>4</v>
          </cell>
        </row>
        <row r="13">
          <cell r="B13">
            <v>45709</v>
          </cell>
          <cell r="D13" t="str">
            <v>晴れ</v>
          </cell>
          <cell r="E13">
            <v>0.50347222222222221</v>
          </cell>
          <cell r="F13">
            <v>0.54722222222222228</v>
          </cell>
          <cell r="G13">
            <v>0.47</v>
          </cell>
          <cell r="H13">
            <v>0.34</v>
          </cell>
          <cell r="I13">
            <v>3</v>
          </cell>
          <cell r="L13">
            <v>4</v>
          </cell>
        </row>
        <row r="14">
          <cell r="B14">
            <v>45709</v>
          </cell>
          <cell r="D14" t="str">
            <v>晴れ</v>
          </cell>
          <cell r="E14">
            <v>0.63194444444444442</v>
          </cell>
          <cell r="F14">
            <v>0.67638888888888893</v>
          </cell>
          <cell r="G14">
            <v>0.76</v>
          </cell>
          <cell r="H14">
            <v>0.71</v>
          </cell>
          <cell r="I14">
            <v>6</v>
          </cell>
          <cell r="L14">
            <v>8</v>
          </cell>
        </row>
        <row r="15">
          <cell r="B15">
            <v>45710</v>
          </cell>
          <cell r="D15" t="str">
            <v>晴れ</v>
          </cell>
          <cell r="E15">
            <v>0.4375</v>
          </cell>
          <cell r="F15">
            <v>0.4861111111111111</v>
          </cell>
          <cell r="G15">
            <v>0.84</v>
          </cell>
          <cell r="H15">
            <v>0.7</v>
          </cell>
          <cell r="I15">
            <v>7</v>
          </cell>
          <cell r="L15">
            <v>6</v>
          </cell>
        </row>
        <row r="16">
          <cell r="B16">
            <v>45710</v>
          </cell>
          <cell r="D16" t="str">
            <v>曇り・降雪</v>
          </cell>
          <cell r="E16">
            <v>0.50347222222222221</v>
          </cell>
          <cell r="F16">
            <v>0.5541666666666667</v>
          </cell>
          <cell r="G16">
            <v>0.69</v>
          </cell>
          <cell r="H16">
            <v>0.57999999999999996</v>
          </cell>
          <cell r="I16">
            <v>14</v>
          </cell>
          <cell r="L16">
            <v>6</v>
          </cell>
        </row>
        <row r="17">
          <cell r="B17">
            <v>45710</v>
          </cell>
          <cell r="D17" t="str">
            <v>晴れ</v>
          </cell>
          <cell r="E17">
            <v>0.63194444444444442</v>
          </cell>
          <cell r="F17">
            <v>0.67638888888888893</v>
          </cell>
          <cell r="G17">
            <v>0.56999999999999995</v>
          </cell>
          <cell r="H17">
            <v>0.49</v>
          </cell>
          <cell r="I17">
            <v>5</v>
          </cell>
          <cell r="L17">
            <v>5</v>
          </cell>
        </row>
        <row r="18">
          <cell r="B18">
            <v>45711</v>
          </cell>
          <cell r="D18" t="str">
            <v>晴れ</v>
          </cell>
          <cell r="E18">
            <v>0.4375</v>
          </cell>
          <cell r="F18">
            <v>0.48541666666666666</v>
          </cell>
          <cell r="G18">
            <v>0.98</v>
          </cell>
          <cell r="H18">
            <v>0.86</v>
          </cell>
          <cell r="I18">
            <v>18</v>
          </cell>
          <cell r="L18">
            <v>3</v>
          </cell>
        </row>
        <row r="19">
          <cell r="B19">
            <v>45711</v>
          </cell>
          <cell r="D19" t="str">
            <v>晴れ</v>
          </cell>
          <cell r="E19">
            <v>0.50347222222222221</v>
          </cell>
          <cell r="F19">
            <v>0.55208333333333337</v>
          </cell>
          <cell r="G19">
            <v>0.85</v>
          </cell>
          <cell r="H19">
            <v>0.75</v>
          </cell>
          <cell r="I19">
            <v>20</v>
          </cell>
          <cell r="L19">
            <v>5</v>
          </cell>
        </row>
        <row r="20">
          <cell r="B20">
            <v>45711</v>
          </cell>
          <cell r="D20" t="str">
            <v>晴れ</v>
          </cell>
          <cell r="E20">
            <v>0.63194444444444442</v>
          </cell>
          <cell r="F20">
            <v>0.67708333333333337</v>
          </cell>
          <cell r="G20">
            <v>0.97</v>
          </cell>
          <cell r="H20">
            <v>0.87</v>
          </cell>
          <cell r="I20">
            <v>13</v>
          </cell>
          <cell r="L20">
            <v>8</v>
          </cell>
        </row>
      </sheetData>
      <sheetData sheetId="1">
        <row r="33">
          <cell r="K33" t="str">
            <v>大型車</v>
          </cell>
        </row>
        <row r="39">
          <cell r="K39" t="str">
            <v>大型車</v>
          </cell>
        </row>
      </sheetData>
      <sheetData sheetId="2"/>
      <sheetData sheetId="3">
        <row r="12">
          <cell r="C12">
            <v>45706</v>
          </cell>
        </row>
        <row r="13">
          <cell r="C13">
            <v>45706</v>
          </cell>
        </row>
        <row r="14">
          <cell r="C14">
            <v>45706</v>
          </cell>
        </row>
        <row r="15">
          <cell r="C15">
            <v>45707</v>
          </cell>
        </row>
        <row r="16">
          <cell r="C16">
            <v>45707</v>
          </cell>
        </row>
        <row r="17">
          <cell r="C17">
            <v>45707</v>
          </cell>
        </row>
        <row r="18">
          <cell r="C18">
            <v>45708</v>
          </cell>
        </row>
        <row r="19">
          <cell r="C19">
            <v>45708</v>
          </cell>
        </row>
        <row r="20">
          <cell r="C20">
            <v>45708</v>
          </cell>
        </row>
        <row r="21">
          <cell r="C21">
            <v>45709</v>
          </cell>
        </row>
        <row r="22">
          <cell r="C22">
            <v>45709</v>
          </cell>
        </row>
        <row r="23">
          <cell r="C23">
            <v>45709</v>
          </cell>
        </row>
        <row r="24">
          <cell r="C24">
            <v>45710</v>
          </cell>
        </row>
        <row r="25">
          <cell r="C25">
            <v>45710</v>
          </cell>
        </row>
        <row r="26">
          <cell r="C26">
            <v>45710</v>
          </cell>
        </row>
        <row r="27">
          <cell r="C27">
            <v>45711</v>
          </cell>
        </row>
        <row r="28">
          <cell r="C28">
            <v>45711</v>
          </cell>
        </row>
        <row r="29">
          <cell r="C29">
            <v>45711</v>
          </cell>
        </row>
      </sheetData>
      <sheetData sheetId="4"/>
      <sheetData sheetId="5"/>
      <sheetData sheetId="6"/>
      <sheetData sheetId="7"/>
      <sheetData sheetId="8"/>
      <sheetData sheetId="9">
        <row r="4">
          <cell r="I4"/>
          <cell r="J4"/>
          <cell r="K4"/>
        </row>
      </sheetData>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運行記録（南回り）"/>
      <sheetName val="手動介入記録（南回り）"/>
      <sheetName val="＜＜記録シート"/>
      <sheetName val="便毎データ（南回り）"/>
      <sheetName val="発生毎⇒"/>
      <sheetName val="手動介入"/>
      <sheetName val="事故・ヒヤリハット（貼り付け用）"/>
      <sheetName val="事故・ヒヤリハット"/>
      <sheetName val="早着・遅延(加工用)"/>
      <sheetName val="早着・遅延"/>
      <sheetName val="対応表"/>
      <sheetName val="実証データ一覧"/>
      <sheetName val="グラフ（手動介入発生箇所）"/>
      <sheetName val="グラフ（手動介入）"/>
      <sheetName val="グラフ（乗車人数）"/>
      <sheetName val="グラフ（自動運転割合）"/>
      <sheetName val="参考⇒"/>
      <sheetName val="手動介入 記入内容補足"/>
      <sheetName val="手動介入 昨年度事例"/>
      <sheetName val="事故発生要因・道路形状の分類"/>
    </sheetNames>
    <sheetDataSet>
      <sheetData sheetId="0">
        <row r="3">
          <cell r="B3">
            <v>45706</v>
          </cell>
          <cell r="D3" t="str">
            <v>晴れ</v>
          </cell>
          <cell r="E3">
            <v>0.375</v>
          </cell>
          <cell r="F3">
            <v>0.4201388888888889</v>
          </cell>
          <cell r="G3">
            <v>0.85</v>
          </cell>
          <cell r="H3">
            <v>0.75</v>
          </cell>
          <cell r="I3">
            <v>5</v>
          </cell>
          <cell r="L3">
            <v>3.4</v>
          </cell>
        </row>
        <row r="4">
          <cell r="B4">
            <v>45706</v>
          </cell>
          <cell r="D4" t="str">
            <v>晴れ</v>
          </cell>
          <cell r="E4">
            <v>0.43402777777777779</v>
          </cell>
          <cell r="F4">
            <v>0.47916666666666669</v>
          </cell>
          <cell r="G4">
            <v>0.75</v>
          </cell>
          <cell r="H4">
            <v>0.65</v>
          </cell>
          <cell r="I4">
            <v>1</v>
          </cell>
          <cell r="L4">
            <v>3</v>
          </cell>
        </row>
        <row r="5">
          <cell r="B5">
            <v>45706</v>
          </cell>
          <cell r="D5" t="str">
            <v>曇り</v>
          </cell>
          <cell r="E5">
            <v>0.58333333333333337</v>
          </cell>
          <cell r="F5">
            <v>0.63541666666666663</v>
          </cell>
          <cell r="G5">
            <v>0.89</v>
          </cell>
          <cell r="H5">
            <v>0.82</v>
          </cell>
          <cell r="I5">
            <v>3</v>
          </cell>
          <cell r="L5">
            <v>4</v>
          </cell>
        </row>
        <row r="6">
          <cell r="B6">
            <v>45707</v>
          </cell>
          <cell r="D6" t="str">
            <v>晴れ</v>
          </cell>
          <cell r="E6">
            <v>0.375</v>
          </cell>
          <cell r="F6">
            <v>0.41944444444444445</v>
          </cell>
          <cell r="G6">
            <v>0.99</v>
          </cell>
          <cell r="H6">
            <v>0.9</v>
          </cell>
          <cell r="I6">
            <v>1</v>
          </cell>
          <cell r="L6">
            <v>2</v>
          </cell>
        </row>
        <row r="7">
          <cell r="B7">
            <v>45707</v>
          </cell>
          <cell r="D7" t="str">
            <v>晴れ</v>
          </cell>
          <cell r="E7">
            <v>0.43402777777777779</v>
          </cell>
          <cell r="F7">
            <v>0.48194444444444445</v>
          </cell>
          <cell r="G7">
            <v>0.88</v>
          </cell>
          <cell r="H7">
            <v>0.73</v>
          </cell>
          <cell r="I7">
            <v>2</v>
          </cell>
          <cell r="L7">
            <v>3</v>
          </cell>
        </row>
        <row r="8">
          <cell r="B8">
            <v>45707</v>
          </cell>
          <cell r="D8" t="str">
            <v>晴れ</v>
          </cell>
          <cell r="E8">
            <v>0.58333333333333337</v>
          </cell>
          <cell r="F8">
            <v>0.63124999999999998</v>
          </cell>
          <cell r="G8">
            <v>0.95</v>
          </cell>
          <cell r="H8">
            <v>0.84</v>
          </cell>
          <cell r="I8">
            <v>9</v>
          </cell>
          <cell r="L8">
            <v>6</v>
          </cell>
        </row>
        <row r="9">
          <cell r="B9">
            <v>45708</v>
          </cell>
          <cell r="D9" t="str">
            <v>晴れ</v>
          </cell>
          <cell r="E9">
            <v>0.375</v>
          </cell>
          <cell r="F9">
            <v>0.42083333333333334</v>
          </cell>
          <cell r="G9">
            <v>0.85</v>
          </cell>
          <cell r="H9">
            <v>0.75</v>
          </cell>
          <cell r="I9">
            <v>1</v>
          </cell>
          <cell r="L9">
            <v>3</v>
          </cell>
        </row>
        <row r="10">
          <cell r="B10">
            <v>45708</v>
          </cell>
          <cell r="D10" t="str">
            <v>晴れ</v>
          </cell>
          <cell r="E10">
            <v>0.43402777777777779</v>
          </cell>
          <cell r="F10">
            <v>0.48055555555555557</v>
          </cell>
          <cell r="G10">
            <v>0.74</v>
          </cell>
          <cell r="H10">
            <v>0.66</v>
          </cell>
          <cell r="I10">
            <v>2</v>
          </cell>
          <cell r="L10">
            <v>4</v>
          </cell>
        </row>
        <row r="11">
          <cell r="B11">
            <v>45708</v>
          </cell>
          <cell r="D11" t="str">
            <v>晴れ</v>
          </cell>
          <cell r="E11">
            <v>0.58333333333333337</v>
          </cell>
          <cell r="F11">
            <v>0.6333333333333333</v>
          </cell>
          <cell r="G11">
            <v>0.88</v>
          </cell>
          <cell r="H11">
            <v>0.78</v>
          </cell>
          <cell r="I11">
            <v>1</v>
          </cell>
          <cell r="L11">
            <v>6</v>
          </cell>
        </row>
        <row r="12">
          <cell r="B12">
            <v>45709</v>
          </cell>
          <cell r="D12" t="str">
            <v>晴れ</v>
          </cell>
          <cell r="E12">
            <v>0.375</v>
          </cell>
          <cell r="F12">
            <v>0.42083333333333334</v>
          </cell>
          <cell r="G12">
            <v>0.84</v>
          </cell>
          <cell r="H12">
            <v>0.73</v>
          </cell>
          <cell r="I12">
            <v>2</v>
          </cell>
          <cell r="L12">
            <v>4</v>
          </cell>
        </row>
        <row r="13">
          <cell r="B13">
            <v>45709</v>
          </cell>
          <cell r="D13" t="str">
            <v>晴れ</v>
          </cell>
          <cell r="E13">
            <v>0.43402777777777779</v>
          </cell>
          <cell r="F13">
            <v>0.48055555555555557</v>
          </cell>
          <cell r="G13">
            <v>0.72</v>
          </cell>
          <cell r="H13">
            <v>0.65</v>
          </cell>
          <cell r="I13">
            <v>3</v>
          </cell>
          <cell r="L13">
            <v>4</v>
          </cell>
        </row>
        <row r="14">
          <cell r="B14">
            <v>45709</v>
          </cell>
          <cell r="D14" t="str">
            <v>晴れ</v>
          </cell>
          <cell r="E14">
            <v>0.58333333333333337</v>
          </cell>
          <cell r="F14">
            <v>0.63124999999999998</v>
          </cell>
          <cell r="G14">
            <v>0.68</v>
          </cell>
          <cell r="H14">
            <v>0.6</v>
          </cell>
          <cell r="I14">
            <v>7</v>
          </cell>
          <cell r="L14">
            <v>8</v>
          </cell>
        </row>
        <row r="15">
          <cell r="B15">
            <v>45710</v>
          </cell>
          <cell r="D15" t="str">
            <v>晴れ</v>
          </cell>
          <cell r="E15">
            <v>0.375</v>
          </cell>
          <cell r="F15">
            <v>0.4201388888888889</v>
          </cell>
          <cell r="G15">
            <v>0.99</v>
          </cell>
          <cell r="H15">
            <v>0.88</v>
          </cell>
          <cell r="I15">
            <v>11</v>
          </cell>
          <cell r="L15">
            <v>6</v>
          </cell>
        </row>
        <row r="16">
          <cell r="B16">
            <v>45710</v>
          </cell>
          <cell r="D16" t="str">
            <v>晴れ</v>
          </cell>
          <cell r="E16">
            <v>0.43402777777777779</v>
          </cell>
          <cell r="F16">
            <v>0.48402777777777778</v>
          </cell>
          <cell r="G16">
            <v>0.88</v>
          </cell>
          <cell r="H16">
            <v>0.81</v>
          </cell>
          <cell r="I16">
            <v>11</v>
          </cell>
          <cell r="L16">
            <v>6</v>
          </cell>
        </row>
        <row r="17">
          <cell r="B17">
            <v>45710</v>
          </cell>
          <cell r="D17" t="str">
            <v>曇り</v>
          </cell>
          <cell r="E17">
            <v>0.58333333333333337</v>
          </cell>
          <cell r="F17">
            <v>0.63055555555555554</v>
          </cell>
          <cell r="G17">
            <v>0.99</v>
          </cell>
          <cell r="H17">
            <v>0.89</v>
          </cell>
          <cell r="I17">
            <v>9</v>
          </cell>
          <cell r="L17">
            <v>5</v>
          </cell>
        </row>
        <row r="18">
          <cell r="B18">
            <v>45711</v>
          </cell>
          <cell r="D18" t="str">
            <v>晴れ</v>
          </cell>
          <cell r="E18">
            <v>0.375</v>
          </cell>
          <cell r="F18">
            <v>0.42152777777777778</v>
          </cell>
          <cell r="G18">
            <v>0.99</v>
          </cell>
          <cell r="H18">
            <v>0.69</v>
          </cell>
          <cell r="I18">
            <v>19</v>
          </cell>
          <cell r="L18">
            <v>3</v>
          </cell>
        </row>
        <row r="19">
          <cell r="B19">
            <v>45711</v>
          </cell>
          <cell r="D19" t="str">
            <v>晴れ</v>
          </cell>
          <cell r="E19">
            <v>0.43402777777777779</v>
          </cell>
          <cell r="F19">
            <v>0.47986111111111113</v>
          </cell>
          <cell r="G19">
            <v>0.69</v>
          </cell>
          <cell r="H19">
            <v>0.62</v>
          </cell>
          <cell r="I19">
            <v>21</v>
          </cell>
          <cell r="L19">
            <v>5</v>
          </cell>
        </row>
        <row r="20">
          <cell r="B20">
            <v>45711</v>
          </cell>
          <cell r="D20" t="str">
            <v>晴れ</v>
          </cell>
          <cell r="E20">
            <v>0.58333333333333337</v>
          </cell>
          <cell r="F20">
            <v>0.62916666666666665</v>
          </cell>
          <cell r="G20">
            <v>0.86</v>
          </cell>
          <cell r="H20">
            <v>0.8</v>
          </cell>
          <cell r="I20">
            <v>11</v>
          </cell>
          <cell r="L20">
            <v>8</v>
          </cell>
        </row>
      </sheetData>
      <sheetData sheetId="1"/>
      <sheetData sheetId="2"/>
      <sheetData sheetId="3"/>
      <sheetData sheetId="4"/>
      <sheetData sheetId="5"/>
      <sheetData sheetId="6"/>
      <sheetData sheetId="7"/>
      <sheetData sheetId="8"/>
      <sheetData sheetId="9"/>
      <sheetData sheetId="10"/>
      <sheetData sheetId="11">
        <row r="4">
          <cell r="I4"/>
          <cell r="J4"/>
          <cell r="K4"/>
        </row>
      </sheetData>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65" zoomScaleNormal="70" workbookViewId="0">
      <pane xSplit="4" ySplit="7" topLeftCell="E140" activePane="bottomRight" state="frozen"/>
      <selection pane="topRight" activeCell="E1" sqref="E1"/>
      <selection pane="bottomLeft" activeCell="A45" sqref="A45"/>
      <selection pane="bottomRight" activeCell="K39" sqref="K39"/>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c r="J4" s="282" t="s">
        <v>400</v>
      </c>
      <c r="K4" s="282" t="s">
        <v>401</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0</v>
      </c>
      <c r="K20" s="173"/>
      <c r="L20" s="3" t="s">
        <v>287</v>
      </c>
    </row>
    <row r="21" spans="2:12" ht="33">
      <c r="B21" s="12" t="s">
        <v>25</v>
      </c>
      <c r="C21" s="13" t="s">
        <v>31</v>
      </c>
      <c r="D21" s="259" t="s">
        <v>176</v>
      </c>
      <c r="E21" s="15">
        <f t="shared" si="0"/>
        <v>14</v>
      </c>
      <c r="F21" s="97" t="s">
        <v>28</v>
      </c>
      <c r="G21" s="10" t="s">
        <v>186</v>
      </c>
      <c r="H21" s="98" t="s">
        <v>343</v>
      </c>
      <c r="I21" s="98" t="s">
        <v>14</v>
      </c>
      <c r="J21" s="174">
        <v>0</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0</v>
      </c>
      <c r="K24" s="176"/>
      <c r="L24" s="3" t="s">
        <v>287</v>
      </c>
    </row>
    <row r="25" spans="2:12" ht="33">
      <c r="B25" s="12" t="s">
        <v>25</v>
      </c>
      <c r="C25" s="13" t="s">
        <v>31</v>
      </c>
      <c r="D25" s="259" t="s">
        <v>176</v>
      </c>
      <c r="E25" s="10">
        <f t="shared" si="0"/>
        <v>18</v>
      </c>
      <c r="F25" s="146" t="s">
        <v>28</v>
      </c>
      <c r="G25" s="15" t="s">
        <v>305</v>
      </c>
      <c r="H25" s="16" t="s">
        <v>347</v>
      </c>
      <c r="I25" s="16" t="s">
        <v>14</v>
      </c>
      <c r="J25" s="174">
        <v>0</v>
      </c>
      <c r="K25" s="174"/>
    </row>
    <row r="26" spans="2:12" ht="33">
      <c r="B26" s="12" t="s">
        <v>25</v>
      </c>
      <c r="C26" s="13" t="s">
        <v>31</v>
      </c>
      <c r="D26" s="259" t="s">
        <v>176</v>
      </c>
      <c r="E26" s="32">
        <f t="shared" si="0"/>
        <v>19</v>
      </c>
      <c r="F26" s="97" t="s">
        <v>28</v>
      </c>
      <c r="G26" s="15" t="s">
        <v>298</v>
      </c>
      <c r="H26" s="16" t="s">
        <v>348</v>
      </c>
      <c r="I26" s="16" t="s">
        <v>36</v>
      </c>
      <c r="J26" s="175" t="s">
        <v>151</v>
      </c>
      <c r="K26" s="174"/>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v>10</v>
      </c>
      <c r="K32" s="175"/>
      <c r="L32" s="3" t="s">
        <v>287</v>
      </c>
    </row>
    <row r="33" spans="2:12" ht="33">
      <c r="B33" s="12" t="s">
        <v>25</v>
      </c>
      <c r="C33" s="13" t="s">
        <v>31</v>
      </c>
      <c r="D33" s="13" t="s">
        <v>341</v>
      </c>
      <c r="E33" s="101">
        <f t="shared" si="0"/>
        <v>26</v>
      </c>
      <c r="F33" s="24" t="s">
        <v>28</v>
      </c>
      <c r="G33" s="15" t="s">
        <v>186</v>
      </c>
      <c r="H33" s="20" t="s">
        <v>354</v>
      </c>
      <c r="I33" s="20" t="s">
        <v>14</v>
      </c>
      <c r="J33" s="174">
        <v>13</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c r="K36" s="174"/>
      <c r="L36" s="3" t="s">
        <v>287</v>
      </c>
    </row>
    <row r="37" spans="2:12" ht="33">
      <c r="B37" s="12" t="s">
        <v>25</v>
      </c>
      <c r="C37" s="13" t="s">
        <v>31</v>
      </c>
      <c r="D37" s="13" t="s">
        <v>341</v>
      </c>
      <c r="E37" s="10">
        <f t="shared" si="0"/>
        <v>30</v>
      </c>
      <c r="F37" s="146" t="s">
        <v>28</v>
      </c>
      <c r="G37" s="15" t="s">
        <v>305</v>
      </c>
      <c r="H37" s="16" t="s">
        <v>358</v>
      </c>
      <c r="I37" s="16" t="s">
        <v>14</v>
      </c>
      <c r="J37" s="174">
        <v>13</v>
      </c>
      <c r="K37" s="174" t="s">
        <v>402</v>
      </c>
    </row>
    <row r="38" spans="2:12" ht="33">
      <c r="B38" s="12" t="s">
        <v>25</v>
      </c>
      <c r="C38" s="13" t="s">
        <v>31</v>
      </c>
      <c r="D38" s="13" t="s">
        <v>341</v>
      </c>
      <c r="E38" s="101">
        <f t="shared" si="0"/>
        <v>31</v>
      </c>
      <c r="F38" s="26" t="s">
        <v>28</v>
      </c>
      <c r="G38" s="21" t="s">
        <v>298</v>
      </c>
      <c r="H38" s="20" t="s">
        <v>359</v>
      </c>
      <c r="I38" s="20" t="s">
        <v>36</v>
      </c>
      <c r="J38" s="175" t="s">
        <v>126</v>
      </c>
      <c r="K38" s="174" t="s">
        <v>403</v>
      </c>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3"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971D1-5AC8-4D8B-ACC0-1F703ABF33E2}">
  <sheetPr>
    <tabColor theme="7" tint="0.79998168889431442"/>
    <pageSetUpPr fitToPage="1"/>
  </sheetPr>
  <dimension ref="B2:W109"/>
  <sheetViews>
    <sheetView topLeftCell="B1" zoomScale="59" zoomScaleNormal="100" workbookViewId="0">
      <pane ySplit="10" topLeftCell="A11" activePane="bottomLeft" state="frozen"/>
      <selection pane="bottomLeft" activeCell="M12" sqref="M12:M29"/>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[1]実証データ一覧!I4&amp;""</f>
        <v/>
      </c>
      <c r="C3" s="283" t="str">
        <f>[1]実証データ一覧!J4&amp;""</f>
        <v/>
      </c>
      <c r="D3" s="283" t="str">
        <f>[1]実証データ一覧!K4&amp;""</f>
        <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29"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f>'[1]運行記録（北回り）'!B3</f>
        <v>45706</v>
      </c>
      <c r="D12" s="187" t="str">
        <f t="shared" si="0"/>
        <v>火</v>
      </c>
      <c r="E12" s="188">
        <f>'[1]運行記録（北回り）'!E3</f>
        <v>0.4375</v>
      </c>
      <c r="F12" s="189">
        <f>'[1]運行記録（北回り）'!I3</f>
        <v>3</v>
      </c>
      <c r="G12" s="190" t="str">
        <f>'[1]運行記録（北回り）'!D3</f>
        <v>晴れ</v>
      </c>
      <c r="H12" s="191">
        <f>'[1]運行記録（北回り）'!L3</f>
        <v>3.4</v>
      </c>
      <c r="I12" s="192">
        <v>7.7</v>
      </c>
      <c r="J12" s="192"/>
      <c r="K12" s="192"/>
      <c r="L12" s="192"/>
      <c r="M12" s="193">
        <v>7.5</v>
      </c>
      <c r="N12" s="193"/>
      <c r="O12" s="193"/>
      <c r="P12" s="194">
        <f>33*'[1]運行記録（北回り）'!G3</f>
        <v>29.7</v>
      </c>
      <c r="Q12" s="195">
        <f>33*'[1]運行記録（北回り）'!H3</f>
        <v>26.400000000000002</v>
      </c>
      <c r="R12" s="3" t="s">
        <v>113</v>
      </c>
    </row>
    <row r="13" spans="2:23">
      <c r="B13" s="196"/>
      <c r="C13" s="186">
        <f>'[1]運行記録（北回り）'!B4</f>
        <v>45706</v>
      </c>
      <c r="D13" s="187" t="str">
        <f t="shared" si="0"/>
        <v>火</v>
      </c>
      <c r="E13" s="188">
        <f>'[1]運行記録（北回り）'!E4</f>
        <v>0.50347222222222221</v>
      </c>
      <c r="F13" s="189">
        <f>'[1]運行記録（北回り）'!I4</f>
        <v>3</v>
      </c>
      <c r="G13" s="190" t="str">
        <f>'[1]運行記録（北回り）'!D4</f>
        <v>晴れ</v>
      </c>
      <c r="H13" s="191">
        <f>'[1]運行記録（北回り）'!L4</f>
        <v>3</v>
      </c>
      <c r="I13" s="192">
        <v>7.7</v>
      </c>
      <c r="J13" s="192"/>
      <c r="K13" s="192"/>
      <c r="L13" s="192"/>
      <c r="M13" s="193">
        <v>7.5</v>
      </c>
      <c r="N13" s="193"/>
      <c r="O13" s="193"/>
      <c r="P13" s="194">
        <f>33*'[1]運行記録（北回り）'!G4</f>
        <v>25.41</v>
      </c>
      <c r="Q13" s="195">
        <f>33*'[1]運行記録（北回り）'!H4</f>
        <v>22.44</v>
      </c>
      <c r="R13" s="3" t="s">
        <v>113</v>
      </c>
    </row>
    <row r="14" spans="2:23">
      <c r="B14" s="196"/>
      <c r="C14" s="186">
        <f>'[1]運行記録（北回り）'!B5</f>
        <v>45706</v>
      </c>
      <c r="D14" s="187" t="str">
        <f t="shared" si="0"/>
        <v>火</v>
      </c>
      <c r="E14" s="188">
        <f>'[1]運行記録（北回り）'!E5</f>
        <v>0.63194444444444442</v>
      </c>
      <c r="F14" s="189">
        <f>'[1]運行記録（北回り）'!I5</f>
        <v>0</v>
      </c>
      <c r="G14" s="190" t="str">
        <f>'[1]運行記録（北回り）'!D5</f>
        <v>曇り</v>
      </c>
      <c r="H14" s="191">
        <f>'[1]運行記録（北回り）'!L5</f>
        <v>4</v>
      </c>
      <c r="I14" s="192">
        <v>7.7</v>
      </c>
      <c r="J14" s="192"/>
      <c r="K14" s="192"/>
      <c r="L14" s="192"/>
      <c r="M14" s="193">
        <v>7.5</v>
      </c>
      <c r="N14" s="193"/>
      <c r="O14" s="193"/>
      <c r="P14" s="194">
        <f>33*'[1]運行記録（北回り）'!G5</f>
        <v>29.7</v>
      </c>
      <c r="Q14" s="195">
        <f>33*'[1]運行記録（北回り）'!H5</f>
        <v>26.73</v>
      </c>
      <c r="R14" s="3" t="s">
        <v>113</v>
      </c>
      <c r="V14" s="52"/>
      <c r="W14" s="52"/>
    </row>
    <row r="15" spans="2:23">
      <c r="B15" s="196"/>
      <c r="C15" s="186">
        <f>'[1]運行記録（北回り）'!B6</f>
        <v>45707</v>
      </c>
      <c r="D15" s="187" t="str">
        <f t="shared" si="0"/>
        <v>水</v>
      </c>
      <c r="E15" s="188">
        <f>'[1]運行記録（北回り）'!E6</f>
        <v>0.4375</v>
      </c>
      <c r="F15" s="189">
        <f>'[1]運行記録（北回り）'!I6</f>
        <v>6</v>
      </c>
      <c r="G15" s="190" t="str">
        <f>'[1]運行記録（北回り）'!D6</f>
        <v>晴れ</v>
      </c>
      <c r="H15" s="191">
        <f>'[1]運行記録（北回り）'!L6</f>
        <v>2</v>
      </c>
      <c r="I15" s="192">
        <v>7.7</v>
      </c>
      <c r="J15" s="192"/>
      <c r="K15" s="192"/>
      <c r="L15" s="192"/>
      <c r="M15" s="193">
        <v>7.5</v>
      </c>
      <c r="N15" s="193"/>
      <c r="O15" s="193"/>
      <c r="P15" s="194">
        <f>33*'[1]運行記録（北回り）'!G6</f>
        <v>29.37</v>
      </c>
      <c r="Q15" s="195">
        <f>33*'[1]運行記録（北回り）'!H6</f>
        <v>25.080000000000002</v>
      </c>
      <c r="R15" s="3" t="s">
        <v>113</v>
      </c>
    </row>
    <row r="16" spans="2:23">
      <c r="B16" s="196"/>
      <c r="C16" s="186">
        <f>'[1]運行記録（北回り）'!B7</f>
        <v>45707</v>
      </c>
      <c r="D16" s="187" t="str">
        <f t="shared" si="0"/>
        <v>水</v>
      </c>
      <c r="E16" s="188">
        <f>'[1]運行記録（北回り）'!E7</f>
        <v>0.50347222222222221</v>
      </c>
      <c r="F16" s="189">
        <f>'[1]運行記録（北回り）'!I7</f>
        <v>10</v>
      </c>
      <c r="G16" s="190" t="str">
        <f>'[1]運行記録（北回り）'!D7</f>
        <v>晴れ</v>
      </c>
      <c r="H16" s="191">
        <f>'[1]運行記録（北回り）'!L7</f>
        <v>3</v>
      </c>
      <c r="I16" s="192">
        <v>7.7</v>
      </c>
      <c r="J16" s="192"/>
      <c r="K16" s="192"/>
      <c r="L16" s="192"/>
      <c r="M16" s="193">
        <v>7.5</v>
      </c>
      <c r="N16" s="193"/>
      <c r="O16" s="193"/>
      <c r="P16" s="194">
        <f>33*'[1]運行記録（北回り）'!G7</f>
        <v>24.75</v>
      </c>
      <c r="Q16" s="195">
        <f>33*'[1]運行記録（北回り）'!H7</f>
        <v>20.79</v>
      </c>
      <c r="R16" s="3" t="s">
        <v>113</v>
      </c>
    </row>
    <row r="17" spans="2:18">
      <c r="B17" s="196"/>
      <c r="C17" s="186">
        <f>'[1]運行記録（北回り）'!B8</f>
        <v>45707</v>
      </c>
      <c r="D17" s="187" t="str">
        <f t="shared" si="0"/>
        <v>水</v>
      </c>
      <c r="E17" s="188">
        <f>'[1]運行記録（北回り）'!E8</f>
        <v>0.63194444444444442</v>
      </c>
      <c r="F17" s="189">
        <f>'[1]運行記録（北回り）'!I8</f>
        <v>3</v>
      </c>
      <c r="G17" s="190" t="str">
        <f>'[1]運行記録（北回り）'!D8</f>
        <v>晴れ</v>
      </c>
      <c r="H17" s="191">
        <f>'[1]運行記録（北回り）'!L8</f>
        <v>6</v>
      </c>
      <c r="I17" s="192">
        <v>7.7</v>
      </c>
      <c r="J17" s="192"/>
      <c r="K17" s="192"/>
      <c r="L17" s="192"/>
      <c r="M17" s="193">
        <v>7.5</v>
      </c>
      <c r="N17" s="193"/>
      <c r="O17" s="193"/>
      <c r="P17" s="194">
        <f>33*'[1]運行記録（北回り）'!G8</f>
        <v>22.110000000000003</v>
      </c>
      <c r="Q17" s="195">
        <f>33*'[1]運行記録（北回り）'!H8</f>
        <v>19.139999999999997</v>
      </c>
      <c r="R17" s="3" t="s">
        <v>113</v>
      </c>
    </row>
    <row r="18" spans="2:18">
      <c r="B18" s="196"/>
      <c r="C18" s="186">
        <f>'[1]運行記録（北回り）'!B9</f>
        <v>45708</v>
      </c>
      <c r="D18" s="187" t="str">
        <f t="shared" si="0"/>
        <v>木</v>
      </c>
      <c r="E18" s="188">
        <f>'[1]運行記録（北回り）'!E9</f>
        <v>0.4375</v>
      </c>
      <c r="F18" s="189">
        <f>'[1]運行記録（北回り）'!I9</f>
        <v>0</v>
      </c>
      <c r="G18" s="190" t="str">
        <f>'[1]運行記録（北回り）'!D9</f>
        <v>晴れ</v>
      </c>
      <c r="H18" s="191">
        <f>'[1]運行記録（北回り）'!L9</f>
        <v>3</v>
      </c>
      <c r="I18" s="192">
        <v>7.7</v>
      </c>
      <c r="J18" s="192"/>
      <c r="K18" s="192"/>
      <c r="L18" s="192"/>
      <c r="M18" s="193">
        <v>7.5</v>
      </c>
      <c r="N18" s="193"/>
      <c r="O18" s="193"/>
      <c r="P18" s="194">
        <f>33*'[1]運行記録（北回り）'!G9</f>
        <v>30.03</v>
      </c>
      <c r="Q18" s="195">
        <f>33*'[1]運行記録（北回り）'!H9</f>
        <v>26.73</v>
      </c>
      <c r="R18" s="3" t="s">
        <v>113</v>
      </c>
    </row>
    <row r="19" spans="2:18">
      <c r="B19" s="196"/>
      <c r="C19" s="186">
        <f>'[1]運行記録（北回り）'!B10</f>
        <v>45708</v>
      </c>
      <c r="D19" s="187" t="str">
        <f t="shared" si="0"/>
        <v>木</v>
      </c>
      <c r="E19" s="188">
        <f>'[1]運行記録（北回り）'!E10</f>
        <v>0.50347222222222221</v>
      </c>
      <c r="F19" s="189">
        <f>'[1]運行記録（北回り）'!I10</f>
        <v>4</v>
      </c>
      <c r="G19" s="190" t="str">
        <f>'[1]運行記録（北回り）'!D10</f>
        <v>晴れ</v>
      </c>
      <c r="H19" s="191">
        <f>'[1]運行記録（北回り）'!L10</f>
        <v>4</v>
      </c>
      <c r="I19" s="192">
        <v>7.7</v>
      </c>
      <c r="J19" s="192"/>
      <c r="K19" s="192"/>
      <c r="L19" s="192"/>
      <c r="M19" s="193">
        <v>7.5</v>
      </c>
      <c r="N19" s="193"/>
      <c r="O19" s="193"/>
      <c r="P19" s="194">
        <f>33*'[1]運行記録（北回り）'!G10</f>
        <v>26.400000000000002</v>
      </c>
      <c r="Q19" s="195">
        <f>33*'[1]運行記録（北回り）'!H10</f>
        <v>23.099999999999998</v>
      </c>
      <c r="R19" s="3" t="s">
        <v>113</v>
      </c>
    </row>
    <row r="20" spans="2:18">
      <c r="B20" s="196"/>
      <c r="C20" s="186">
        <f>'[1]運行記録（北回り）'!B11</f>
        <v>45708</v>
      </c>
      <c r="D20" s="187" t="str">
        <f t="shared" si="0"/>
        <v>木</v>
      </c>
      <c r="E20" s="188">
        <f>'[1]運行記録（北回り）'!E11</f>
        <v>0.63194444444444442</v>
      </c>
      <c r="F20" s="189">
        <f>'[1]運行記録（北回り）'!I11</f>
        <v>0</v>
      </c>
      <c r="G20" s="190" t="str">
        <f>'[1]運行記録（北回り）'!D11</f>
        <v>曇り</v>
      </c>
      <c r="H20" s="191">
        <f>'[1]運行記録（北回り）'!L11</f>
        <v>6</v>
      </c>
      <c r="I20" s="192">
        <v>7.7</v>
      </c>
      <c r="J20" s="192"/>
      <c r="K20" s="192"/>
      <c r="L20" s="192"/>
      <c r="M20" s="193">
        <v>7.5</v>
      </c>
      <c r="N20" s="193"/>
      <c r="O20" s="193"/>
      <c r="P20" s="194">
        <f>33*'[1]運行記録（北回り）'!G11</f>
        <v>26.73</v>
      </c>
      <c r="Q20" s="195">
        <f>33*'[1]運行記録（北回り）'!H11</f>
        <v>23.43</v>
      </c>
      <c r="R20" s="3" t="s">
        <v>113</v>
      </c>
    </row>
    <row r="21" spans="2:18">
      <c r="B21" s="196"/>
      <c r="C21" s="186">
        <f>'[1]運行記録（北回り）'!B12</f>
        <v>45709</v>
      </c>
      <c r="D21" s="187" t="str">
        <f t="shared" si="0"/>
        <v>金</v>
      </c>
      <c r="E21" s="188">
        <f>'[1]運行記録（北回り）'!E12</f>
        <v>0.4375</v>
      </c>
      <c r="F21" s="189">
        <f>'[1]運行記録（北回り）'!I12</f>
        <v>4</v>
      </c>
      <c r="G21" s="190" t="str">
        <f>'[1]運行記録（北回り）'!D12</f>
        <v>晴れ</v>
      </c>
      <c r="H21" s="191">
        <f>'[1]運行記録（北回り）'!L12</f>
        <v>4</v>
      </c>
      <c r="I21" s="192">
        <v>7.7</v>
      </c>
      <c r="J21" s="192"/>
      <c r="K21" s="192"/>
      <c r="L21" s="192"/>
      <c r="M21" s="193">
        <v>7.5</v>
      </c>
      <c r="N21" s="193"/>
      <c r="O21" s="193"/>
      <c r="P21" s="194">
        <f>33*'[1]運行記録（北回り）'!G12</f>
        <v>30.360000000000003</v>
      </c>
      <c r="Q21" s="195">
        <f>33*'[1]運行記録（北回り）'!H12</f>
        <v>0</v>
      </c>
      <c r="R21" s="3" t="s">
        <v>113</v>
      </c>
    </row>
    <row r="22" spans="2:18">
      <c r="B22" s="196"/>
      <c r="C22" s="186">
        <f>'[1]運行記録（北回り）'!B13</f>
        <v>45709</v>
      </c>
      <c r="D22" s="187" t="str">
        <f t="shared" si="0"/>
        <v>金</v>
      </c>
      <c r="E22" s="188">
        <f>'[1]運行記録（北回り）'!E13</f>
        <v>0.50347222222222221</v>
      </c>
      <c r="F22" s="189">
        <f>'[1]運行記録（北回り）'!I13</f>
        <v>3</v>
      </c>
      <c r="G22" s="190" t="str">
        <f>'[1]運行記録（北回り）'!D13</f>
        <v>晴れ</v>
      </c>
      <c r="H22" s="191">
        <f>'[1]運行記録（北回り）'!L13</f>
        <v>4</v>
      </c>
      <c r="I22" s="192">
        <v>7.7</v>
      </c>
      <c r="J22" s="192"/>
      <c r="K22" s="192"/>
      <c r="L22" s="192"/>
      <c r="M22" s="193">
        <v>7.5</v>
      </c>
      <c r="N22" s="193"/>
      <c r="O22" s="193"/>
      <c r="P22" s="194">
        <f>33*'[1]運行記録（北回り）'!G13</f>
        <v>15.51</v>
      </c>
      <c r="Q22" s="195">
        <f>33*'[1]運行記録（北回り）'!H13</f>
        <v>11.22</v>
      </c>
      <c r="R22" s="3" t="s">
        <v>113</v>
      </c>
    </row>
    <row r="23" spans="2:18">
      <c r="B23" s="196"/>
      <c r="C23" s="186">
        <f>'[1]運行記録（北回り）'!B14</f>
        <v>45709</v>
      </c>
      <c r="D23" s="187" t="str">
        <f t="shared" si="0"/>
        <v>金</v>
      </c>
      <c r="E23" s="188">
        <f>'[1]運行記録（北回り）'!E14</f>
        <v>0.63194444444444442</v>
      </c>
      <c r="F23" s="189">
        <f>'[1]運行記録（北回り）'!I14</f>
        <v>6</v>
      </c>
      <c r="G23" s="190" t="str">
        <f>'[1]運行記録（北回り）'!D14</f>
        <v>晴れ</v>
      </c>
      <c r="H23" s="191">
        <f>'[1]運行記録（北回り）'!L14</f>
        <v>8</v>
      </c>
      <c r="I23" s="192">
        <v>7.7</v>
      </c>
      <c r="J23" s="192"/>
      <c r="K23" s="192"/>
      <c r="L23" s="192"/>
      <c r="M23" s="193">
        <v>7.5</v>
      </c>
      <c r="N23" s="193"/>
      <c r="O23" s="193"/>
      <c r="P23" s="194">
        <f>33*'[1]運行記録（北回り）'!G14</f>
        <v>25.080000000000002</v>
      </c>
      <c r="Q23" s="195">
        <f>33*'[1]運行記録（北回り）'!H14</f>
        <v>23.43</v>
      </c>
      <c r="R23" s="3" t="s">
        <v>113</v>
      </c>
    </row>
    <row r="24" spans="2:18">
      <c r="B24" s="196"/>
      <c r="C24" s="186">
        <f>'[1]運行記録（北回り）'!B15</f>
        <v>45710</v>
      </c>
      <c r="D24" s="187" t="str">
        <f t="shared" si="0"/>
        <v>土</v>
      </c>
      <c r="E24" s="188">
        <f>'[1]運行記録（北回り）'!E15</f>
        <v>0.4375</v>
      </c>
      <c r="F24" s="189">
        <f>'[1]運行記録（北回り）'!I15</f>
        <v>7</v>
      </c>
      <c r="G24" s="190" t="str">
        <f>'[1]運行記録（北回り）'!D15</f>
        <v>晴れ</v>
      </c>
      <c r="H24" s="191">
        <f>'[1]運行記録（北回り）'!L15</f>
        <v>6</v>
      </c>
      <c r="I24" s="192">
        <v>7.7</v>
      </c>
      <c r="J24" s="192"/>
      <c r="K24" s="192"/>
      <c r="L24" s="192"/>
      <c r="M24" s="193">
        <v>7.5</v>
      </c>
      <c r="N24" s="193"/>
      <c r="O24" s="193"/>
      <c r="P24" s="194">
        <f>33*'[1]運行記録（北回り）'!G15</f>
        <v>27.72</v>
      </c>
      <c r="Q24" s="195">
        <f>33*'[1]運行記録（北回り）'!H15</f>
        <v>23.099999999999998</v>
      </c>
      <c r="R24" s="3" t="s">
        <v>113</v>
      </c>
    </row>
    <row r="25" spans="2:18">
      <c r="B25" s="196"/>
      <c r="C25" s="186">
        <f>'[1]運行記録（北回り）'!B16</f>
        <v>45710</v>
      </c>
      <c r="D25" s="187" t="str">
        <f t="shared" si="0"/>
        <v>土</v>
      </c>
      <c r="E25" s="188">
        <f>'[1]運行記録（北回り）'!E16</f>
        <v>0.50347222222222221</v>
      </c>
      <c r="F25" s="189">
        <f>'[1]運行記録（北回り）'!I16</f>
        <v>14</v>
      </c>
      <c r="G25" s="190" t="str">
        <f>'[1]運行記録（北回り）'!D16</f>
        <v>曇り・降雪</v>
      </c>
      <c r="H25" s="191">
        <f>'[1]運行記録（北回り）'!L16</f>
        <v>6</v>
      </c>
      <c r="I25" s="192">
        <v>7.7</v>
      </c>
      <c r="J25" s="192"/>
      <c r="K25" s="192"/>
      <c r="L25" s="192"/>
      <c r="M25" s="193">
        <v>7.5</v>
      </c>
      <c r="N25" s="193"/>
      <c r="O25" s="193"/>
      <c r="P25" s="194">
        <f>33*'[1]運行記録（北回り）'!G16</f>
        <v>22.77</v>
      </c>
      <c r="Q25" s="195">
        <f>33*'[1]運行記録（北回り）'!H16</f>
        <v>19.139999999999997</v>
      </c>
      <c r="R25" s="3" t="s">
        <v>113</v>
      </c>
    </row>
    <row r="26" spans="2:18">
      <c r="B26" s="196"/>
      <c r="C26" s="186">
        <f>'[1]運行記録（北回り）'!B17</f>
        <v>45710</v>
      </c>
      <c r="D26" s="187" t="str">
        <f t="shared" si="0"/>
        <v>土</v>
      </c>
      <c r="E26" s="188">
        <f>'[1]運行記録（北回り）'!E17</f>
        <v>0.63194444444444442</v>
      </c>
      <c r="F26" s="189">
        <f>'[1]運行記録（北回り）'!I17</f>
        <v>5</v>
      </c>
      <c r="G26" s="190" t="str">
        <f>'[1]運行記録（北回り）'!D17</f>
        <v>晴れ</v>
      </c>
      <c r="H26" s="191">
        <f>'[1]運行記録（北回り）'!L17</f>
        <v>5</v>
      </c>
      <c r="I26" s="192">
        <v>7.7</v>
      </c>
      <c r="J26" s="192"/>
      <c r="K26" s="192"/>
      <c r="L26" s="192"/>
      <c r="M26" s="193">
        <v>7.5</v>
      </c>
      <c r="N26" s="193"/>
      <c r="O26" s="193"/>
      <c r="P26" s="194">
        <f>33*'[1]運行記録（北回り）'!G17</f>
        <v>18.809999999999999</v>
      </c>
      <c r="Q26" s="195">
        <f>33*'[1]運行記録（北回り）'!H17</f>
        <v>16.169999999999998</v>
      </c>
      <c r="R26" s="3" t="s">
        <v>113</v>
      </c>
    </row>
    <row r="27" spans="2:18">
      <c r="B27" s="196"/>
      <c r="C27" s="186">
        <f>'[1]運行記録（北回り）'!B18</f>
        <v>45711</v>
      </c>
      <c r="D27" s="187" t="str">
        <f t="shared" si="0"/>
        <v>日</v>
      </c>
      <c r="E27" s="188">
        <f>'[1]運行記録（北回り）'!E18</f>
        <v>0.4375</v>
      </c>
      <c r="F27" s="189">
        <f>'[1]運行記録（北回り）'!I18</f>
        <v>18</v>
      </c>
      <c r="G27" s="190" t="str">
        <f>'[1]運行記録（北回り）'!D18</f>
        <v>晴れ</v>
      </c>
      <c r="H27" s="191">
        <f>'[1]運行記録（北回り）'!L18</f>
        <v>3</v>
      </c>
      <c r="I27" s="192">
        <v>7.7</v>
      </c>
      <c r="J27" s="192"/>
      <c r="K27" s="192"/>
      <c r="L27" s="192"/>
      <c r="M27" s="193">
        <v>7.5</v>
      </c>
      <c r="N27" s="193"/>
      <c r="O27" s="193"/>
      <c r="P27" s="194">
        <f>33*'[1]運行記録（北回り）'!G18</f>
        <v>32.339999999999996</v>
      </c>
      <c r="Q27" s="195">
        <f>33*'[1]運行記録（北回り）'!H18</f>
        <v>28.38</v>
      </c>
      <c r="R27" s="3" t="s">
        <v>113</v>
      </c>
    </row>
    <row r="28" spans="2:18">
      <c r="B28" s="196"/>
      <c r="C28" s="186">
        <f>'[1]運行記録（北回り）'!B19</f>
        <v>45711</v>
      </c>
      <c r="D28" s="187" t="str">
        <f t="shared" si="0"/>
        <v>日</v>
      </c>
      <c r="E28" s="188">
        <f>'[1]運行記録（北回り）'!E19</f>
        <v>0.50347222222222221</v>
      </c>
      <c r="F28" s="189">
        <f>'[1]運行記録（北回り）'!I19</f>
        <v>20</v>
      </c>
      <c r="G28" s="190" t="str">
        <f>'[1]運行記録（北回り）'!D19</f>
        <v>晴れ</v>
      </c>
      <c r="H28" s="191">
        <f>'[1]運行記録（北回り）'!L19</f>
        <v>5</v>
      </c>
      <c r="I28" s="192">
        <v>7.7</v>
      </c>
      <c r="J28" s="192"/>
      <c r="K28" s="192"/>
      <c r="L28" s="192"/>
      <c r="M28" s="193">
        <v>7.5</v>
      </c>
      <c r="N28" s="193"/>
      <c r="O28" s="193"/>
      <c r="P28" s="194">
        <f>33*'[1]運行記録（北回り）'!G19</f>
        <v>28.05</v>
      </c>
      <c r="Q28" s="195">
        <f>33*'[1]運行記録（北回り）'!H19</f>
        <v>24.75</v>
      </c>
      <c r="R28" s="3" t="s">
        <v>113</v>
      </c>
    </row>
    <row r="29" spans="2:18">
      <c r="B29" s="196"/>
      <c r="C29" s="186">
        <f>'[1]運行記録（北回り）'!B20</f>
        <v>45711</v>
      </c>
      <c r="D29" s="187" t="str">
        <f t="shared" si="0"/>
        <v>日</v>
      </c>
      <c r="E29" s="188">
        <f>'[1]運行記録（北回り）'!E20</f>
        <v>0.63194444444444442</v>
      </c>
      <c r="F29" s="189">
        <f>'[1]運行記録（北回り）'!I20</f>
        <v>13</v>
      </c>
      <c r="G29" s="190" t="str">
        <f>'[1]運行記録（北回り）'!D20</f>
        <v>晴れ</v>
      </c>
      <c r="H29" s="191">
        <f>'[1]運行記録（北回り）'!L20</f>
        <v>8</v>
      </c>
      <c r="I29" s="192">
        <v>7.7</v>
      </c>
      <c r="J29" s="192"/>
      <c r="K29" s="192"/>
      <c r="L29" s="192"/>
      <c r="M29" s="193">
        <v>7.5</v>
      </c>
      <c r="N29" s="193"/>
      <c r="O29" s="193"/>
      <c r="P29" s="194">
        <f>33*'[1]運行記録（北回り）'!G20</f>
        <v>32.01</v>
      </c>
      <c r="Q29" s="195">
        <f>33*'[1]運行記録（北回り）'!H20</f>
        <v>28.71</v>
      </c>
      <c r="R29" s="3" t="s">
        <v>113</v>
      </c>
    </row>
    <row r="30" spans="2:18">
      <c r="B30" s="196"/>
      <c r="C30" s="186"/>
      <c r="D30" s="187"/>
      <c r="E30" s="188"/>
      <c r="F30" s="189"/>
      <c r="G30" s="190"/>
      <c r="H30" s="191"/>
      <c r="I30" s="192"/>
      <c r="J30" s="192"/>
      <c r="K30" s="192"/>
      <c r="L30" s="192"/>
      <c r="M30" s="193"/>
      <c r="N30" s="193"/>
      <c r="O30" s="193"/>
      <c r="P30" s="194"/>
      <c r="Q30" s="195"/>
      <c r="R30" s="3" t="s">
        <v>113</v>
      </c>
    </row>
    <row r="31" spans="2:18">
      <c r="B31" s="196"/>
      <c r="C31" s="186"/>
      <c r="D31" s="187"/>
      <c r="E31" s="188"/>
      <c r="F31" s="189"/>
      <c r="G31" s="190"/>
      <c r="H31" s="191"/>
      <c r="I31" s="192"/>
      <c r="J31" s="192"/>
      <c r="K31" s="192"/>
      <c r="L31" s="192"/>
      <c r="M31" s="193"/>
      <c r="N31" s="193"/>
      <c r="O31" s="193"/>
      <c r="P31" s="194"/>
      <c r="Q31" s="195"/>
      <c r="R31" s="3" t="s">
        <v>113</v>
      </c>
    </row>
    <row r="32" spans="2:18">
      <c r="B32" s="196"/>
      <c r="C32" s="186"/>
      <c r="D32" s="187"/>
      <c r="E32" s="188"/>
      <c r="F32" s="189"/>
      <c r="G32" s="190"/>
      <c r="H32" s="191"/>
      <c r="I32" s="192"/>
      <c r="J32" s="192"/>
      <c r="K32" s="192"/>
      <c r="L32" s="192"/>
      <c r="M32" s="193"/>
      <c r="N32" s="193"/>
      <c r="O32" s="193"/>
      <c r="P32" s="194"/>
      <c r="Q32" s="195"/>
      <c r="R32" s="3" t="s">
        <v>113</v>
      </c>
    </row>
    <row r="33" spans="2:18">
      <c r="B33" s="196"/>
      <c r="C33" s="186"/>
      <c r="D33" s="187"/>
      <c r="E33" s="188"/>
      <c r="F33" s="189"/>
      <c r="G33" s="190"/>
      <c r="H33" s="191"/>
      <c r="I33" s="192"/>
      <c r="J33" s="192"/>
      <c r="K33" s="192"/>
      <c r="L33" s="192"/>
      <c r="M33" s="193"/>
      <c r="N33" s="193"/>
      <c r="O33" s="193"/>
      <c r="P33" s="194"/>
      <c r="Q33" s="195"/>
      <c r="R33" s="3" t="s">
        <v>113</v>
      </c>
    </row>
    <row r="34" spans="2:18">
      <c r="B34" s="196"/>
      <c r="C34" s="186"/>
      <c r="D34" s="187"/>
      <c r="E34" s="188"/>
      <c r="F34" s="189"/>
      <c r="G34" s="190"/>
      <c r="H34" s="191"/>
      <c r="I34" s="192"/>
      <c r="J34" s="192"/>
      <c r="K34" s="192"/>
      <c r="L34" s="192"/>
      <c r="M34" s="193"/>
      <c r="N34" s="193"/>
      <c r="O34" s="193"/>
      <c r="P34" s="194"/>
      <c r="Q34" s="195"/>
      <c r="R34" s="3" t="s">
        <v>113</v>
      </c>
    </row>
    <row r="35" spans="2:18">
      <c r="B35" s="196"/>
      <c r="C35" s="186"/>
      <c r="D35" s="187"/>
      <c r="E35" s="188"/>
      <c r="F35" s="189"/>
      <c r="G35" s="190"/>
      <c r="H35" s="191"/>
      <c r="I35" s="192"/>
      <c r="J35" s="192"/>
      <c r="K35" s="192"/>
      <c r="L35" s="192"/>
      <c r="M35" s="193"/>
      <c r="N35" s="193"/>
      <c r="O35" s="193"/>
      <c r="P35" s="194"/>
      <c r="Q35" s="195"/>
      <c r="R35" s="3" t="s">
        <v>113</v>
      </c>
    </row>
    <row r="36" spans="2:18">
      <c r="B36" s="196"/>
      <c r="C36" s="186"/>
      <c r="D36" s="187"/>
      <c r="E36" s="188"/>
      <c r="F36" s="189"/>
      <c r="G36" s="190"/>
      <c r="H36" s="191"/>
      <c r="I36" s="192"/>
      <c r="J36" s="192"/>
      <c r="K36" s="192"/>
      <c r="L36" s="192"/>
      <c r="M36" s="193"/>
      <c r="N36" s="193"/>
      <c r="O36" s="193"/>
      <c r="P36" s="194"/>
      <c r="Q36" s="195"/>
      <c r="R36" s="3" t="s">
        <v>113</v>
      </c>
    </row>
    <row r="37" spans="2:18">
      <c r="B37" s="196"/>
      <c r="C37" s="186"/>
      <c r="D37" s="187"/>
      <c r="E37" s="188"/>
      <c r="F37" s="189"/>
      <c r="G37" s="190"/>
      <c r="H37" s="191"/>
      <c r="I37" s="192"/>
      <c r="J37" s="192"/>
      <c r="K37" s="192"/>
      <c r="L37" s="192"/>
      <c r="M37" s="193"/>
      <c r="N37" s="193"/>
      <c r="O37" s="193"/>
      <c r="P37" s="194"/>
      <c r="Q37" s="195"/>
      <c r="R37" s="3" t="s">
        <v>113</v>
      </c>
    </row>
    <row r="38" spans="2:18">
      <c r="B38" s="196"/>
      <c r="C38" s="186"/>
      <c r="D38" s="187"/>
      <c r="E38" s="188"/>
      <c r="F38" s="189"/>
      <c r="G38" s="190"/>
      <c r="H38" s="191"/>
      <c r="I38" s="192"/>
      <c r="J38" s="192"/>
      <c r="K38" s="192"/>
      <c r="L38" s="192"/>
      <c r="M38" s="193"/>
      <c r="N38" s="193"/>
      <c r="O38" s="193"/>
      <c r="P38" s="194"/>
      <c r="Q38" s="195"/>
      <c r="R38" s="3" t="s">
        <v>113</v>
      </c>
    </row>
    <row r="39" spans="2:18">
      <c r="B39" s="196"/>
      <c r="C39" s="186"/>
      <c r="D39" s="187"/>
      <c r="E39" s="188"/>
      <c r="F39" s="189"/>
      <c r="G39" s="190"/>
      <c r="H39" s="191"/>
      <c r="I39" s="192"/>
      <c r="J39" s="192"/>
      <c r="K39" s="192"/>
      <c r="L39" s="192"/>
      <c r="M39" s="193"/>
      <c r="N39" s="193"/>
      <c r="O39" s="193"/>
      <c r="P39" s="194"/>
      <c r="Q39" s="195"/>
      <c r="R39" s="3" t="s">
        <v>113</v>
      </c>
    </row>
    <row r="40" spans="2:18">
      <c r="B40" s="196"/>
      <c r="C40" s="186"/>
      <c r="D40" s="187"/>
      <c r="E40" s="188"/>
      <c r="F40" s="189"/>
      <c r="G40" s="190"/>
      <c r="H40" s="191"/>
      <c r="I40" s="192"/>
      <c r="J40" s="192"/>
      <c r="K40" s="192"/>
      <c r="L40" s="192"/>
      <c r="M40" s="193"/>
      <c r="N40" s="193"/>
      <c r="O40" s="193"/>
      <c r="P40" s="194"/>
      <c r="Q40" s="195"/>
      <c r="R40" s="3" t="s">
        <v>113</v>
      </c>
    </row>
    <row r="41" spans="2:18">
      <c r="B41" s="196"/>
      <c r="C41" s="186"/>
      <c r="D41" s="187"/>
      <c r="E41" s="188"/>
      <c r="F41" s="189"/>
      <c r="G41" s="190"/>
      <c r="H41" s="191"/>
      <c r="I41" s="192"/>
      <c r="J41" s="192"/>
      <c r="K41" s="192"/>
      <c r="L41" s="192"/>
      <c r="M41" s="193"/>
      <c r="N41" s="193"/>
      <c r="O41" s="193"/>
      <c r="P41" s="194"/>
      <c r="Q41" s="195"/>
      <c r="R41" s="3" t="s">
        <v>113</v>
      </c>
    </row>
    <row r="42" spans="2:18">
      <c r="B42" s="196"/>
      <c r="C42" s="186"/>
      <c r="D42" s="187"/>
      <c r="E42" s="188"/>
      <c r="F42" s="189"/>
      <c r="G42" s="190"/>
      <c r="H42" s="191"/>
      <c r="I42" s="192"/>
      <c r="J42" s="192"/>
      <c r="K42" s="192"/>
      <c r="L42" s="192"/>
      <c r="M42" s="193"/>
      <c r="N42" s="193"/>
      <c r="O42" s="193"/>
      <c r="P42" s="194"/>
      <c r="Q42" s="195"/>
      <c r="R42" s="3" t="s">
        <v>113</v>
      </c>
    </row>
    <row r="43" spans="2:18">
      <c r="B43" s="196"/>
      <c r="C43" s="186"/>
      <c r="D43" s="187"/>
      <c r="E43" s="188"/>
      <c r="F43" s="189"/>
      <c r="G43" s="190"/>
      <c r="H43" s="191"/>
      <c r="I43" s="192"/>
      <c r="J43" s="192"/>
      <c r="K43" s="192"/>
      <c r="L43" s="192"/>
      <c r="M43" s="193"/>
      <c r="N43" s="193"/>
      <c r="O43" s="193"/>
      <c r="P43" s="194"/>
      <c r="Q43" s="195"/>
      <c r="R43" s="3" t="s">
        <v>113</v>
      </c>
    </row>
    <row r="44" spans="2:18">
      <c r="B44" s="196"/>
      <c r="C44" s="186"/>
      <c r="D44" s="187"/>
      <c r="E44" s="188"/>
      <c r="F44" s="189"/>
      <c r="G44" s="190"/>
      <c r="H44" s="191"/>
      <c r="I44" s="192"/>
      <c r="J44" s="192"/>
      <c r="K44" s="192"/>
      <c r="L44" s="192"/>
      <c r="M44" s="193"/>
      <c r="N44" s="193"/>
      <c r="O44" s="193"/>
      <c r="P44" s="194"/>
      <c r="Q44" s="195"/>
      <c r="R44" s="3" t="s">
        <v>113</v>
      </c>
    </row>
    <row r="45" spans="2:18">
      <c r="B45" s="196"/>
      <c r="C45" s="186"/>
      <c r="D45" s="187"/>
      <c r="E45" s="188"/>
      <c r="F45" s="189"/>
      <c r="G45" s="190"/>
      <c r="H45" s="191"/>
      <c r="I45" s="192"/>
      <c r="J45" s="192"/>
      <c r="K45" s="192"/>
      <c r="L45" s="192"/>
      <c r="M45" s="193"/>
      <c r="N45" s="193"/>
      <c r="O45" s="193"/>
      <c r="P45" s="194"/>
      <c r="Q45" s="195"/>
      <c r="R45" s="3" t="s">
        <v>113</v>
      </c>
    </row>
    <row r="46" spans="2:18">
      <c r="B46" s="196"/>
      <c r="C46" s="186"/>
      <c r="D46" s="187"/>
      <c r="E46" s="188"/>
      <c r="F46" s="189"/>
      <c r="G46" s="190"/>
      <c r="H46" s="191"/>
      <c r="I46" s="192"/>
      <c r="J46" s="192"/>
      <c r="K46" s="192"/>
      <c r="L46" s="192"/>
      <c r="M46" s="193"/>
      <c r="N46" s="193"/>
      <c r="O46" s="193"/>
      <c r="P46" s="194"/>
      <c r="Q46" s="195"/>
      <c r="R46" s="3" t="s">
        <v>113</v>
      </c>
    </row>
    <row r="47" spans="2:18">
      <c r="B47" s="196"/>
      <c r="C47" s="186"/>
      <c r="D47" s="187"/>
      <c r="E47" s="188"/>
      <c r="F47" s="189"/>
      <c r="G47" s="190"/>
      <c r="H47" s="191"/>
      <c r="I47" s="192"/>
      <c r="J47" s="192"/>
      <c r="K47" s="192"/>
      <c r="L47" s="192"/>
      <c r="M47" s="193"/>
      <c r="N47" s="193"/>
      <c r="O47" s="193"/>
      <c r="P47" s="194"/>
      <c r="Q47" s="195"/>
      <c r="R47" s="3" t="s">
        <v>113</v>
      </c>
    </row>
    <row r="48" spans="2:18">
      <c r="B48" s="196"/>
      <c r="C48" s="186"/>
      <c r="D48" s="187"/>
      <c r="E48" s="188"/>
      <c r="F48" s="189"/>
      <c r="G48" s="190"/>
      <c r="H48" s="191"/>
      <c r="I48" s="192"/>
      <c r="J48" s="192"/>
      <c r="K48" s="192"/>
      <c r="L48" s="192"/>
      <c r="M48" s="193"/>
      <c r="N48" s="193"/>
      <c r="O48" s="193"/>
      <c r="P48" s="194"/>
      <c r="Q48" s="195"/>
      <c r="R48" s="3" t="s">
        <v>113</v>
      </c>
    </row>
    <row r="49" spans="2:18">
      <c r="B49" s="196"/>
      <c r="C49" s="186"/>
      <c r="D49" s="187"/>
      <c r="E49" s="188"/>
      <c r="F49" s="189"/>
      <c r="G49" s="190"/>
      <c r="H49" s="191"/>
      <c r="I49" s="192"/>
      <c r="J49" s="192"/>
      <c r="K49" s="192"/>
      <c r="L49" s="192"/>
      <c r="M49" s="193"/>
      <c r="N49" s="193"/>
      <c r="O49" s="193"/>
      <c r="P49" s="194"/>
      <c r="Q49" s="195"/>
      <c r="R49" s="3" t="s">
        <v>113</v>
      </c>
    </row>
    <row r="50" spans="2:18">
      <c r="B50" s="196"/>
      <c r="C50" s="186"/>
      <c r="D50" s="187"/>
      <c r="E50" s="188"/>
      <c r="F50" s="189"/>
      <c r="G50" s="190"/>
      <c r="H50" s="191"/>
      <c r="I50" s="192"/>
      <c r="J50" s="192"/>
      <c r="K50" s="192"/>
      <c r="L50" s="192"/>
      <c r="M50" s="193"/>
      <c r="N50" s="193"/>
      <c r="O50" s="193"/>
      <c r="P50" s="194"/>
      <c r="Q50" s="195"/>
      <c r="R50" s="3" t="s">
        <v>113</v>
      </c>
    </row>
    <row r="51" spans="2:18">
      <c r="B51" s="196"/>
      <c r="C51" s="186"/>
      <c r="D51" s="187"/>
      <c r="E51" s="188"/>
      <c r="F51" s="189"/>
      <c r="G51" s="190"/>
      <c r="H51" s="191"/>
      <c r="I51" s="192"/>
      <c r="J51" s="192"/>
      <c r="K51" s="192"/>
      <c r="L51" s="192"/>
      <c r="M51" s="193"/>
      <c r="N51" s="193"/>
      <c r="O51" s="193"/>
      <c r="P51" s="194"/>
      <c r="Q51" s="195"/>
      <c r="R51" s="3" t="s">
        <v>113</v>
      </c>
    </row>
    <row r="52" spans="2:18">
      <c r="B52" s="196"/>
      <c r="C52" s="186"/>
      <c r="D52" s="187"/>
      <c r="E52" s="188"/>
      <c r="F52" s="189"/>
      <c r="G52" s="190"/>
      <c r="H52" s="191"/>
      <c r="I52" s="192"/>
      <c r="J52" s="192"/>
      <c r="K52" s="192"/>
      <c r="L52" s="192"/>
      <c r="M52" s="193"/>
      <c r="N52" s="193"/>
      <c r="O52" s="193"/>
      <c r="P52" s="194"/>
      <c r="Q52" s="195"/>
      <c r="R52" s="3" t="s">
        <v>113</v>
      </c>
    </row>
    <row r="53" spans="2:18">
      <c r="B53" s="196"/>
      <c r="C53" s="186"/>
      <c r="D53" s="187"/>
      <c r="E53" s="188"/>
      <c r="F53" s="189"/>
      <c r="G53" s="190"/>
      <c r="H53" s="191"/>
      <c r="I53" s="192"/>
      <c r="J53" s="192"/>
      <c r="K53" s="192"/>
      <c r="L53" s="192"/>
      <c r="M53" s="193"/>
      <c r="N53" s="193"/>
      <c r="O53" s="193"/>
      <c r="P53" s="194"/>
      <c r="Q53" s="195"/>
      <c r="R53" s="3" t="s">
        <v>113</v>
      </c>
    </row>
    <row r="54" spans="2:18">
      <c r="B54" s="196"/>
      <c r="C54" s="186"/>
      <c r="D54" s="187"/>
      <c r="E54" s="188"/>
      <c r="F54" s="189"/>
      <c r="G54" s="190"/>
      <c r="H54" s="191"/>
      <c r="I54" s="192"/>
      <c r="J54" s="192"/>
      <c r="K54" s="192"/>
      <c r="L54" s="192"/>
      <c r="M54" s="193"/>
      <c r="N54" s="193"/>
      <c r="O54" s="193"/>
      <c r="P54" s="194"/>
      <c r="Q54" s="195"/>
      <c r="R54" s="3" t="s">
        <v>113</v>
      </c>
    </row>
    <row r="55" spans="2:18">
      <c r="B55" s="196"/>
      <c r="C55" s="186"/>
      <c r="D55" s="187"/>
      <c r="E55" s="188"/>
      <c r="F55" s="189"/>
      <c r="G55" s="190"/>
      <c r="H55" s="191"/>
      <c r="I55" s="192"/>
      <c r="J55" s="192"/>
      <c r="K55" s="192"/>
      <c r="L55" s="192"/>
      <c r="M55" s="193"/>
      <c r="N55" s="193"/>
      <c r="O55" s="193"/>
      <c r="P55" s="194"/>
      <c r="Q55" s="195"/>
      <c r="R55" s="3" t="s">
        <v>113</v>
      </c>
    </row>
    <row r="56" spans="2:18">
      <c r="B56" s="196"/>
      <c r="C56" s="186"/>
      <c r="D56" s="187"/>
      <c r="E56" s="188"/>
      <c r="F56" s="189"/>
      <c r="G56" s="190"/>
      <c r="H56" s="191"/>
      <c r="I56" s="192"/>
      <c r="J56" s="192"/>
      <c r="K56" s="192"/>
      <c r="L56" s="192"/>
      <c r="M56" s="193"/>
      <c r="N56" s="193"/>
      <c r="O56" s="193"/>
      <c r="P56" s="194"/>
      <c r="Q56" s="195"/>
      <c r="R56" s="3" t="s">
        <v>113</v>
      </c>
    </row>
    <row r="57" spans="2:18">
      <c r="B57" s="196"/>
      <c r="C57" s="186"/>
      <c r="D57" s="187"/>
      <c r="E57" s="188"/>
      <c r="F57" s="189"/>
      <c r="G57" s="190"/>
      <c r="H57" s="191"/>
      <c r="I57" s="192"/>
      <c r="J57" s="192"/>
      <c r="K57" s="192"/>
      <c r="L57" s="192"/>
      <c r="M57" s="193"/>
      <c r="N57" s="193"/>
      <c r="O57" s="193"/>
      <c r="P57" s="194"/>
      <c r="Q57" s="195"/>
      <c r="R57" s="3" t="s">
        <v>113</v>
      </c>
    </row>
    <row r="58" spans="2:18">
      <c r="B58" s="196"/>
      <c r="C58" s="186"/>
      <c r="D58" s="187"/>
      <c r="E58" s="188"/>
      <c r="F58" s="189"/>
      <c r="G58" s="190"/>
      <c r="H58" s="191"/>
      <c r="I58" s="192"/>
      <c r="J58" s="192"/>
      <c r="K58" s="192"/>
      <c r="L58" s="192"/>
      <c r="M58" s="193"/>
      <c r="N58" s="193"/>
      <c r="O58" s="193"/>
      <c r="P58" s="194"/>
      <c r="Q58" s="195"/>
      <c r="R58" s="3" t="s">
        <v>113</v>
      </c>
    </row>
    <row r="59" spans="2:18">
      <c r="B59" s="196"/>
      <c r="C59" s="186"/>
      <c r="D59" s="187"/>
      <c r="E59" s="188"/>
      <c r="F59" s="189"/>
      <c r="G59" s="190"/>
      <c r="H59" s="191"/>
      <c r="I59" s="192"/>
      <c r="J59" s="192"/>
      <c r="K59" s="192"/>
      <c r="L59" s="192"/>
      <c r="M59" s="193"/>
      <c r="N59" s="193"/>
      <c r="O59" s="193"/>
      <c r="P59" s="194"/>
      <c r="Q59" s="195"/>
      <c r="R59" s="3" t="s">
        <v>113</v>
      </c>
    </row>
    <row r="60" spans="2:18">
      <c r="B60" s="196"/>
      <c r="C60" s="186"/>
      <c r="D60" s="187"/>
      <c r="E60" s="188"/>
      <c r="F60" s="189"/>
      <c r="G60" s="190"/>
      <c r="H60" s="191"/>
      <c r="I60" s="192"/>
      <c r="J60" s="192"/>
      <c r="K60" s="192"/>
      <c r="L60" s="192"/>
      <c r="M60" s="193"/>
      <c r="N60" s="193"/>
      <c r="O60" s="193"/>
      <c r="P60" s="194"/>
      <c r="Q60" s="195"/>
      <c r="R60" s="3" t="s">
        <v>113</v>
      </c>
    </row>
    <row r="61" spans="2:18">
      <c r="B61" s="196"/>
      <c r="C61" s="186"/>
      <c r="D61" s="187"/>
      <c r="E61" s="188"/>
      <c r="F61" s="189"/>
      <c r="G61" s="190"/>
      <c r="H61" s="191"/>
      <c r="I61" s="192"/>
      <c r="J61" s="192"/>
      <c r="K61" s="192"/>
      <c r="L61" s="192"/>
      <c r="M61" s="193"/>
      <c r="N61" s="193"/>
      <c r="O61" s="193"/>
      <c r="P61" s="194"/>
      <c r="Q61" s="195"/>
      <c r="R61" s="3" t="s">
        <v>113</v>
      </c>
    </row>
    <row r="62" spans="2:18">
      <c r="B62" s="196"/>
      <c r="C62" s="186"/>
      <c r="D62" s="187"/>
      <c r="E62" s="188"/>
      <c r="F62" s="189"/>
      <c r="G62" s="190"/>
      <c r="H62" s="191"/>
      <c r="I62" s="192"/>
      <c r="J62" s="192"/>
      <c r="K62" s="192"/>
      <c r="L62" s="192"/>
      <c r="M62" s="193"/>
      <c r="N62" s="193"/>
      <c r="O62" s="193"/>
      <c r="P62" s="194"/>
      <c r="Q62" s="195"/>
      <c r="R62" s="3" t="s">
        <v>113</v>
      </c>
    </row>
    <row r="63" spans="2:18">
      <c r="B63" s="196"/>
      <c r="C63" s="186"/>
      <c r="D63" s="187"/>
      <c r="E63" s="188"/>
      <c r="F63" s="189"/>
      <c r="G63" s="190"/>
      <c r="H63" s="191"/>
      <c r="I63" s="192"/>
      <c r="J63" s="192"/>
      <c r="K63" s="192"/>
      <c r="L63" s="192"/>
      <c r="M63" s="193"/>
      <c r="N63" s="193"/>
      <c r="O63" s="193"/>
      <c r="P63" s="194"/>
      <c r="Q63" s="195"/>
      <c r="R63" s="3" t="s">
        <v>113</v>
      </c>
    </row>
    <row r="64" spans="2:18">
      <c r="B64" s="196"/>
      <c r="C64" s="186"/>
      <c r="D64" s="187"/>
      <c r="E64" s="188"/>
      <c r="F64" s="189"/>
      <c r="G64" s="190"/>
      <c r="H64" s="191"/>
      <c r="I64" s="192"/>
      <c r="J64" s="192"/>
      <c r="K64" s="192"/>
      <c r="L64" s="192"/>
      <c r="M64" s="193"/>
      <c r="N64" s="193"/>
      <c r="O64" s="193"/>
      <c r="P64" s="194"/>
      <c r="Q64" s="195"/>
      <c r="R64" s="3" t="s">
        <v>113</v>
      </c>
    </row>
    <row r="65" spans="2:18">
      <c r="B65" s="196"/>
      <c r="C65" s="186"/>
      <c r="D65" s="187"/>
      <c r="E65" s="188"/>
      <c r="F65" s="189"/>
      <c r="G65" s="190"/>
      <c r="H65" s="191"/>
      <c r="I65" s="192"/>
      <c r="J65" s="192"/>
      <c r="K65" s="192"/>
      <c r="L65" s="192"/>
      <c r="M65" s="193"/>
      <c r="N65" s="193"/>
      <c r="O65" s="193"/>
      <c r="P65" s="194"/>
      <c r="Q65" s="195"/>
      <c r="R65" s="3" t="s">
        <v>113</v>
      </c>
    </row>
    <row r="66" spans="2:18">
      <c r="B66" s="196"/>
      <c r="C66" s="186"/>
      <c r="D66" s="187"/>
      <c r="E66" s="188"/>
      <c r="F66" s="189"/>
      <c r="G66" s="190"/>
      <c r="H66" s="191"/>
      <c r="I66" s="192"/>
      <c r="J66" s="192"/>
      <c r="K66" s="192"/>
      <c r="L66" s="192"/>
      <c r="M66" s="193"/>
      <c r="N66" s="193"/>
      <c r="O66" s="193"/>
      <c r="P66" s="194"/>
      <c r="Q66" s="195"/>
      <c r="R66" s="3" t="s">
        <v>113</v>
      </c>
    </row>
    <row r="67" spans="2:18">
      <c r="B67" s="196"/>
      <c r="C67" s="186"/>
      <c r="D67" s="187"/>
      <c r="E67" s="188"/>
      <c r="F67" s="189"/>
      <c r="G67" s="190"/>
      <c r="H67" s="191"/>
      <c r="I67" s="192"/>
      <c r="J67" s="192"/>
      <c r="K67" s="192"/>
      <c r="L67" s="192"/>
      <c r="M67" s="193"/>
      <c r="N67" s="193"/>
      <c r="O67" s="193"/>
      <c r="P67" s="194"/>
      <c r="Q67" s="195"/>
      <c r="R67" s="3" t="s">
        <v>113</v>
      </c>
    </row>
    <row r="68" spans="2:18">
      <c r="B68" s="196"/>
      <c r="C68" s="186"/>
      <c r="D68" s="187"/>
      <c r="E68" s="188"/>
      <c r="F68" s="189"/>
      <c r="G68" s="190"/>
      <c r="H68" s="191"/>
      <c r="I68" s="192"/>
      <c r="J68" s="192"/>
      <c r="K68" s="192"/>
      <c r="L68" s="192"/>
      <c r="M68" s="193"/>
      <c r="N68" s="193"/>
      <c r="O68" s="193"/>
      <c r="P68" s="194"/>
      <c r="Q68" s="195"/>
      <c r="R68" s="3" t="s">
        <v>113</v>
      </c>
    </row>
    <row r="69" spans="2:18">
      <c r="B69" s="196"/>
      <c r="C69" s="186"/>
      <c r="D69" s="187"/>
      <c r="E69" s="188"/>
      <c r="F69" s="189"/>
      <c r="G69" s="190"/>
      <c r="H69" s="191"/>
      <c r="I69" s="192"/>
      <c r="J69" s="192"/>
      <c r="K69" s="192"/>
      <c r="L69" s="192"/>
      <c r="M69" s="193"/>
      <c r="N69" s="193"/>
      <c r="O69" s="193"/>
      <c r="P69" s="194"/>
      <c r="Q69" s="195"/>
      <c r="R69" s="3" t="s">
        <v>113</v>
      </c>
    </row>
    <row r="70" spans="2:18">
      <c r="B70" s="196"/>
      <c r="C70" s="186"/>
      <c r="D70" s="187"/>
      <c r="E70" s="188"/>
      <c r="F70" s="189"/>
      <c r="G70" s="190"/>
      <c r="H70" s="191"/>
      <c r="I70" s="192"/>
      <c r="J70" s="192"/>
      <c r="K70" s="192"/>
      <c r="L70" s="192"/>
      <c r="M70" s="193"/>
      <c r="N70" s="193"/>
      <c r="O70" s="193"/>
      <c r="P70" s="194"/>
      <c r="Q70" s="195"/>
      <c r="R70" s="3" t="s">
        <v>113</v>
      </c>
    </row>
    <row r="71" spans="2:18">
      <c r="B71" s="196"/>
      <c r="C71" s="186"/>
      <c r="D71" s="187"/>
      <c r="E71" s="188"/>
      <c r="F71" s="189"/>
      <c r="G71" s="190"/>
      <c r="H71" s="191"/>
      <c r="I71" s="192"/>
      <c r="J71" s="192"/>
      <c r="K71" s="192"/>
      <c r="L71" s="192"/>
      <c r="M71" s="193"/>
      <c r="N71" s="193"/>
      <c r="O71" s="193"/>
      <c r="P71" s="194"/>
      <c r="Q71" s="195"/>
      <c r="R71" s="3" t="s">
        <v>113</v>
      </c>
    </row>
    <row r="72" spans="2:18">
      <c r="B72" s="196"/>
      <c r="C72" s="186"/>
      <c r="D72" s="187"/>
      <c r="E72" s="188"/>
      <c r="F72" s="189"/>
      <c r="G72" s="190"/>
      <c r="H72" s="191"/>
      <c r="I72" s="192"/>
      <c r="J72" s="192"/>
      <c r="K72" s="192"/>
      <c r="L72" s="192"/>
      <c r="M72" s="193"/>
      <c r="N72" s="193"/>
      <c r="O72" s="193"/>
      <c r="P72" s="194"/>
      <c r="Q72" s="195"/>
      <c r="R72" s="3" t="s">
        <v>113</v>
      </c>
    </row>
    <row r="73" spans="2:18">
      <c r="B73" s="196"/>
      <c r="C73" s="186"/>
      <c r="D73" s="187"/>
      <c r="E73" s="188"/>
      <c r="F73" s="189"/>
      <c r="G73" s="190"/>
      <c r="H73" s="191"/>
      <c r="I73" s="192"/>
      <c r="J73" s="192"/>
      <c r="K73" s="192"/>
      <c r="L73" s="192"/>
      <c r="M73" s="193"/>
      <c r="N73" s="193"/>
      <c r="O73" s="193"/>
      <c r="P73" s="194"/>
      <c r="Q73" s="195"/>
      <c r="R73" s="3" t="s">
        <v>113</v>
      </c>
    </row>
    <row r="74" spans="2:18">
      <c r="B74" s="196"/>
      <c r="C74" s="186"/>
      <c r="D74" s="187"/>
      <c r="E74" s="188"/>
      <c r="F74" s="189"/>
      <c r="G74" s="190"/>
      <c r="H74" s="191"/>
      <c r="I74" s="192"/>
      <c r="J74" s="192"/>
      <c r="K74" s="192"/>
      <c r="L74" s="192"/>
      <c r="M74" s="193"/>
      <c r="N74" s="193"/>
      <c r="O74" s="193"/>
      <c r="P74" s="194"/>
      <c r="Q74" s="195"/>
      <c r="R74" s="3" t="s">
        <v>113</v>
      </c>
    </row>
    <row r="75" spans="2:18">
      <c r="B75" s="196"/>
      <c r="C75" s="186"/>
      <c r="D75" s="187"/>
      <c r="E75" s="188"/>
      <c r="F75" s="189"/>
      <c r="G75" s="190"/>
      <c r="H75" s="191"/>
      <c r="I75" s="192"/>
      <c r="J75" s="192"/>
      <c r="K75" s="192"/>
      <c r="L75" s="192"/>
      <c r="M75" s="193"/>
      <c r="N75" s="193"/>
      <c r="O75" s="193"/>
      <c r="P75" s="194"/>
      <c r="Q75" s="195"/>
      <c r="R75" s="3" t="s">
        <v>113</v>
      </c>
    </row>
    <row r="76" spans="2:18">
      <c r="B76" s="196"/>
      <c r="C76" s="186"/>
      <c r="D76" s="187"/>
      <c r="E76" s="188"/>
      <c r="F76" s="189"/>
      <c r="G76" s="190"/>
      <c r="H76" s="191"/>
      <c r="I76" s="192"/>
      <c r="J76" s="192"/>
      <c r="K76" s="192"/>
      <c r="L76" s="192"/>
      <c r="M76" s="193"/>
      <c r="N76" s="193"/>
      <c r="O76" s="193"/>
      <c r="P76" s="194"/>
      <c r="Q76" s="195"/>
      <c r="R76" s="3" t="s">
        <v>113</v>
      </c>
    </row>
    <row r="77" spans="2:18">
      <c r="B77" s="196"/>
      <c r="C77" s="186"/>
      <c r="D77" s="187"/>
      <c r="E77" s="188"/>
      <c r="F77" s="189"/>
      <c r="G77" s="190"/>
      <c r="H77" s="191"/>
      <c r="I77" s="192"/>
      <c r="J77" s="192"/>
      <c r="K77" s="192"/>
      <c r="L77" s="192"/>
      <c r="M77" s="193"/>
      <c r="N77" s="193"/>
      <c r="O77" s="193"/>
      <c r="P77" s="194"/>
      <c r="Q77" s="195"/>
      <c r="R77" s="3" t="s">
        <v>113</v>
      </c>
    </row>
    <row r="78" spans="2:18">
      <c r="B78" s="196"/>
      <c r="C78" s="186"/>
      <c r="D78" s="187"/>
      <c r="E78" s="188"/>
      <c r="F78" s="189"/>
      <c r="G78" s="190"/>
      <c r="H78" s="191"/>
      <c r="I78" s="192"/>
      <c r="J78" s="192"/>
      <c r="K78" s="192"/>
      <c r="L78" s="192"/>
      <c r="M78" s="193"/>
      <c r="N78" s="193"/>
      <c r="O78" s="193"/>
      <c r="P78" s="194"/>
      <c r="Q78" s="195"/>
      <c r="R78" s="3" t="s">
        <v>113</v>
      </c>
    </row>
    <row r="79" spans="2:18">
      <c r="B79" s="196"/>
      <c r="C79" s="186"/>
      <c r="D79" s="187"/>
      <c r="E79" s="188"/>
      <c r="F79" s="189"/>
      <c r="G79" s="190"/>
      <c r="H79" s="191"/>
      <c r="I79" s="192"/>
      <c r="J79" s="192"/>
      <c r="K79" s="192"/>
      <c r="L79" s="192"/>
      <c r="M79" s="193"/>
      <c r="N79" s="193"/>
      <c r="O79" s="193"/>
      <c r="P79" s="194"/>
      <c r="Q79" s="195"/>
      <c r="R79" s="3" t="s">
        <v>113</v>
      </c>
    </row>
    <row r="80" spans="2:18">
      <c r="B80" s="196"/>
      <c r="C80" s="186"/>
      <c r="D80" s="187"/>
      <c r="E80" s="188"/>
      <c r="F80" s="189"/>
      <c r="G80" s="190"/>
      <c r="H80" s="191"/>
      <c r="I80" s="192"/>
      <c r="J80" s="192"/>
      <c r="K80" s="192"/>
      <c r="L80" s="192"/>
      <c r="M80" s="193"/>
      <c r="N80" s="193"/>
      <c r="O80" s="193"/>
      <c r="P80" s="194"/>
      <c r="Q80" s="195"/>
      <c r="R80" s="3" t="s">
        <v>113</v>
      </c>
    </row>
    <row r="81" spans="2:18">
      <c r="B81" s="196"/>
      <c r="C81" s="186"/>
      <c r="D81" s="187"/>
      <c r="E81" s="188"/>
      <c r="F81" s="189"/>
      <c r="G81" s="190"/>
      <c r="H81" s="191"/>
      <c r="I81" s="192"/>
      <c r="J81" s="192"/>
      <c r="K81" s="192"/>
      <c r="L81" s="192"/>
      <c r="M81" s="193"/>
      <c r="N81" s="193"/>
      <c r="O81" s="193"/>
      <c r="P81" s="194"/>
      <c r="Q81" s="195"/>
      <c r="R81" s="3" t="s">
        <v>113</v>
      </c>
    </row>
    <row r="82" spans="2:18">
      <c r="B82" s="196"/>
      <c r="C82" s="186"/>
      <c r="D82" s="187"/>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c r="E84" s="188"/>
      <c r="F84" s="189"/>
      <c r="G84" s="190"/>
      <c r="H84" s="191"/>
      <c r="I84" s="192"/>
      <c r="J84" s="192"/>
      <c r="K84" s="192"/>
      <c r="L84" s="192"/>
      <c r="M84" s="193"/>
      <c r="N84" s="193"/>
      <c r="O84" s="193"/>
      <c r="P84" s="194"/>
      <c r="Q84" s="195"/>
      <c r="R84" s="3" t="s">
        <v>113</v>
      </c>
    </row>
    <row r="85" spans="2:18">
      <c r="B85" s="196"/>
      <c r="C85" s="186"/>
      <c r="D85" s="187"/>
      <c r="E85" s="188"/>
      <c r="F85" s="189"/>
      <c r="G85" s="190"/>
      <c r="H85" s="191"/>
      <c r="I85" s="192"/>
      <c r="J85" s="192"/>
      <c r="K85" s="192"/>
      <c r="L85" s="192"/>
      <c r="M85" s="193"/>
      <c r="N85" s="193"/>
      <c r="O85" s="193"/>
      <c r="P85" s="194"/>
      <c r="Q85" s="195"/>
      <c r="R85" s="3" t="s">
        <v>113</v>
      </c>
    </row>
    <row r="86" spans="2:18">
      <c r="B86" s="196"/>
      <c r="C86" s="186"/>
      <c r="D86" s="187"/>
      <c r="E86" s="188"/>
      <c r="F86" s="189"/>
      <c r="G86" s="190"/>
      <c r="H86" s="191"/>
      <c r="I86" s="192"/>
      <c r="J86" s="192"/>
      <c r="K86" s="192"/>
      <c r="L86" s="192"/>
      <c r="M86" s="193"/>
      <c r="N86" s="193"/>
      <c r="O86" s="193"/>
      <c r="P86" s="194"/>
      <c r="Q86" s="195"/>
      <c r="R86" s="3" t="s">
        <v>113</v>
      </c>
    </row>
    <row r="87" spans="2:18">
      <c r="B87" s="196"/>
      <c r="C87" s="186"/>
      <c r="D87" s="187"/>
      <c r="E87" s="188"/>
      <c r="F87" s="189"/>
      <c r="G87" s="190"/>
      <c r="H87" s="191"/>
      <c r="I87" s="192"/>
      <c r="J87" s="192"/>
      <c r="K87" s="192"/>
      <c r="L87" s="192"/>
      <c r="M87" s="193"/>
      <c r="N87" s="193"/>
      <c r="O87" s="193"/>
      <c r="P87" s="194"/>
      <c r="Q87" s="195"/>
      <c r="R87" s="3" t="s">
        <v>113</v>
      </c>
    </row>
    <row r="88" spans="2:18">
      <c r="B88" s="196"/>
      <c r="C88" s="186"/>
      <c r="D88" s="187"/>
      <c r="E88" s="188"/>
      <c r="F88" s="189"/>
      <c r="G88" s="190"/>
      <c r="H88" s="191"/>
      <c r="I88" s="192"/>
      <c r="J88" s="192"/>
      <c r="K88" s="192"/>
      <c r="L88" s="192"/>
      <c r="M88" s="193"/>
      <c r="N88" s="193"/>
      <c r="O88" s="193"/>
      <c r="P88" s="194"/>
      <c r="Q88" s="195"/>
      <c r="R88" s="3" t="s">
        <v>113</v>
      </c>
    </row>
    <row r="89" spans="2:18">
      <c r="B89" s="196"/>
      <c r="C89" s="186"/>
      <c r="D89" s="187"/>
      <c r="E89" s="188"/>
      <c r="F89" s="189"/>
      <c r="G89" s="190"/>
      <c r="H89" s="191"/>
      <c r="I89" s="192"/>
      <c r="J89" s="192"/>
      <c r="K89" s="192"/>
      <c r="L89" s="192"/>
      <c r="M89" s="193"/>
      <c r="N89" s="193"/>
      <c r="O89" s="193"/>
      <c r="P89" s="194"/>
      <c r="Q89" s="195"/>
      <c r="R89" s="3" t="s">
        <v>113</v>
      </c>
    </row>
    <row r="90" spans="2:18">
      <c r="B90" s="196"/>
      <c r="C90" s="186"/>
      <c r="D90" s="187"/>
      <c r="E90" s="188"/>
      <c r="F90" s="189"/>
      <c r="G90" s="190"/>
      <c r="H90" s="191"/>
      <c r="I90" s="192"/>
      <c r="J90" s="192"/>
      <c r="K90" s="192"/>
      <c r="L90" s="192"/>
      <c r="M90" s="193"/>
      <c r="N90" s="193"/>
      <c r="O90" s="193"/>
      <c r="P90" s="194"/>
      <c r="Q90" s="195"/>
      <c r="R90" s="3" t="s">
        <v>113</v>
      </c>
    </row>
    <row r="91" spans="2:18">
      <c r="B91" s="196"/>
      <c r="C91" s="186"/>
      <c r="D91" s="187"/>
      <c r="E91" s="188"/>
      <c r="F91" s="189"/>
      <c r="G91" s="190"/>
      <c r="H91" s="191"/>
      <c r="I91" s="192"/>
      <c r="J91" s="192"/>
      <c r="K91" s="192"/>
      <c r="L91" s="192"/>
      <c r="M91" s="193"/>
      <c r="N91" s="193"/>
      <c r="O91" s="193"/>
      <c r="P91" s="194"/>
      <c r="Q91" s="195"/>
      <c r="R91" s="3" t="s">
        <v>113</v>
      </c>
    </row>
    <row r="92" spans="2:18">
      <c r="B92" s="196"/>
      <c r="C92" s="186"/>
      <c r="D92" s="187"/>
      <c r="E92" s="188"/>
      <c r="F92" s="189"/>
      <c r="G92" s="190"/>
      <c r="H92" s="191"/>
      <c r="I92" s="192"/>
      <c r="J92" s="192"/>
      <c r="K92" s="192"/>
      <c r="L92" s="192"/>
      <c r="M92" s="193"/>
      <c r="N92" s="193"/>
      <c r="O92" s="193"/>
      <c r="P92" s="194"/>
      <c r="Q92" s="195"/>
      <c r="R92" s="3" t="s">
        <v>113</v>
      </c>
    </row>
    <row r="93" spans="2:18">
      <c r="B93" s="196"/>
      <c r="C93" s="186"/>
      <c r="D93" s="187"/>
      <c r="E93" s="188"/>
      <c r="F93" s="189"/>
      <c r="G93" s="190"/>
      <c r="H93" s="191"/>
      <c r="I93" s="192"/>
      <c r="J93" s="192"/>
      <c r="K93" s="192"/>
      <c r="L93" s="192"/>
      <c r="M93" s="193"/>
      <c r="N93" s="193"/>
      <c r="O93" s="193"/>
      <c r="P93" s="194"/>
      <c r="Q93" s="195"/>
      <c r="R93" s="3" t="s">
        <v>113</v>
      </c>
    </row>
    <row r="94" spans="2:18">
      <c r="B94" s="196"/>
      <c r="C94" s="186"/>
      <c r="D94" s="187"/>
      <c r="E94" s="188"/>
      <c r="F94" s="189"/>
      <c r="G94" s="190"/>
      <c r="H94" s="191"/>
      <c r="I94" s="192"/>
      <c r="J94" s="192"/>
      <c r="K94" s="192"/>
      <c r="L94" s="192"/>
      <c r="M94" s="193"/>
      <c r="N94" s="193"/>
      <c r="O94" s="193"/>
      <c r="P94" s="194"/>
      <c r="Q94" s="195"/>
      <c r="R94" s="3" t="s">
        <v>113</v>
      </c>
    </row>
    <row r="95" spans="2:18">
      <c r="B95" s="196"/>
      <c r="C95" s="186"/>
      <c r="D95" s="187"/>
      <c r="E95" s="188"/>
      <c r="F95" s="189"/>
      <c r="G95" s="190"/>
      <c r="H95" s="191"/>
      <c r="I95" s="192"/>
      <c r="J95" s="192"/>
      <c r="K95" s="192"/>
      <c r="L95" s="192"/>
      <c r="M95" s="193"/>
      <c r="N95" s="193"/>
      <c r="O95" s="193"/>
      <c r="P95" s="194"/>
      <c r="Q95" s="195"/>
      <c r="R95" s="3" t="s">
        <v>113</v>
      </c>
    </row>
    <row r="96" spans="2:18">
      <c r="B96" s="196"/>
      <c r="C96" s="186"/>
      <c r="D96" s="187"/>
      <c r="E96" s="188"/>
      <c r="F96" s="189"/>
      <c r="G96" s="190"/>
      <c r="H96" s="191"/>
      <c r="I96" s="192"/>
      <c r="J96" s="192"/>
      <c r="K96" s="192"/>
      <c r="L96" s="192"/>
      <c r="M96" s="193"/>
      <c r="N96" s="193"/>
      <c r="O96" s="193"/>
      <c r="P96" s="194"/>
      <c r="Q96" s="195"/>
      <c r="R96" s="3" t="s">
        <v>113</v>
      </c>
    </row>
    <row r="97" spans="2:18">
      <c r="B97" s="196"/>
      <c r="C97" s="186"/>
      <c r="D97" s="187"/>
      <c r="E97" s="188"/>
      <c r="F97" s="189"/>
      <c r="G97" s="190"/>
      <c r="H97" s="191"/>
      <c r="I97" s="192"/>
      <c r="J97" s="192"/>
      <c r="K97" s="192"/>
      <c r="L97" s="192"/>
      <c r="M97" s="193"/>
      <c r="N97" s="193"/>
      <c r="O97" s="193"/>
      <c r="P97" s="194"/>
      <c r="Q97" s="195"/>
      <c r="R97" s="3" t="s">
        <v>113</v>
      </c>
    </row>
    <row r="98" spans="2:18">
      <c r="B98" s="196"/>
      <c r="C98" s="186"/>
      <c r="D98" s="187"/>
      <c r="E98" s="188"/>
      <c r="F98" s="189"/>
      <c r="G98" s="190"/>
      <c r="H98" s="191"/>
      <c r="I98" s="192"/>
      <c r="J98" s="192"/>
      <c r="K98" s="192"/>
      <c r="L98" s="192"/>
      <c r="M98" s="193"/>
      <c r="N98" s="193"/>
      <c r="O98" s="193"/>
      <c r="P98" s="194"/>
      <c r="Q98" s="195"/>
      <c r="R98" s="3" t="s">
        <v>113</v>
      </c>
    </row>
    <row r="99" spans="2:18">
      <c r="B99" s="196"/>
      <c r="C99" s="186"/>
      <c r="D99" s="187"/>
      <c r="E99" s="188"/>
      <c r="F99" s="189"/>
      <c r="G99" s="190"/>
      <c r="H99" s="191"/>
      <c r="I99" s="192"/>
      <c r="J99" s="192"/>
      <c r="K99" s="192"/>
      <c r="L99" s="192"/>
      <c r="M99" s="193"/>
      <c r="N99" s="193"/>
      <c r="O99" s="193"/>
      <c r="P99" s="194"/>
      <c r="Q99" s="195"/>
      <c r="R99" s="3" t="s">
        <v>113</v>
      </c>
    </row>
    <row r="100" spans="2:18">
      <c r="B100" s="196"/>
      <c r="C100" s="186"/>
      <c r="D100" s="187"/>
      <c r="E100" s="188"/>
      <c r="F100" s="189"/>
      <c r="G100" s="190"/>
      <c r="H100" s="191"/>
      <c r="I100" s="192"/>
      <c r="J100" s="192"/>
      <c r="K100" s="192"/>
      <c r="L100" s="192"/>
      <c r="M100" s="193"/>
      <c r="N100" s="193"/>
      <c r="O100" s="193"/>
      <c r="P100" s="194"/>
      <c r="Q100" s="195"/>
      <c r="R100" s="3" t="s">
        <v>113</v>
      </c>
    </row>
    <row r="101" spans="2:18">
      <c r="B101" s="196"/>
      <c r="C101" s="186"/>
      <c r="D101" s="187"/>
      <c r="E101" s="188"/>
      <c r="F101" s="189"/>
      <c r="G101" s="190"/>
      <c r="H101" s="191"/>
      <c r="I101" s="192"/>
      <c r="J101" s="192"/>
      <c r="K101" s="192"/>
      <c r="L101" s="192"/>
      <c r="M101" s="193"/>
      <c r="N101" s="193"/>
      <c r="O101" s="193"/>
      <c r="P101" s="194"/>
      <c r="Q101" s="195"/>
      <c r="R101" s="3" t="s">
        <v>113</v>
      </c>
    </row>
    <row r="102" spans="2:18">
      <c r="B102" s="196"/>
      <c r="C102" s="186"/>
      <c r="D102" s="187"/>
      <c r="E102" s="188"/>
      <c r="F102" s="189"/>
      <c r="G102" s="190"/>
      <c r="H102" s="191"/>
      <c r="I102" s="192"/>
      <c r="J102" s="192"/>
      <c r="K102" s="192"/>
      <c r="L102" s="192"/>
      <c r="M102" s="193"/>
      <c r="N102" s="193"/>
      <c r="O102" s="193"/>
      <c r="P102" s="194"/>
      <c r="Q102" s="195"/>
      <c r="R102" s="3" t="s">
        <v>113</v>
      </c>
    </row>
    <row r="103" spans="2:18">
      <c r="B103" s="196"/>
      <c r="C103" s="186"/>
      <c r="D103" s="187"/>
      <c r="E103" s="188"/>
      <c r="F103" s="189"/>
      <c r="G103" s="190"/>
      <c r="H103" s="191"/>
      <c r="I103" s="192"/>
      <c r="J103" s="192"/>
      <c r="K103" s="192"/>
      <c r="L103" s="192"/>
      <c r="M103" s="193"/>
      <c r="N103" s="193"/>
      <c r="O103" s="193"/>
      <c r="P103" s="194"/>
      <c r="Q103" s="195"/>
      <c r="R103" s="3" t="s">
        <v>113</v>
      </c>
    </row>
    <row r="104" spans="2:18">
      <c r="B104" s="196"/>
      <c r="C104" s="186"/>
      <c r="D104" s="187"/>
      <c r="E104" s="188"/>
      <c r="F104" s="189"/>
      <c r="G104" s="190"/>
      <c r="H104" s="191"/>
      <c r="I104" s="192"/>
      <c r="J104" s="192"/>
      <c r="K104" s="192"/>
      <c r="L104" s="192"/>
      <c r="M104" s="193"/>
      <c r="N104" s="193"/>
      <c r="O104" s="193"/>
      <c r="P104" s="194"/>
      <c r="Q104" s="195"/>
      <c r="R104" s="3" t="s">
        <v>113</v>
      </c>
    </row>
    <row r="105" spans="2:18">
      <c r="B105" s="196"/>
      <c r="C105" s="186"/>
      <c r="D105" s="187"/>
      <c r="E105" s="188"/>
      <c r="F105" s="189"/>
      <c r="G105" s="190"/>
      <c r="H105" s="191"/>
      <c r="I105" s="192"/>
      <c r="J105" s="192"/>
      <c r="K105" s="192"/>
      <c r="L105" s="192"/>
      <c r="M105" s="193"/>
      <c r="N105" s="193"/>
      <c r="O105" s="193"/>
      <c r="P105" s="194"/>
      <c r="Q105" s="195"/>
      <c r="R105" s="3" t="s">
        <v>113</v>
      </c>
    </row>
    <row r="106" spans="2:18">
      <c r="B106" s="196"/>
      <c r="C106" s="186"/>
      <c r="D106" s="187"/>
      <c r="E106" s="188"/>
      <c r="F106" s="189"/>
      <c r="G106" s="190"/>
      <c r="H106" s="191"/>
      <c r="I106" s="192"/>
      <c r="J106" s="192"/>
      <c r="K106" s="192"/>
      <c r="L106" s="192"/>
      <c r="M106" s="193"/>
      <c r="N106" s="193"/>
      <c r="O106" s="193"/>
      <c r="P106" s="194"/>
      <c r="Q106" s="195"/>
      <c r="R106" s="3" t="s">
        <v>113</v>
      </c>
    </row>
    <row r="107" spans="2:18">
      <c r="B107" s="196"/>
      <c r="C107" s="186"/>
      <c r="D107" s="187"/>
      <c r="E107" s="188"/>
      <c r="F107" s="189"/>
      <c r="G107" s="190"/>
      <c r="H107" s="191"/>
      <c r="I107" s="192"/>
      <c r="J107" s="192"/>
      <c r="K107" s="192"/>
      <c r="L107" s="192"/>
      <c r="M107" s="193"/>
      <c r="N107" s="193"/>
      <c r="O107" s="193"/>
      <c r="P107" s="194"/>
      <c r="Q107" s="195"/>
      <c r="R107" s="3" t="s">
        <v>113</v>
      </c>
    </row>
    <row r="108" spans="2:18">
      <c r="B108" s="197"/>
      <c r="C108" s="198"/>
      <c r="D108" s="199"/>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2" priority="1">
      <formula>#REF!="無"</formula>
    </cfRule>
  </conditionalFormatting>
  <dataValidations count="8">
    <dataValidation type="list" operator="greaterThanOrEqual" allowBlank="1" showInputMessage="1" showErrorMessage="1" sqref="G12:G108" xr:uid="{B183B4C0-69C8-4492-8B32-719CA80A278B}">
      <formula1>"晴れ,曇り,降雨,降雪,堆雪,キリ"</formula1>
    </dataValidation>
    <dataValidation type="date" operator="greaterThanOrEqual" allowBlank="1" showInputMessage="1" showErrorMessage="1" sqref="C12:C108" xr:uid="{9D596FDE-EB7A-4658-B3BC-94662EA3FB2F}">
      <formula1>45292</formula1>
    </dataValidation>
    <dataValidation type="time" operator="greaterThanOrEqual" allowBlank="1" showInputMessage="1" showErrorMessage="1" sqref="E11:E108" xr:uid="{929C1BCB-3C3B-4ACB-84AD-27516D8D1BCA}">
      <formula1>0</formula1>
    </dataValidation>
    <dataValidation type="list" allowBlank="1" showInputMessage="1" showErrorMessage="1" sqref="G11:G108" xr:uid="{0D153B62-6472-4926-8AD2-F11C96B3B875}">
      <formula1>"晴れ, 曇り, 降雨, 降雪, 堆雪, キリ"</formula1>
    </dataValidation>
    <dataValidation type="date" operator="greaterThanOrEqual" allowBlank="1" showInputMessage="1" showErrorMessage="1" sqref="C11" xr:uid="{827731D4-7C55-4D77-B154-B2BEF1E9BFE1}">
      <formula1>44927</formula1>
    </dataValidation>
    <dataValidation type="whole" operator="greaterThanOrEqual" allowBlank="1" showInputMessage="1" showErrorMessage="1" sqref="F11:F108 H11:H108 G11" xr:uid="{1883B12D-56E4-44FC-B2B9-2DAF910C0539}">
      <formula1>0</formula1>
    </dataValidation>
    <dataValidation type="decimal" operator="greaterThanOrEqual" allowBlank="1" showInputMessage="1" showErrorMessage="1" sqref="I11:Q108" xr:uid="{2D0BB468-6051-4CB8-B3B8-E682274765D2}">
      <formula1>0</formula1>
    </dataValidation>
    <dataValidation type="decimal" allowBlank="1" showInputMessage="1" showErrorMessage="1" sqref="H11:H108" xr:uid="{99EBEFDA-3FFA-4989-8436-FA9B5A16307F}">
      <formula1>-100</formula1>
      <formula2>100</formula2>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6D233C-9CD1-45F4-AE5E-430610A9CF09}">
  <sheetPr>
    <tabColor theme="7" tint="0.79998168889431442"/>
    <pageSetUpPr fitToPage="1"/>
  </sheetPr>
  <dimension ref="B2:W109"/>
  <sheetViews>
    <sheetView zoomScale="69" zoomScaleNormal="69" workbookViewId="0">
      <pane ySplit="10" topLeftCell="A11" activePane="bottomLeft" state="frozen"/>
      <selection pane="bottomLeft" activeCell="M12" sqref="M12:M29"/>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[2]実証データ一覧!I4&amp;""</f>
        <v/>
      </c>
      <c r="C3" s="283" t="str">
        <f>[2]実証データ一覧!J4&amp;""</f>
        <v/>
      </c>
      <c r="D3" s="283" t="str">
        <f>[2]実証データ一覧!K4&amp;""</f>
        <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29"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f>'[2]運行記録（南回り）'!B3</f>
        <v>45706</v>
      </c>
      <c r="D12" s="187" t="str">
        <f t="shared" si="0"/>
        <v>火</v>
      </c>
      <c r="E12" s="188">
        <f>'[2]運行記録（南回り）'!E3</f>
        <v>0.375</v>
      </c>
      <c r="F12" s="189">
        <f>'[2]運行記録（南回り）'!I3</f>
        <v>5</v>
      </c>
      <c r="G12" s="190" t="str">
        <f>'[2]運行記録（南回り）'!D3</f>
        <v>晴れ</v>
      </c>
      <c r="H12" s="191">
        <f>'[2]運行記録（南回り）'!L3</f>
        <v>3.4</v>
      </c>
      <c r="I12" s="192">
        <f>+IF(COUNTA(C12),7,"")</f>
        <v>7</v>
      </c>
      <c r="J12" s="192"/>
      <c r="K12" s="192"/>
      <c r="L12" s="192"/>
      <c r="M12" s="193">
        <v>7</v>
      </c>
      <c r="N12" s="193"/>
      <c r="O12" s="193"/>
      <c r="P12" s="194">
        <f>33*'[2]運行記録（南回り）'!G3</f>
        <v>28.05</v>
      </c>
      <c r="Q12" s="195">
        <f>33*'[2]運行記録（南回り）'!H3</f>
        <v>24.75</v>
      </c>
      <c r="R12" s="3" t="s">
        <v>113</v>
      </c>
    </row>
    <row r="13" spans="2:23">
      <c r="B13" s="196"/>
      <c r="C13" s="186">
        <f>'[2]運行記録（南回り）'!B4</f>
        <v>45706</v>
      </c>
      <c r="D13" s="187" t="str">
        <f t="shared" si="0"/>
        <v>火</v>
      </c>
      <c r="E13" s="188">
        <f>'[2]運行記録（南回り）'!E4</f>
        <v>0.43402777777777779</v>
      </c>
      <c r="F13" s="189">
        <f>'[2]運行記録（南回り）'!I4</f>
        <v>1</v>
      </c>
      <c r="G13" s="190" t="str">
        <f>'[2]運行記録（南回り）'!D4</f>
        <v>晴れ</v>
      </c>
      <c r="H13" s="191">
        <f>'[2]運行記録（南回り）'!L4</f>
        <v>3</v>
      </c>
      <c r="I13" s="192">
        <f t="shared" ref="I13:I29" si="1">+IF(COUNTA(C13),7,"")</f>
        <v>7</v>
      </c>
      <c r="J13" s="192"/>
      <c r="K13" s="192"/>
      <c r="L13" s="192"/>
      <c r="M13" s="193">
        <v>7</v>
      </c>
      <c r="N13" s="193"/>
      <c r="O13" s="193"/>
      <c r="P13" s="194">
        <f>33*'[2]運行記録（南回り）'!G4</f>
        <v>24.75</v>
      </c>
      <c r="Q13" s="195">
        <f>33*'[2]運行記録（南回り）'!H4</f>
        <v>21.45</v>
      </c>
      <c r="R13" s="3" t="s">
        <v>113</v>
      </c>
    </row>
    <row r="14" spans="2:23">
      <c r="B14" s="196"/>
      <c r="C14" s="186">
        <f>'[2]運行記録（南回り）'!B5</f>
        <v>45706</v>
      </c>
      <c r="D14" s="187" t="str">
        <f t="shared" si="0"/>
        <v>火</v>
      </c>
      <c r="E14" s="188">
        <f>'[2]運行記録（南回り）'!E5</f>
        <v>0.58333333333333337</v>
      </c>
      <c r="F14" s="189">
        <f>'[2]運行記録（南回り）'!I5</f>
        <v>3</v>
      </c>
      <c r="G14" s="190" t="str">
        <f>'[2]運行記録（南回り）'!D5</f>
        <v>曇り</v>
      </c>
      <c r="H14" s="191">
        <f>'[2]運行記録（南回り）'!L5</f>
        <v>4</v>
      </c>
      <c r="I14" s="192">
        <f t="shared" si="1"/>
        <v>7</v>
      </c>
      <c r="J14" s="192"/>
      <c r="K14" s="192"/>
      <c r="L14" s="192"/>
      <c r="M14" s="193">
        <v>7</v>
      </c>
      <c r="N14" s="193"/>
      <c r="O14" s="193"/>
      <c r="P14" s="194">
        <f>33*'[2]運行記録（南回り）'!G5</f>
        <v>29.37</v>
      </c>
      <c r="Q14" s="195">
        <f>33*'[2]運行記録（南回り）'!H5</f>
        <v>27.06</v>
      </c>
      <c r="R14" s="3" t="s">
        <v>113</v>
      </c>
      <c r="V14" s="52"/>
      <c r="W14" s="52"/>
    </row>
    <row r="15" spans="2:23">
      <c r="B15" s="196"/>
      <c r="C15" s="186">
        <f>'[2]運行記録（南回り）'!B6</f>
        <v>45707</v>
      </c>
      <c r="D15" s="187" t="str">
        <f t="shared" si="0"/>
        <v>水</v>
      </c>
      <c r="E15" s="188">
        <f>'[2]運行記録（南回り）'!E6</f>
        <v>0.375</v>
      </c>
      <c r="F15" s="189">
        <f>'[2]運行記録（南回り）'!I6</f>
        <v>1</v>
      </c>
      <c r="G15" s="190" t="str">
        <f>'[2]運行記録（南回り）'!D6</f>
        <v>晴れ</v>
      </c>
      <c r="H15" s="191">
        <f>'[2]運行記録（南回り）'!L6</f>
        <v>2</v>
      </c>
      <c r="I15" s="192">
        <f t="shared" si="1"/>
        <v>7</v>
      </c>
      <c r="J15" s="192"/>
      <c r="K15" s="192"/>
      <c r="L15" s="192"/>
      <c r="M15" s="193">
        <v>7</v>
      </c>
      <c r="N15" s="193"/>
      <c r="O15" s="193"/>
      <c r="P15" s="194">
        <f>33*'[2]運行記録（南回り）'!G6</f>
        <v>32.67</v>
      </c>
      <c r="Q15" s="195">
        <f>33*'[2]運行記録（南回り）'!H6</f>
        <v>29.7</v>
      </c>
      <c r="R15" s="3" t="s">
        <v>113</v>
      </c>
    </row>
    <row r="16" spans="2:23">
      <c r="B16" s="196"/>
      <c r="C16" s="186">
        <f>'[2]運行記録（南回り）'!B7</f>
        <v>45707</v>
      </c>
      <c r="D16" s="187" t="str">
        <f t="shared" si="0"/>
        <v>水</v>
      </c>
      <c r="E16" s="188">
        <f>'[2]運行記録（南回り）'!E7</f>
        <v>0.43402777777777779</v>
      </c>
      <c r="F16" s="189">
        <f>'[2]運行記録（南回り）'!I7</f>
        <v>2</v>
      </c>
      <c r="G16" s="190" t="str">
        <f>'[2]運行記録（南回り）'!D7</f>
        <v>晴れ</v>
      </c>
      <c r="H16" s="191">
        <f>'[2]運行記録（南回り）'!L7</f>
        <v>3</v>
      </c>
      <c r="I16" s="192">
        <f t="shared" si="1"/>
        <v>7</v>
      </c>
      <c r="J16" s="192"/>
      <c r="K16" s="192"/>
      <c r="L16" s="192"/>
      <c r="M16" s="193">
        <v>7</v>
      </c>
      <c r="N16" s="193"/>
      <c r="O16" s="193"/>
      <c r="P16" s="194">
        <f>33*'[2]運行記録（南回り）'!G7</f>
        <v>29.04</v>
      </c>
      <c r="Q16" s="195">
        <f>33*'[2]運行記録（南回り）'!H7</f>
        <v>24.09</v>
      </c>
      <c r="R16" s="3" t="s">
        <v>113</v>
      </c>
    </row>
    <row r="17" spans="2:18">
      <c r="B17" s="196"/>
      <c r="C17" s="186">
        <f>'[2]運行記録（南回り）'!B8</f>
        <v>45707</v>
      </c>
      <c r="D17" s="187" t="str">
        <f t="shared" si="0"/>
        <v>水</v>
      </c>
      <c r="E17" s="188">
        <f>'[2]運行記録（南回り）'!E8</f>
        <v>0.58333333333333337</v>
      </c>
      <c r="F17" s="189">
        <f>'[2]運行記録（南回り）'!I8</f>
        <v>9</v>
      </c>
      <c r="G17" s="190" t="str">
        <f>'[2]運行記録（南回り）'!D8</f>
        <v>晴れ</v>
      </c>
      <c r="H17" s="191">
        <f>'[2]運行記録（南回り）'!L8</f>
        <v>6</v>
      </c>
      <c r="I17" s="192">
        <f t="shared" si="1"/>
        <v>7</v>
      </c>
      <c r="J17" s="192"/>
      <c r="K17" s="192"/>
      <c r="L17" s="192"/>
      <c r="M17" s="193">
        <v>7</v>
      </c>
      <c r="N17" s="193"/>
      <c r="O17" s="193"/>
      <c r="P17" s="194">
        <f>33*'[2]運行記録（南回り）'!G8</f>
        <v>31.349999999999998</v>
      </c>
      <c r="Q17" s="195">
        <f>33*'[2]運行記録（南回り）'!H8</f>
        <v>27.72</v>
      </c>
      <c r="R17" s="3" t="s">
        <v>113</v>
      </c>
    </row>
    <row r="18" spans="2:18">
      <c r="B18" s="196"/>
      <c r="C18" s="186">
        <f>'[2]運行記録（南回り）'!B9</f>
        <v>45708</v>
      </c>
      <c r="D18" s="187" t="str">
        <f t="shared" si="0"/>
        <v>木</v>
      </c>
      <c r="E18" s="188">
        <f>'[2]運行記録（南回り）'!E9</f>
        <v>0.375</v>
      </c>
      <c r="F18" s="189">
        <f>'[2]運行記録（南回り）'!I9</f>
        <v>1</v>
      </c>
      <c r="G18" s="190" t="str">
        <f>'[2]運行記録（南回り）'!D9</f>
        <v>晴れ</v>
      </c>
      <c r="H18" s="191">
        <f>'[2]運行記録（南回り）'!L9</f>
        <v>3</v>
      </c>
      <c r="I18" s="192">
        <f t="shared" si="1"/>
        <v>7</v>
      </c>
      <c r="J18" s="192"/>
      <c r="K18" s="192"/>
      <c r="L18" s="192"/>
      <c r="M18" s="193">
        <v>7</v>
      </c>
      <c r="N18" s="193"/>
      <c r="O18" s="193"/>
      <c r="P18" s="194">
        <f>33*'[2]運行記録（南回り）'!G9</f>
        <v>28.05</v>
      </c>
      <c r="Q18" s="195">
        <f>33*'[2]運行記録（南回り）'!H9</f>
        <v>24.75</v>
      </c>
      <c r="R18" s="3" t="s">
        <v>113</v>
      </c>
    </row>
    <row r="19" spans="2:18">
      <c r="B19" s="196"/>
      <c r="C19" s="186">
        <f>'[2]運行記録（南回り）'!B10</f>
        <v>45708</v>
      </c>
      <c r="D19" s="187" t="str">
        <f t="shared" si="0"/>
        <v>木</v>
      </c>
      <c r="E19" s="188">
        <f>'[2]運行記録（南回り）'!E10</f>
        <v>0.43402777777777779</v>
      </c>
      <c r="F19" s="189">
        <f>'[2]運行記録（南回り）'!I10</f>
        <v>2</v>
      </c>
      <c r="G19" s="190" t="str">
        <f>'[2]運行記録（南回り）'!D10</f>
        <v>晴れ</v>
      </c>
      <c r="H19" s="191">
        <f>'[2]運行記録（南回り）'!L10</f>
        <v>4</v>
      </c>
      <c r="I19" s="192">
        <f t="shared" si="1"/>
        <v>7</v>
      </c>
      <c r="J19" s="192"/>
      <c r="K19" s="192"/>
      <c r="L19" s="192"/>
      <c r="M19" s="193">
        <v>7</v>
      </c>
      <c r="N19" s="193"/>
      <c r="O19" s="193"/>
      <c r="P19" s="194">
        <f>33*'[2]運行記録（南回り）'!G10</f>
        <v>24.419999999999998</v>
      </c>
      <c r="Q19" s="195">
        <f>33*'[2]運行記録（南回り）'!H10</f>
        <v>21.78</v>
      </c>
      <c r="R19" s="3" t="s">
        <v>113</v>
      </c>
    </row>
    <row r="20" spans="2:18">
      <c r="B20" s="196"/>
      <c r="C20" s="186">
        <f>'[2]運行記録（南回り）'!B11</f>
        <v>45708</v>
      </c>
      <c r="D20" s="187" t="str">
        <f t="shared" si="0"/>
        <v>木</v>
      </c>
      <c r="E20" s="188">
        <f>'[2]運行記録（南回り）'!E11</f>
        <v>0.58333333333333337</v>
      </c>
      <c r="F20" s="189">
        <f>'[2]運行記録（南回り）'!I11</f>
        <v>1</v>
      </c>
      <c r="G20" s="190" t="str">
        <f>'[2]運行記録（南回り）'!D11</f>
        <v>晴れ</v>
      </c>
      <c r="H20" s="191">
        <f>'[2]運行記録（南回り）'!L11</f>
        <v>6</v>
      </c>
      <c r="I20" s="192">
        <f t="shared" si="1"/>
        <v>7</v>
      </c>
      <c r="J20" s="192"/>
      <c r="K20" s="192"/>
      <c r="L20" s="192"/>
      <c r="M20" s="193">
        <v>7</v>
      </c>
      <c r="N20" s="193"/>
      <c r="O20" s="193"/>
      <c r="P20" s="194">
        <f>33*'[2]運行記録（南回り）'!G11</f>
        <v>29.04</v>
      </c>
      <c r="Q20" s="195">
        <f>33*'[2]運行記録（南回り）'!H11</f>
        <v>25.740000000000002</v>
      </c>
      <c r="R20" s="3" t="s">
        <v>113</v>
      </c>
    </row>
    <row r="21" spans="2:18">
      <c r="B21" s="196"/>
      <c r="C21" s="186">
        <f>'[2]運行記録（南回り）'!B12</f>
        <v>45709</v>
      </c>
      <c r="D21" s="187" t="str">
        <f t="shared" si="0"/>
        <v>金</v>
      </c>
      <c r="E21" s="188">
        <f>'[2]運行記録（南回り）'!E12</f>
        <v>0.375</v>
      </c>
      <c r="F21" s="189">
        <f>'[2]運行記録（南回り）'!I12</f>
        <v>2</v>
      </c>
      <c r="G21" s="190" t="str">
        <f>'[2]運行記録（南回り）'!D12</f>
        <v>晴れ</v>
      </c>
      <c r="H21" s="191">
        <f>'[2]運行記録（南回り）'!L12</f>
        <v>4</v>
      </c>
      <c r="I21" s="192">
        <f t="shared" si="1"/>
        <v>7</v>
      </c>
      <c r="J21" s="192"/>
      <c r="K21" s="192"/>
      <c r="L21" s="192"/>
      <c r="M21" s="193">
        <v>7</v>
      </c>
      <c r="N21" s="193"/>
      <c r="O21" s="193"/>
      <c r="P21" s="194">
        <f>33*'[2]運行記録（南回り）'!G12</f>
        <v>27.72</v>
      </c>
      <c r="Q21" s="195">
        <f>33*'[2]運行記録（南回り）'!H12</f>
        <v>24.09</v>
      </c>
      <c r="R21" s="3" t="s">
        <v>113</v>
      </c>
    </row>
    <row r="22" spans="2:18">
      <c r="B22" s="196"/>
      <c r="C22" s="186">
        <f>'[2]運行記録（南回り）'!B13</f>
        <v>45709</v>
      </c>
      <c r="D22" s="187" t="str">
        <f t="shared" si="0"/>
        <v>金</v>
      </c>
      <c r="E22" s="188">
        <f>'[2]運行記録（南回り）'!E13</f>
        <v>0.43402777777777779</v>
      </c>
      <c r="F22" s="189">
        <f>'[2]運行記録（南回り）'!I13</f>
        <v>3</v>
      </c>
      <c r="G22" s="190" t="str">
        <f>'[2]運行記録（南回り）'!D13</f>
        <v>晴れ</v>
      </c>
      <c r="H22" s="191">
        <f>'[2]運行記録（南回り）'!L13</f>
        <v>4</v>
      </c>
      <c r="I22" s="192">
        <f t="shared" si="1"/>
        <v>7</v>
      </c>
      <c r="J22" s="192"/>
      <c r="K22" s="192"/>
      <c r="L22" s="192"/>
      <c r="M22" s="193">
        <v>7</v>
      </c>
      <c r="N22" s="193"/>
      <c r="O22" s="193"/>
      <c r="P22" s="194">
        <f>33*'[2]運行記録（南回り）'!G13</f>
        <v>23.759999999999998</v>
      </c>
      <c r="Q22" s="195">
        <f>33*'[2]運行記録（南回り）'!H13</f>
        <v>21.45</v>
      </c>
      <c r="R22" s="3" t="s">
        <v>113</v>
      </c>
    </row>
    <row r="23" spans="2:18">
      <c r="B23" s="196"/>
      <c r="C23" s="186">
        <f>'[2]運行記録（南回り）'!B14</f>
        <v>45709</v>
      </c>
      <c r="D23" s="187" t="str">
        <f t="shared" si="0"/>
        <v>金</v>
      </c>
      <c r="E23" s="188">
        <f>'[2]運行記録（南回り）'!E14</f>
        <v>0.58333333333333337</v>
      </c>
      <c r="F23" s="189">
        <f>'[2]運行記録（南回り）'!I14</f>
        <v>7</v>
      </c>
      <c r="G23" s="190" t="str">
        <f>'[2]運行記録（南回り）'!D14</f>
        <v>晴れ</v>
      </c>
      <c r="H23" s="191">
        <f>'[2]運行記録（南回り）'!L14</f>
        <v>8</v>
      </c>
      <c r="I23" s="192">
        <f t="shared" si="1"/>
        <v>7</v>
      </c>
      <c r="J23" s="192"/>
      <c r="K23" s="192"/>
      <c r="L23" s="192"/>
      <c r="M23" s="193">
        <v>7</v>
      </c>
      <c r="N23" s="193"/>
      <c r="O23" s="193"/>
      <c r="P23" s="194">
        <f>33*'[2]運行記録（南回り）'!G14</f>
        <v>22.44</v>
      </c>
      <c r="Q23" s="195">
        <f>33*'[2]運行記録（南回り）'!H14</f>
        <v>19.8</v>
      </c>
      <c r="R23" s="3" t="s">
        <v>113</v>
      </c>
    </row>
    <row r="24" spans="2:18">
      <c r="B24" s="196"/>
      <c r="C24" s="186">
        <f>'[2]運行記録（南回り）'!B15</f>
        <v>45710</v>
      </c>
      <c r="D24" s="187" t="str">
        <f t="shared" si="0"/>
        <v>土</v>
      </c>
      <c r="E24" s="188">
        <f>'[2]運行記録（南回り）'!E15</f>
        <v>0.375</v>
      </c>
      <c r="F24" s="189">
        <f>'[2]運行記録（南回り）'!I15</f>
        <v>11</v>
      </c>
      <c r="G24" s="190" t="str">
        <f>'[2]運行記録（南回り）'!D15</f>
        <v>晴れ</v>
      </c>
      <c r="H24" s="191">
        <f>'[2]運行記録（南回り）'!L15</f>
        <v>6</v>
      </c>
      <c r="I24" s="192">
        <f t="shared" si="1"/>
        <v>7</v>
      </c>
      <c r="J24" s="192"/>
      <c r="K24" s="192"/>
      <c r="L24" s="192"/>
      <c r="M24" s="193">
        <v>7</v>
      </c>
      <c r="N24" s="193"/>
      <c r="O24" s="193"/>
      <c r="P24" s="194">
        <f>33*'[2]運行記録（南回り）'!G15</f>
        <v>32.67</v>
      </c>
      <c r="Q24" s="195">
        <f>33*'[2]運行記録（南回り）'!H15</f>
        <v>29.04</v>
      </c>
      <c r="R24" s="3" t="s">
        <v>113</v>
      </c>
    </row>
    <row r="25" spans="2:18">
      <c r="B25" s="196"/>
      <c r="C25" s="186">
        <f>'[2]運行記録（南回り）'!B16</f>
        <v>45710</v>
      </c>
      <c r="D25" s="187" t="str">
        <f t="shared" si="0"/>
        <v>土</v>
      </c>
      <c r="E25" s="188">
        <f>'[2]運行記録（南回り）'!E16</f>
        <v>0.43402777777777779</v>
      </c>
      <c r="F25" s="189">
        <f>'[2]運行記録（南回り）'!I16</f>
        <v>11</v>
      </c>
      <c r="G25" s="190" t="str">
        <f>'[2]運行記録（南回り）'!D16</f>
        <v>晴れ</v>
      </c>
      <c r="H25" s="191">
        <f>'[2]運行記録（南回り）'!L16</f>
        <v>6</v>
      </c>
      <c r="I25" s="192">
        <f t="shared" si="1"/>
        <v>7</v>
      </c>
      <c r="J25" s="192"/>
      <c r="K25" s="192"/>
      <c r="L25" s="192"/>
      <c r="M25" s="193">
        <v>7</v>
      </c>
      <c r="N25" s="193"/>
      <c r="O25" s="193"/>
      <c r="P25" s="194">
        <f>33*'[2]運行記録（南回り）'!G16</f>
        <v>29.04</v>
      </c>
      <c r="Q25" s="195">
        <f>33*'[2]運行記録（南回り）'!H16</f>
        <v>26.73</v>
      </c>
      <c r="R25" s="3" t="s">
        <v>113</v>
      </c>
    </row>
    <row r="26" spans="2:18">
      <c r="B26" s="196"/>
      <c r="C26" s="186">
        <f>'[2]運行記録（南回り）'!B17</f>
        <v>45710</v>
      </c>
      <c r="D26" s="187" t="str">
        <f t="shared" si="0"/>
        <v>土</v>
      </c>
      <c r="E26" s="188">
        <f>'[2]運行記録（南回り）'!E17</f>
        <v>0.58333333333333337</v>
      </c>
      <c r="F26" s="189">
        <f>'[2]運行記録（南回り）'!I17</f>
        <v>9</v>
      </c>
      <c r="G26" s="190" t="str">
        <f>'[2]運行記録（南回り）'!D17</f>
        <v>曇り</v>
      </c>
      <c r="H26" s="191">
        <f>'[2]運行記録（南回り）'!L17</f>
        <v>5</v>
      </c>
      <c r="I26" s="192">
        <f t="shared" si="1"/>
        <v>7</v>
      </c>
      <c r="J26" s="192"/>
      <c r="K26" s="192"/>
      <c r="L26" s="192"/>
      <c r="M26" s="193">
        <v>7</v>
      </c>
      <c r="N26" s="193"/>
      <c r="O26" s="193"/>
      <c r="P26" s="194">
        <f>33*'[2]運行記録（南回り）'!G17</f>
        <v>32.67</v>
      </c>
      <c r="Q26" s="195">
        <f>33*'[2]運行記録（南回り）'!H17</f>
        <v>29.37</v>
      </c>
      <c r="R26" s="3" t="s">
        <v>113</v>
      </c>
    </row>
    <row r="27" spans="2:18">
      <c r="B27" s="196"/>
      <c r="C27" s="186">
        <f>'[2]運行記録（南回り）'!B18</f>
        <v>45711</v>
      </c>
      <c r="D27" s="187" t="str">
        <f t="shared" si="0"/>
        <v>日</v>
      </c>
      <c r="E27" s="188">
        <f>'[2]運行記録（南回り）'!E18</f>
        <v>0.375</v>
      </c>
      <c r="F27" s="189">
        <f>'[2]運行記録（南回り）'!I18</f>
        <v>19</v>
      </c>
      <c r="G27" s="190" t="str">
        <f>'[2]運行記録（南回り）'!D18</f>
        <v>晴れ</v>
      </c>
      <c r="H27" s="191">
        <f>'[2]運行記録（南回り）'!L18</f>
        <v>3</v>
      </c>
      <c r="I27" s="192">
        <f t="shared" si="1"/>
        <v>7</v>
      </c>
      <c r="J27" s="192"/>
      <c r="K27" s="192"/>
      <c r="L27" s="192"/>
      <c r="M27" s="193">
        <v>7</v>
      </c>
      <c r="N27" s="193"/>
      <c r="O27" s="193"/>
      <c r="P27" s="194">
        <f>33*'[2]運行記録（南回り）'!G18</f>
        <v>32.67</v>
      </c>
      <c r="Q27" s="195">
        <f>33*'[2]運行記録（南回り）'!H18</f>
        <v>22.77</v>
      </c>
      <c r="R27" s="3" t="s">
        <v>113</v>
      </c>
    </row>
    <row r="28" spans="2:18">
      <c r="B28" s="196"/>
      <c r="C28" s="186">
        <f>'[2]運行記録（南回り）'!B19</f>
        <v>45711</v>
      </c>
      <c r="D28" s="187" t="str">
        <f t="shared" si="0"/>
        <v>日</v>
      </c>
      <c r="E28" s="188">
        <f>'[2]運行記録（南回り）'!E19</f>
        <v>0.43402777777777779</v>
      </c>
      <c r="F28" s="189">
        <f>'[2]運行記録（南回り）'!I19</f>
        <v>21</v>
      </c>
      <c r="G28" s="190" t="str">
        <f>'[2]運行記録（南回り）'!D19</f>
        <v>晴れ</v>
      </c>
      <c r="H28" s="191">
        <f>'[2]運行記録（南回り）'!L19</f>
        <v>5</v>
      </c>
      <c r="I28" s="192">
        <f t="shared" si="1"/>
        <v>7</v>
      </c>
      <c r="J28" s="192"/>
      <c r="K28" s="192"/>
      <c r="L28" s="192"/>
      <c r="M28" s="193">
        <v>7</v>
      </c>
      <c r="N28" s="193"/>
      <c r="O28" s="193"/>
      <c r="P28" s="194">
        <f>33*'[2]運行記録（南回り）'!G19</f>
        <v>22.77</v>
      </c>
      <c r="Q28" s="195">
        <f>33*'[2]運行記録（南回り）'!H19</f>
        <v>20.46</v>
      </c>
      <c r="R28" s="3" t="s">
        <v>113</v>
      </c>
    </row>
    <row r="29" spans="2:18">
      <c r="B29" s="196"/>
      <c r="C29" s="186">
        <f>'[2]運行記録（南回り）'!B20</f>
        <v>45711</v>
      </c>
      <c r="D29" s="187" t="str">
        <f t="shared" si="0"/>
        <v>日</v>
      </c>
      <c r="E29" s="188">
        <f>'[2]運行記録（南回り）'!E20</f>
        <v>0.58333333333333337</v>
      </c>
      <c r="F29" s="189">
        <f>'[2]運行記録（南回り）'!I20</f>
        <v>11</v>
      </c>
      <c r="G29" s="190" t="str">
        <f>'[2]運行記録（南回り）'!D20</f>
        <v>晴れ</v>
      </c>
      <c r="H29" s="191">
        <f>'[2]運行記録（南回り）'!L20</f>
        <v>8</v>
      </c>
      <c r="I29" s="192">
        <f t="shared" si="1"/>
        <v>7</v>
      </c>
      <c r="J29" s="192"/>
      <c r="K29" s="192"/>
      <c r="L29" s="192"/>
      <c r="M29" s="193">
        <v>7</v>
      </c>
      <c r="N29" s="193"/>
      <c r="O29" s="193"/>
      <c r="P29" s="194">
        <f>33*'[2]運行記録（南回り）'!G20</f>
        <v>28.38</v>
      </c>
      <c r="Q29" s="195">
        <f>33*'[2]運行記録（南回り）'!H20</f>
        <v>26.400000000000002</v>
      </c>
      <c r="R29" s="3" t="s">
        <v>113</v>
      </c>
    </row>
    <row r="30" spans="2:18">
      <c r="B30" s="196"/>
      <c r="C30" s="186"/>
      <c r="D30" s="187"/>
      <c r="E30" s="188"/>
      <c r="F30" s="189"/>
      <c r="G30" s="190"/>
      <c r="H30" s="191"/>
      <c r="I30" s="192"/>
      <c r="J30" s="192"/>
      <c r="K30" s="192"/>
      <c r="L30" s="192"/>
      <c r="M30" s="193"/>
      <c r="N30" s="193"/>
      <c r="O30" s="193"/>
      <c r="P30" s="194"/>
      <c r="Q30" s="195"/>
      <c r="R30" s="3" t="s">
        <v>113</v>
      </c>
    </row>
    <row r="31" spans="2:18">
      <c r="B31" s="196"/>
      <c r="C31" s="186"/>
      <c r="D31" s="187"/>
      <c r="E31" s="188"/>
      <c r="F31" s="189"/>
      <c r="G31" s="190"/>
      <c r="H31" s="191"/>
      <c r="I31" s="192"/>
      <c r="J31" s="192"/>
      <c r="K31" s="192"/>
      <c r="L31" s="192"/>
      <c r="M31" s="193"/>
      <c r="N31" s="193"/>
      <c r="O31" s="193"/>
      <c r="P31" s="194"/>
      <c r="Q31" s="195"/>
      <c r="R31" s="3" t="s">
        <v>113</v>
      </c>
    </row>
    <row r="32" spans="2:18">
      <c r="B32" s="196"/>
      <c r="C32" s="186"/>
      <c r="D32" s="187"/>
      <c r="E32" s="188"/>
      <c r="F32" s="189"/>
      <c r="G32" s="190"/>
      <c r="H32" s="191"/>
      <c r="I32" s="192"/>
      <c r="J32" s="192"/>
      <c r="K32" s="192"/>
      <c r="L32" s="192"/>
      <c r="M32" s="193"/>
      <c r="N32" s="193"/>
      <c r="O32" s="193"/>
      <c r="P32" s="194"/>
      <c r="Q32" s="195"/>
      <c r="R32" s="3" t="s">
        <v>113</v>
      </c>
    </row>
    <row r="33" spans="2:18">
      <c r="B33" s="196"/>
      <c r="C33" s="186"/>
      <c r="D33" s="187"/>
      <c r="E33" s="188"/>
      <c r="F33" s="189"/>
      <c r="G33" s="190"/>
      <c r="H33" s="191"/>
      <c r="I33" s="192"/>
      <c r="J33" s="192"/>
      <c r="K33" s="192"/>
      <c r="L33" s="192"/>
      <c r="M33" s="193"/>
      <c r="N33" s="193"/>
      <c r="O33" s="193"/>
      <c r="P33" s="194"/>
      <c r="Q33" s="195"/>
      <c r="R33" s="3" t="s">
        <v>113</v>
      </c>
    </row>
    <row r="34" spans="2:18">
      <c r="B34" s="196"/>
      <c r="C34" s="186"/>
      <c r="D34" s="187"/>
      <c r="E34" s="188"/>
      <c r="F34" s="189"/>
      <c r="G34" s="190"/>
      <c r="H34" s="191"/>
      <c r="I34" s="192"/>
      <c r="J34" s="192"/>
      <c r="K34" s="192"/>
      <c r="L34" s="192"/>
      <c r="M34" s="193"/>
      <c r="N34" s="193"/>
      <c r="O34" s="193"/>
      <c r="P34" s="194"/>
      <c r="Q34" s="195"/>
      <c r="R34" s="3" t="s">
        <v>113</v>
      </c>
    </row>
    <row r="35" spans="2:18">
      <c r="B35" s="196"/>
      <c r="C35" s="186"/>
      <c r="D35" s="187"/>
      <c r="E35" s="188"/>
      <c r="F35" s="189"/>
      <c r="G35" s="190"/>
      <c r="H35" s="191"/>
      <c r="I35" s="192"/>
      <c r="J35" s="192"/>
      <c r="K35" s="192"/>
      <c r="L35" s="192"/>
      <c r="M35" s="193"/>
      <c r="N35" s="193"/>
      <c r="O35" s="193"/>
      <c r="P35" s="194"/>
      <c r="Q35" s="195"/>
      <c r="R35" s="3" t="s">
        <v>113</v>
      </c>
    </row>
    <row r="36" spans="2:18">
      <c r="B36" s="196"/>
      <c r="C36" s="186"/>
      <c r="D36" s="187"/>
      <c r="E36" s="188"/>
      <c r="F36" s="189"/>
      <c r="G36" s="190"/>
      <c r="H36" s="191"/>
      <c r="I36" s="192"/>
      <c r="J36" s="192"/>
      <c r="K36" s="192"/>
      <c r="L36" s="192"/>
      <c r="M36" s="193"/>
      <c r="N36" s="193"/>
      <c r="O36" s="193"/>
      <c r="P36" s="194"/>
      <c r="Q36" s="195"/>
      <c r="R36" s="3" t="s">
        <v>113</v>
      </c>
    </row>
    <row r="37" spans="2:18">
      <c r="B37" s="196"/>
      <c r="C37" s="186"/>
      <c r="D37" s="187"/>
      <c r="E37" s="188"/>
      <c r="F37" s="189"/>
      <c r="G37" s="190"/>
      <c r="H37" s="191"/>
      <c r="I37" s="192"/>
      <c r="J37" s="192"/>
      <c r="K37" s="192"/>
      <c r="L37" s="192"/>
      <c r="M37" s="193"/>
      <c r="N37" s="193"/>
      <c r="O37" s="193"/>
      <c r="P37" s="194"/>
      <c r="Q37" s="195"/>
      <c r="R37" s="3" t="s">
        <v>113</v>
      </c>
    </row>
    <row r="38" spans="2:18">
      <c r="B38" s="196"/>
      <c r="C38" s="186"/>
      <c r="D38" s="187"/>
      <c r="E38" s="188"/>
      <c r="F38" s="189"/>
      <c r="G38" s="190"/>
      <c r="H38" s="191"/>
      <c r="I38" s="192"/>
      <c r="J38" s="192"/>
      <c r="K38" s="192"/>
      <c r="L38" s="192"/>
      <c r="M38" s="193"/>
      <c r="N38" s="193"/>
      <c r="O38" s="193"/>
      <c r="P38" s="194"/>
      <c r="Q38" s="195"/>
      <c r="R38" s="3" t="s">
        <v>113</v>
      </c>
    </row>
    <row r="39" spans="2:18">
      <c r="B39" s="196"/>
      <c r="C39" s="186"/>
      <c r="D39" s="187"/>
      <c r="E39" s="188"/>
      <c r="F39" s="189"/>
      <c r="G39" s="190"/>
      <c r="H39" s="191"/>
      <c r="I39" s="192"/>
      <c r="J39" s="192"/>
      <c r="K39" s="192"/>
      <c r="L39" s="192"/>
      <c r="M39" s="193"/>
      <c r="N39" s="193"/>
      <c r="O39" s="193"/>
      <c r="P39" s="194"/>
      <c r="Q39" s="195"/>
      <c r="R39" s="3" t="s">
        <v>113</v>
      </c>
    </row>
    <row r="40" spans="2:18">
      <c r="B40" s="196"/>
      <c r="C40" s="186"/>
      <c r="D40" s="187"/>
      <c r="E40" s="188"/>
      <c r="F40" s="189"/>
      <c r="G40" s="190"/>
      <c r="H40" s="191"/>
      <c r="I40" s="192"/>
      <c r="J40" s="192"/>
      <c r="K40" s="192"/>
      <c r="L40" s="192"/>
      <c r="M40" s="193"/>
      <c r="N40" s="193"/>
      <c r="O40" s="193"/>
      <c r="P40" s="194"/>
      <c r="Q40" s="195"/>
      <c r="R40" s="3" t="s">
        <v>113</v>
      </c>
    </row>
    <row r="41" spans="2:18">
      <c r="B41" s="196"/>
      <c r="C41" s="186"/>
      <c r="D41" s="187"/>
      <c r="E41" s="188"/>
      <c r="F41" s="189"/>
      <c r="G41" s="190"/>
      <c r="H41" s="191"/>
      <c r="I41" s="192"/>
      <c r="J41" s="192"/>
      <c r="K41" s="192"/>
      <c r="L41" s="192"/>
      <c r="M41" s="193"/>
      <c r="N41" s="193"/>
      <c r="O41" s="193"/>
      <c r="P41" s="194"/>
      <c r="Q41" s="195"/>
      <c r="R41" s="3" t="s">
        <v>113</v>
      </c>
    </row>
    <row r="42" spans="2:18">
      <c r="B42" s="196"/>
      <c r="C42" s="186"/>
      <c r="D42" s="187"/>
      <c r="E42" s="188"/>
      <c r="F42" s="189"/>
      <c r="G42" s="190"/>
      <c r="H42" s="191"/>
      <c r="I42" s="192"/>
      <c r="J42" s="192"/>
      <c r="K42" s="192"/>
      <c r="L42" s="192"/>
      <c r="M42" s="193"/>
      <c r="N42" s="193"/>
      <c r="O42" s="193"/>
      <c r="P42" s="194"/>
      <c r="Q42" s="195"/>
      <c r="R42" s="3" t="s">
        <v>113</v>
      </c>
    </row>
    <row r="43" spans="2:18">
      <c r="B43" s="196"/>
      <c r="C43" s="186"/>
      <c r="D43" s="187"/>
      <c r="E43" s="188"/>
      <c r="F43" s="189"/>
      <c r="G43" s="190"/>
      <c r="H43" s="191"/>
      <c r="I43" s="192"/>
      <c r="J43" s="192"/>
      <c r="K43" s="192"/>
      <c r="L43" s="192"/>
      <c r="M43" s="193"/>
      <c r="N43" s="193"/>
      <c r="O43" s="193"/>
      <c r="P43" s="194"/>
      <c r="Q43" s="195"/>
      <c r="R43" s="3" t="s">
        <v>113</v>
      </c>
    </row>
    <row r="44" spans="2:18">
      <c r="B44" s="196"/>
      <c r="C44" s="186"/>
      <c r="D44" s="187"/>
      <c r="E44" s="188"/>
      <c r="F44" s="189"/>
      <c r="G44" s="190"/>
      <c r="H44" s="191"/>
      <c r="I44" s="192"/>
      <c r="J44" s="192"/>
      <c r="K44" s="192"/>
      <c r="L44" s="192"/>
      <c r="M44" s="193"/>
      <c r="N44" s="193"/>
      <c r="O44" s="193"/>
      <c r="P44" s="194"/>
      <c r="Q44" s="195"/>
      <c r="R44" s="3" t="s">
        <v>113</v>
      </c>
    </row>
    <row r="45" spans="2:18">
      <c r="B45" s="196"/>
      <c r="C45" s="186"/>
      <c r="D45" s="187"/>
      <c r="E45" s="188"/>
      <c r="F45" s="189"/>
      <c r="G45" s="190"/>
      <c r="H45" s="191"/>
      <c r="I45" s="192"/>
      <c r="J45" s="192"/>
      <c r="K45" s="192"/>
      <c r="L45" s="192"/>
      <c r="M45" s="193"/>
      <c r="N45" s="193"/>
      <c r="O45" s="193"/>
      <c r="P45" s="194"/>
      <c r="Q45" s="195"/>
      <c r="R45" s="3" t="s">
        <v>113</v>
      </c>
    </row>
    <row r="46" spans="2:18">
      <c r="B46" s="196"/>
      <c r="C46" s="186"/>
      <c r="D46" s="187"/>
      <c r="E46" s="188"/>
      <c r="F46" s="189"/>
      <c r="G46" s="190"/>
      <c r="H46" s="191"/>
      <c r="I46" s="192"/>
      <c r="J46" s="192"/>
      <c r="K46" s="192"/>
      <c r="L46" s="192"/>
      <c r="M46" s="193"/>
      <c r="N46" s="193"/>
      <c r="O46" s="193"/>
      <c r="P46" s="194"/>
      <c r="Q46" s="195"/>
      <c r="R46" s="3" t="s">
        <v>113</v>
      </c>
    </row>
    <row r="47" spans="2:18">
      <c r="B47" s="196"/>
      <c r="C47" s="186"/>
      <c r="D47" s="187"/>
      <c r="E47" s="188"/>
      <c r="F47" s="189"/>
      <c r="G47" s="190"/>
      <c r="H47" s="191"/>
      <c r="I47" s="192"/>
      <c r="J47" s="192"/>
      <c r="K47" s="192"/>
      <c r="L47" s="192"/>
      <c r="M47" s="193"/>
      <c r="N47" s="193"/>
      <c r="O47" s="193"/>
      <c r="P47" s="194"/>
      <c r="Q47" s="195"/>
      <c r="R47" s="3" t="s">
        <v>113</v>
      </c>
    </row>
    <row r="48" spans="2:18">
      <c r="B48" s="196"/>
      <c r="C48" s="186"/>
      <c r="D48" s="187"/>
      <c r="E48" s="188"/>
      <c r="F48" s="189"/>
      <c r="G48" s="190"/>
      <c r="H48" s="191"/>
      <c r="I48" s="192"/>
      <c r="J48" s="192"/>
      <c r="K48" s="192"/>
      <c r="L48" s="192"/>
      <c r="M48" s="193"/>
      <c r="N48" s="193"/>
      <c r="O48" s="193"/>
      <c r="P48" s="194"/>
      <c r="Q48" s="195"/>
      <c r="R48" s="3" t="s">
        <v>113</v>
      </c>
    </row>
    <row r="49" spans="2:18">
      <c r="B49" s="196"/>
      <c r="C49" s="186"/>
      <c r="D49" s="187"/>
      <c r="E49" s="188"/>
      <c r="F49" s="189"/>
      <c r="G49" s="190"/>
      <c r="H49" s="191"/>
      <c r="I49" s="192"/>
      <c r="J49" s="192"/>
      <c r="K49" s="192"/>
      <c r="L49" s="192"/>
      <c r="M49" s="193"/>
      <c r="N49" s="193"/>
      <c r="O49" s="193"/>
      <c r="P49" s="194"/>
      <c r="Q49" s="195"/>
      <c r="R49" s="3" t="s">
        <v>113</v>
      </c>
    </row>
    <row r="50" spans="2:18">
      <c r="B50" s="196"/>
      <c r="C50" s="186"/>
      <c r="D50" s="187"/>
      <c r="E50" s="188"/>
      <c r="F50" s="189"/>
      <c r="G50" s="190"/>
      <c r="H50" s="191"/>
      <c r="I50" s="192"/>
      <c r="J50" s="192"/>
      <c r="K50" s="192"/>
      <c r="L50" s="192"/>
      <c r="M50" s="193"/>
      <c r="N50" s="193"/>
      <c r="O50" s="193"/>
      <c r="P50" s="194"/>
      <c r="Q50" s="195"/>
      <c r="R50" s="3" t="s">
        <v>113</v>
      </c>
    </row>
    <row r="51" spans="2:18">
      <c r="B51" s="196"/>
      <c r="C51" s="186"/>
      <c r="D51" s="187"/>
      <c r="E51" s="188"/>
      <c r="F51" s="189"/>
      <c r="G51" s="190"/>
      <c r="H51" s="191"/>
      <c r="I51" s="192"/>
      <c r="J51" s="192"/>
      <c r="K51" s="192"/>
      <c r="L51" s="192"/>
      <c r="M51" s="193"/>
      <c r="N51" s="193"/>
      <c r="O51" s="193"/>
      <c r="P51" s="194"/>
      <c r="Q51" s="195"/>
      <c r="R51" s="3" t="s">
        <v>113</v>
      </c>
    </row>
    <row r="52" spans="2:18">
      <c r="B52" s="196"/>
      <c r="C52" s="186"/>
      <c r="D52" s="187"/>
      <c r="E52" s="188"/>
      <c r="F52" s="189"/>
      <c r="G52" s="190"/>
      <c r="H52" s="191"/>
      <c r="I52" s="192"/>
      <c r="J52" s="192"/>
      <c r="K52" s="192"/>
      <c r="L52" s="192"/>
      <c r="M52" s="193"/>
      <c r="N52" s="193"/>
      <c r="O52" s="193"/>
      <c r="P52" s="194"/>
      <c r="Q52" s="195"/>
      <c r="R52" s="3" t="s">
        <v>113</v>
      </c>
    </row>
    <row r="53" spans="2:18">
      <c r="B53" s="196"/>
      <c r="C53" s="186"/>
      <c r="D53" s="187"/>
      <c r="E53" s="188"/>
      <c r="F53" s="189"/>
      <c r="G53" s="190"/>
      <c r="H53" s="191"/>
      <c r="I53" s="192"/>
      <c r="J53" s="192"/>
      <c r="K53" s="192"/>
      <c r="L53" s="192"/>
      <c r="M53" s="193"/>
      <c r="N53" s="193"/>
      <c r="O53" s="193"/>
      <c r="P53" s="194"/>
      <c r="Q53" s="195"/>
      <c r="R53" s="3" t="s">
        <v>113</v>
      </c>
    </row>
    <row r="54" spans="2:18">
      <c r="B54" s="196"/>
      <c r="C54" s="186"/>
      <c r="D54" s="187"/>
      <c r="E54" s="188"/>
      <c r="F54" s="189"/>
      <c r="G54" s="190"/>
      <c r="H54" s="191"/>
      <c r="I54" s="192"/>
      <c r="J54" s="192"/>
      <c r="K54" s="192"/>
      <c r="L54" s="192"/>
      <c r="M54" s="193"/>
      <c r="N54" s="193"/>
      <c r="O54" s="193"/>
      <c r="P54" s="194"/>
      <c r="Q54" s="195"/>
      <c r="R54" s="3" t="s">
        <v>113</v>
      </c>
    </row>
    <row r="55" spans="2:18">
      <c r="B55" s="196"/>
      <c r="C55" s="186"/>
      <c r="D55" s="187"/>
      <c r="E55" s="188"/>
      <c r="F55" s="189"/>
      <c r="G55" s="190"/>
      <c r="H55" s="191"/>
      <c r="I55" s="192"/>
      <c r="J55" s="192"/>
      <c r="K55" s="192"/>
      <c r="L55" s="192"/>
      <c r="M55" s="193"/>
      <c r="N55" s="193"/>
      <c r="O55" s="193"/>
      <c r="P55" s="194"/>
      <c r="Q55" s="195"/>
      <c r="R55" s="3" t="s">
        <v>113</v>
      </c>
    </row>
    <row r="56" spans="2:18">
      <c r="B56" s="196"/>
      <c r="C56" s="186"/>
      <c r="D56" s="187"/>
      <c r="E56" s="188"/>
      <c r="F56" s="189"/>
      <c r="G56" s="190"/>
      <c r="H56" s="191"/>
      <c r="I56" s="192"/>
      <c r="J56" s="192"/>
      <c r="K56" s="192"/>
      <c r="L56" s="192"/>
      <c r="M56" s="193"/>
      <c r="N56" s="193"/>
      <c r="O56" s="193"/>
      <c r="P56" s="194"/>
      <c r="Q56" s="195"/>
      <c r="R56" s="3" t="s">
        <v>113</v>
      </c>
    </row>
    <row r="57" spans="2:18">
      <c r="B57" s="196"/>
      <c r="C57" s="186"/>
      <c r="D57" s="187"/>
      <c r="E57" s="188"/>
      <c r="F57" s="189"/>
      <c r="G57" s="190"/>
      <c r="H57" s="191"/>
      <c r="I57" s="192"/>
      <c r="J57" s="192"/>
      <c r="K57" s="192"/>
      <c r="L57" s="192"/>
      <c r="M57" s="193"/>
      <c r="N57" s="193"/>
      <c r="O57" s="193"/>
      <c r="P57" s="194"/>
      <c r="Q57" s="195"/>
      <c r="R57" s="3" t="s">
        <v>113</v>
      </c>
    </row>
    <row r="58" spans="2:18">
      <c r="B58" s="196"/>
      <c r="C58" s="186"/>
      <c r="D58" s="187"/>
      <c r="E58" s="188"/>
      <c r="F58" s="189"/>
      <c r="G58" s="190"/>
      <c r="H58" s="191"/>
      <c r="I58" s="192"/>
      <c r="J58" s="192"/>
      <c r="K58" s="192"/>
      <c r="L58" s="192"/>
      <c r="M58" s="193"/>
      <c r="N58" s="193"/>
      <c r="O58" s="193"/>
      <c r="P58" s="194"/>
      <c r="Q58" s="195"/>
      <c r="R58" s="3" t="s">
        <v>113</v>
      </c>
    </row>
    <row r="59" spans="2:18">
      <c r="B59" s="196"/>
      <c r="C59" s="186"/>
      <c r="D59" s="187"/>
      <c r="E59" s="188"/>
      <c r="F59" s="189"/>
      <c r="G59" s="190"/>
      <c r="H59" s="191"/>
      <c r="I59" s="192"/>
      <c r="J59" s="192"/>
      <c r="K59" s="192"/>
      <c r="L59" s="192"/>
      <c r="M59" s="193"/>
      <c r="N59" s="193"/>
      <c r="O59" s="193"/>
      <c r="P59" s="194"/>
      <c r="Q59" s="195"/>
      <c r="R59" s="3" t="s">
        <v>113</v>
      </c>
    </row>
    <row r="60" spans="2:18">
      <c r="B60" s="196"/>
      <c r="C60" s="186"/>
      <c r="D60" s="187"/>
      <c r="E60" s="188"/>
      <c r="F60" s="189"/>
      <c r="G60" s="190"/>
      <c r="H60" s="191"/>
      <c r="I60" s="192"/>
      <c r="J60" s="192"/>
      <c r="K60" s="192"/>
      <c r="L60" s="192"/>
      <c r="M60" s="193"/>
      <c r="N60" s="193"/>
      <c r="O60" s="193"/>
      <c r="P60" s="194"/>
      <c r="Q60" s="195"/>
      <c r="R60" s="3" t="s">
        <v>113</v>
      </c>
    </row>
    <row r="61" spans="2:18">
      <c r="B61" s="196"/>
      <c r="C61" s="186"/>
      <c r="D61" s="187"/>
      <c r="E61" s="188"/>
      <c r="F61" s="189"/>
      <c r="G61" s="190"/>
      <c r="H61" s="191"/>
      <c r="I61" s="192"/>
      <c r="J61" s="192"/>
      <c r="K61" s="192"/>
      <c r="L61" s="192"/>
      <c r="M61" s="193"/>
      <c r="N61" s="193"/>
      <c r="O61" s="193"/>
      <c r="P61" s="194"/>
      <c r="Q61" s="195"/>
      <c r="R61" s="3" t="s">
        <v>113</v>
      </c>
    </row>
    <row r="62" spans="2:18">
      <c r="B62" s="196"/>
      <c r="C62" s="186"/>
      <c r="D62" s="187"/>
      <c r="E62" s="188"/>
      <c r="F62" s="189"/>
      <c r="G62" s="190"/>
      <c r="H62" s="191"/>
      <c r="I62" s="192"/>
      <c r="J62" s="192"/>
      <c r="K62" s="192"/>
      <c r="L62" s="192"/>
      <c r="M62" s="193"/>
      <c r="N62" s="193"/>
      <c r="O62" s="193"/>
      <c r="P62" s="194"/>
      <c r="Q62" s="195"/>
      <c r="R62" s="3" t="s">
        <v>113</v>
      </c>
    </row>
    <row r="63" spans="2:18">
      <c r="B63" s="196"/>
      <c r="C63" s="186"/>
      <c r="D63" s="187"/>
      <c r="E63" s="188"/>
      <c r="F63" s="189"/>
      <c r="G63" s="190"/>
      <c r="H63" s="191"/>
      <c r="I63" s="192"/>
      <c r="J63" s="192"/>
      <c r="K63" s="192"/>
      <c r="L63" s="192"/>
      <c r="M63" s="193"/>
      <c r="N63" s="193"/>
      <c r="O63" s="193"/>
      <c r="P63" s="194"/>
      <c r="Q63" s="195"/>
      <c r="R63" s="3" t="s">
        <v>113</v>
      </c>
    </row>
    <row r="64" spans="2:18">
      <c r="B64" s="196"/>
      <c r="C64" s="186"/>
      <c r="D64" s="187"/>
      <c r="E64" s="188"/>
      <c r="F64" s="189"/>
      <c r="G64" s="190"/>
      <c r="H64" s="191"/>
      <c r="I64" s="192"/>
      <c r="J64" s="192"/>
      <c r="K64" s="192"/>
      <c r="L64" s="192"/>
      <c r="M64" s="193"/>
      <c r="N64" s="193"/>
      <c r="O64" s="193"/>
      <c r="P64" s="194"/>
      <c r="Q64" s="195"/>
      <c r="R64" s="3" t="s">
        <v>113</v>
      </c>
    </row>
    <row r="65" spans="2:18">
      <c r="B65" s="196"/>
      <c r="C65" s="186"/>
      <c r="D65" s="187"/>
      <c r="E65" s="188"/>
      <c r="F65" s="189"/>
      <c r="G65" s="190"/>
      <c r="H65" s="191"/>
      <c r="I65" s="192"/>
      <c r="J65" s="192"/>
      <c r="K65" s="192"/>
      <c r="L65" s="192"/>
      <c r="M65" s="193"/>
      <c r="N65" s="193"/>
      <c r="O65" s="193"/>
      <c r="P65" s="194"/>
      <c r="Q65" s="195"/>
      <c r="R65" s="3" t="s">
        <v>113</v>
      </c>
    </row>
    <row r="66" spans="2:18">
      <c r="B66" s="196"/>
      <c r="C66" s="186"/>
      <c r="D66" s="187"/>
      <c r="E66" s="188"/>
      <c r="F66" s="189"/>
      <c r="G66" s="190"/>
      <c r="H66" s="191"/>
      <c r="I66" s="192"/>
      <c r="J66" s="192"/>
      <c r="K66" s="192"/>
      <c r="L66" s="192"/>
      <c r="M66" s="193"/>
      <c r="N66" s="193"/>
      <c r="O66" s="193"/>
      <c r="P66" s="194"/>
      <c r="Q66" s="195"/>
      <c r="R66" s="3" t="s">
        <v>113</v>
      </c>
    </row>
    <row r="67" spans="2:18">
      <c r="B67" s="196"/>
      <c r="C67" s="186"/>
      <c r="D67" s="187"/>
      <c r="E67" s="188"/>
      <c r="F67" s="189"/>
      <c r="G67" s="190"/>
      <c r="H67" s="191"/>
      <c r="I67" s="192"/>
      <c r="J67" s="192"/>
      <c r="K67" s="192"/>
      <c r="L67" s="192"/>
      <c r="M67" s="193"/>
      <c r="N67" s="193"/>
      <c r="O67" s="193"/>
      <c r="P67" s="194"/>
      <c r="Q67" s="195"/>
      <c r="R67" s="3" t="s">
        <v>113</v>
      </c>
    </row>
    <row r="68" spans="2:18">
      <c r="B68" s="196"/>
      <c r="C68" s="186"/>
      <c r="D68" s="187"/>
      <c r="E68" s="188"/>
      <c r="F68" s="189"/>
      <c r="G68" s="190"/>
      <c r="H68" s="191"/>
      <c r="I68" s="192"/>
      <c r="J68" s="192"/>
      <c r="K68" s="192"/>
      <c r="L68" s="192"/>
      <c r="M68" s="193"/>
      <c r="N68" s="193"/>
      <c r="O68" s="193"/>
      <c r="P68" s="194"/>
      <c r="Q68" s="195"/>
      <c r="R68" s="3" t="s">
        <v>113</v>
      </c>
    </row>
    <row r="69" spans="2:18">
      <c r="B69" s="196"/>
      <c r="C69" s="186"/>
      <c r="D69" s="187"/>
      <c r="E69" s="188"/>
      <c r="F69" s="189"/>
      <c r="G69" s="190"/>
      <c r="H69" s="191"/>
      <c r="I69" s="192"/>
      <c r="J69" s="192"/>
      <c r="K69" s="192"/>
      <c r="L69" s="192"/>
      <c r="M69" s="193"/>
      <c r="N69" s="193"/>
      <c r="O69" s="193"/>
      <c r="P69" s="194"/>
      <c r="Q69" s="195"/>
      <c r="R69" s="3" t="s">
        <v>113</v>
      </c>
    </row>
    <row r="70" spans="2:18">
      <c r="B70" s="196"/>
      <c r="C70" s="186"/>
      <c r="D70" s="187"/>
      <c r="E70" s="188"/>
      <c r="F70" s="189"/>
      <c r="G70" s="190"/>
      <c r="H70" s="191"/>
      <c r="I70" s="192"/>
      <c r="J70" s="192"/>
      <c r="K70" s="192"/>
      <c r="L70" s="192"/>
      <c r="M70" s="193"/>
      <c r="N70" s="193"/>
      <c r="O70" s="193"/>
      <c r="P70" s="194"/>
      <c r="Q70" s="195"/>
      <c r="R70" s="3" t="s">
        <v>113</v>
      </c>
    </row>
    <row r="71" spans="2:18">
      <c r="B71" s="196"/>
      <c r="C71" s="186"/>
      <c r="D71" s="187"/>
      <c r="E71" s="188"/>
      <c r="F71" s="189"/>
      <c r="G71" s="190"/>
      <c r="H71" s="191"/>
      <c r="I71" s="192"/>
      <c r="J71" s="192"/>
      <c r="K71" s="192"/>
      <c r="L71" s="192"/>
      <c r="M71" s="193"/>
      <c r="N71" s="193"/>
      <c r="O71" s="193"/>
      <c r="P71" s="194"/>
      <c r="Q71" s="195"/>
      <c r="R71" s="3" t="s">
        <v>113</v>
      </c>
    </row>
    <row r="72" spans="2:18">
      <c r="B72" s="196"/>
      <c r="C72" s="186"/>
      <c r="D72" s="187"/>
      <c r="E72" s="188"/>
      <c r="F72" s="189"/>
      <c r="G72" s="190"/>
      <c r="H72" s="191"/>
      <c r="I72" s="192"/>
      <c r="J72" s="192"/>
      <c r="K72" s="192"/>
      <c r="L72" s="192"/>
      <c r="M72" s="193"/>
      <c r="N72" s="193"/>
      <c r="O72" s="193"/>
      <c r="P72" s="194"/>
      <c r="Q72" s="195"/>
      <c r="R72" s="3" t="s">
        <v>113</v>
      </c>
    </row>
    <row r="73" spans="2:18">
      <c r="B73" s="196"/>
      <c r="C73" s="186"/>
      <c r="D73" s="187"/>
      <c r="E73" s="188"/>
      <c r="F73" s="189"/>
      <c r="G73" s="190"/>
      <c r="H73" s="191"/>
      <c r="I73" s="192"/>
      <c r="J73" s="192"/>
      <c r="K73" s="192"/>
      <c r="L73" s="192"/>
      <c r="M73" s="193"/>
      <c r="N73" s="193"/>
      <c r="O73" s="193"/>
      <c r="P73" s="194"/>
      <c r="Q73" s="195"/>
      <c r="R73" s="3" t="s">
        <v>113</v>
      </c>
    </row>
    <row r="74" spans="2:18">
      <c r="B74" s="196"/>
      <c r="C74" s="186"/>
      <c r="D74" s="187"/>
      <c r="E74" s="188"/>
      <c r="F74" s="189"/>
      <c r="G74" s="190"/>
      <c r="H74" s="191"/>
      <c r="I74" s="192"/>
      <c r="J74" s="192"/>
      <c r="K74" s="192"/>
      <c r="L74" s="192"/>
      <c r="M74" s="193"/>
      <c r="N74" s="193"/>
      <c r="O74" s="193"/>
      <c r="P74" s="194"/>
      <c r="Q74" s="195"/>
      <c r="R74" s="3" t="s">
        <v>113</v>
      </c>
    </row>
    <row r="75" spans="2:18">
      <c r="B75" s="196"/>
      <c r="C75" s="186"/>
      <c r="D75" s="187"/>
      <c r="E75" s="188"/>
      <c r="F75" s="189"/>
      <c r="G75" s="190"/>
      <c r="H75" s="191"/>
      <c r="I75" s="192"/>
      <c r="J75" s="192"/>
      <c r="K75" s="192"/>
      <c r="L75" s="192"/>
      <c r="M75" s="193"/>
      <c r="N75" s="193"/>
      <c r="O75" s="193"/>
      <c r="P75" s="194"/>
      <c r="Q75" s="195"/>
      <c r="R75" s="3" t="s">
        <v>113</v>
      </c>
    </row>
    <row r="76" spans="2:18">
      <c r="B76" s="196"/>
      <c r="C76" s="186"/>
      <c r="D76" s="187"/>
      <c r="E76" s="188"/>
      <c r="F76" s="189"/>
      <c r="G76" s="190"/>
      <c r="H76" s="191"/>
      <c r="I76" s="192"/>
      <c r="J76" s="192"/>
      <c r="K76" s="192"/>
      <c r="L76" s="192"/>
      <c r="M76" s="193"/>
      <c r="N76" s="193"/>
      <c r="O76" s="193"/>
      <c r="P76" s="194"/>
      <c r="Q76" s="195"/>
      <c r="R76" s="3" t="s">
        <v>113</v>
      </c>
    </row>
    <row r="77" spans="2:18">
      <c r="B77" s="196"/>
      <c r="C77" s="186"/>
      <c r="D77" s="187"/>
      <c r="E77" s="188"/>
      <c r="F77" s="189"/>
      <c r="G77" s="190"/>
      <c r="H77" s="191"/>
      <c r="I77" s="192"/>
      <c r="J77" s="192"/>
      <c r="K77" s="192"/>
      <c r="L77" s="192"/>
      <c r="M77" s="193"/>
      <c r="N77" s="193"/>
      <c r="O77" s="193"/>
      <c r="P77" s="194"/>
      <c r="Q77" s="195"/>
      <c r="R77" s="3" t="s">
        <v>113</v>
      </c>
    </row>
    <row r="78" spans="2:18">
      <c r="B78" s="196"/>
      <c r="C78" s="186"/>
      <c r="D78" s="187"/>
      <c r="E78" s="188"/>
      <c r="F78" s="189"/>
      <c r="G78" s="190"/>
      <c r="H78" s="191"/>
      <c r="I78" s="192"/>
      <c r="J78" s="192"/>
      <c r="K78" s="192"/>
      <c r="L78" s="192"/>
      <c r="M78" s="193"/>
      <c r="N78" s="193"/>
      <c r="O78" s="193"/>
      <c r="P78" s="194"/>
      <c r="Q78" s="195"/>
      <c r="R78" s="3" t="s">
        <v>113</v>
      </c>
    </row>
    <row r="79" spans="2:18">
      <c r="B79" s="196"/>
      <c r="C79" s="186"/>
      <c r="D79" s="187"/>
      <c r="E79" s="188"/>
      <c r="F79" s="189"/>
      <c r="G79" s="190"/>
      <c r="H79" s="191"/>
      <c r="I79" s="192"/>
      <c r="J79" s="192"/>
      <c r="K79" s="192"/>
      <c r="L79" s="192"/>
      <c r="M79" s="193"/>
      <c r="N79" s="193"/>
      <c r="O79" s="193"/>
      <c r="P79" s="194"/>
      <c r="Q79" s="195"/>
      <c r="R79" s="3" t="s">
        <v>113</v>
      </c>
    </row>
    <row r="80" spans="2:18">
      <c r="B80" s="196"/>
      <c r="C80" s="186"/>
      <c r="D80" s="187"/>
      <c r="E80" s="188"/>
      <c r="F80" s="189"/>
      <c r="G80" s="190"/>
      <c r="H80" s="191"/>
      <c r="I80" s="192"/>
      <c r="J80" s="192"/>
      <c r="K80" s="192"/>
      <c r="L80" s="192"/>
      <c r="M80" s="193"/>
      <c r="N80" s="193"/>
      <c r="O80" s="193"/>
      <c r="P80" s="194"/>
      <c r="Q80" s="195"/>
      <c r="R80" s="3" t="s">
        <v>113</v>
      </c>
    </row>
    <row r="81" spans="2:18">
      <c r="B81" s="196"/>
      <c r="C81" s="186"/>
      <c r="D81" s="187"/>
      <c r="E81" s="188"/>
      <c r="F81" s="189"/>
      <c r="G81" s="190"/>
      <c r="H81" s="191"/>
      <c r="I81" s="192"/>
      <c r="J81" s="192"/>
      <c r="K81" s="192"/>
      <c r="L81" s="192"/>
      <c r="M81" s="193"/>
      <c r="N81" s="193"/>
      <c r="O81" s="193"/>
      <c r="P81" s="194"/>
      <c r="Q81" s="195"/>
      <c r="R81" s="3" t="s">
        <v>113</v>
      </c>
    </row>
    <row r="82" spans="2:18">
      <c r="B82" s="196"/>
      <c r="C82" s="186"/>
      <c r="D82" s="187"/>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c r="E84" s="188"/>
      <c r="F84" s="189"/>
      <c r="G84" s="190"/>
      <c r="H84" s="191"/>
      <c r="I84" s="192"/>
      <c r="J84" s="192"/>
      <c r="K84" s="192"/>
      <c r="L84" s="192"/>
      <c r="M84" s="193"/>
      <c r="N84" s="193"/>
      <c r="O84" s="193"/>
      <c r="P84" s="194"/>
      <c r="Q84" s="195"/>
      <c r="R84" s="3" t="s">
        <v>113</v>
      </c>
    </row>
    <row r="85" spans="2:18">
      <c r="B85" s="196"/>
      <c r="C85" s="186"/>
      <c r="D85" s="187"/>
      <c r="E85" s="188"/>
      <c r="F85" s="189"/>
      <c r="G85" s="190"/>
      <c r="H85" s="191"/>
      <c r="I85" s="192"/>
      <c r="J85" s="192"/>
      <c r="K85" s="192"/>
      <c r="L85" s="192"/>
      <c r="M85" s="193"/>
      <c r="N85" s="193"/>
      <c r="O85" s="193"/>
      <c r="P85" s="194"/>
      <c r="Q85" s="195"/>
      <c r="R85" s="3" t="s">
        <v>113</v>
      </c>
    </row>
    <row r="86" spans="2:18">
      <c r="B86" s="196"/>
      <c r="C86" s="186"/>
      <c r="D86" s="187"/>
      <c r="E86" s="188"/>
      <c r="F86" s="189"/>
      <c r="G86" s="190"/>
      <c r="H86" s="191"/>
      <c r="I86" s="192"/>
      <c r="J86" s="192"/>
      <c r="K86" s="192"/>
      <c r="L86" s="192"/>
      <c r="M86" s="193"/>
      <c r="N86" s="193"/>
      <c r="O86" s="193"/>
      <c r="P86" s="194"/>
      <c r="Q86" s="195"/>
      <c r="R86" s="3" t="s">
        <v>113</v>
      </c>
    </row>
    <row r="87" spans="2:18">
      <c r="B87" s="196"/>
      <c r="C87" s="186"/>
      <c r="D87" s="187"/>
      <c r="E87" s="188"/>
      <c r="F87" s="189"/>
      <c r="G87" s="190"/>
      <c r="H87" s="191"/>
      <c r="I87" s="192"/>
      <c r="J87" s="192"/>
      <c r="K87" s="192"/>
      <c r="L87" s="192"/>
      <c r="M87" s="193"/>
      <c r="N87" s="193"/>
      <c r="O87" s="193"/>
      <c r="P87" s="194"/>
      <c r="Q87" s="195"/>
      <c r="R87" s="3" t="s">
        <v>113</v>
      </c>
    </row>
    <row r="88" spans="2:18">
      <c r="B88" s="196"/>
      <c r="C88" s="186"/>
      <c r="D88" s="187"/>
      <c r="E88" s="188"/>
      <c r="F88" s="189"/>
      <c r="G88" s="190"/>
      <c r="H88" s="191"/>
      <c r="I88" s="192"/>
      <c r="J88" s="192"/>
      <c r="K88" s="192"/>
      <c r="L88" s="192"/>
      <c r="M88" s="193"/>
      <c r="N88" s="193"/>
      <c r="O88" s="193"/>
      <c r="P88" s="194"/>
      <c r="Q88" s="195"/>
      <c r="R88" s="3" t="s">
        <v>113</v>
      </c>
    </row>
    <row r="89" spans="2:18">
      <c r="B89" s="196"/>
      <c r="C89" s="186"/>
      <c r="D89" s="187"/>
      <c r="E89" s="188"/>
      <c r="F89" s="189"/>
      <c r="G89" s="190"/>
      <c r="H89" s="191"/>
      <c r="I89" s="192"/>
      <c r="J89" s="192"/>
      <c r="K89" s="192"/>
      <c r="L89" s="192"/>
      <c r="M89" s="193"/>
      <c r="N89" s="193"/>
      <c r="O89" s="193"/>
      <c r="P89" s="194"/>
      <c r="Q89" s="195"/>
      <c r="R89" s="3" t="s">
        <v>113</v>
      </c>
    </row>
    <row r="90" spans="2:18">
      <c r="B90" s="196"/>
      <c r="C90" s="186"/>
      <c r="D90" s="187"/>
      <c r="E90" s="188"/>
      <c r="F90" s="189"/>
      <c r="G90" s="190"/>
      <c r="H90" s="191"/>
      <c r="I90" s="192"/>
      <c r="J90" s="192"/>
      <c r="K90" s="192"/>
      <c r="L90" s="192"/>
      <c r="M90" s="193"/>
      <c r="N90" s="193"/>
      <c r="O90" s="193"/>
      <c r="P90" s="194"/>
      <c r="Q90" s="195"/>
      <c r="R90" s="3" t="s">
        <v>113</v>
      </c>
    </row>
    <row r="91" spans="2:18">
      <c r="B91" s="196"/>
      <c r="C91" s="186"/>
      <c r="D91" s="187"/>
      <c r="E91" s="188"/>
      <c r="F91" s="189"/>
      <c r="G91" s="190"/>
      <c r="H91" s="191"/>
      <c r="I91" s="192"/>
      <c r="J91" s="192"/>
      <c r="K91" s="192"/>
      <c r="L91" s="192"/>
      <c r="M91" s="193"/>
      <c r="N91" s="193"/>
      <c r="O91" s="193"/>
      <c r="P91" s="194"/>
      <c r="Q91" s="195"/>
      <c r="R91" s="3" t="s">
        <v>113</v>
      </c>
    </row>
    <row r="92" spans="2:18">
      <c r="B92" s="196"/>
      <c r="C92" s="186"/>
      <c r="D92" s="187"/>
      <c r="E92" s="188"/>
      <c r="F92" s="189"/>
      <c r="G92" s="190"/>
      <c r="H92" s="191"/>
      <c r="I92" s="192"/>
      <c r="J92" s="192"/>
      <c r="K92" s="192"/>
      <c r="L92" s="192"/>
      <c r="M92" s="193"/>
      <c r="N92" s="193"/>
      <c r="O92" s="193"/>
      <c r="P92" s="194"/>
      <c r="Q92" s="195"/>
      <c r="R92" s="3" t="s">
        <v>113</v>
      </c>
    </row>
    <row r="93" spans="2:18">
      <c r="B93" s="196"/>
      <c r="C93" s="186"/>
      <c r="D93" s="187"/>
      <c r="E93" s="188"/>
      <c r="F93" s="189"/>
      <c r="G93" s="190"/>
      <c r="H93" s="191"/>
      <c r="I93" s="192"/>
      <c r="J93" s="192"/>
      <c r="K93" s="192"/>
      <c r="L93" s="192"/>
      <c r="M93" s="193"/>
      <c r="N93" s="193"/>
      <c r="O93" s="193"/>
      <c r="P93" s="194"/>
      <c r="Q93" s="195"/>
      <c r="R93" s="3" t="s">
        <v>113</v>
      </c>
    </row>
    <row r="94" spans="2:18">
      <c r="B94" s="196"/>
      <c r="C94" s="186"/>
      <c r="D94" s="187"/>
      <c r="E94" s="188"/>
      <c r="F94" s="189"/>
      <c r="G94" s="190"/>
      <c r="H94" s="191"/>
      <c r="I94" s="192"/>
      <c r="J94" s="192"/>
      <c r="K94" s="192"/>
      <c r="L94" s="192"/>
      <c r="M94" s="193"/>
      <c r="N94" s="193"/>
      <c r="O94" s="193"/>
      <c r="P94" s="194"/>
      <c r="Q94" s="195"/>
      <c r="R94" s="3" t="s">
        <v>113</v>
      </c>
    </row>
    <row r="95" spans="2:18">
      <c r="B95" s="196"/>
      <c r="C95" s="186"/>
      <c r="D95" s="187"/>
      <c r="E95" s="188"/>
      <c r="F95" s="189"/>
      <c r="G95" s="190"/>
      <c r="H95" s="191"/>
      <c r="I95" s="192"/>
      <c r="J95" s="192"/>
      <c r="K95" s="192"/>
      <c r="L95" s="192"/>
      <c r="M95" s="193"/>
      <c r="N95" s="193"/>
      <c r="O95" s="193"/>
      <c r="P95" s="194"/>
      <c r="Q95" s="195"/>
      <c r="R95" s="3" t="s">
        <v>113</v>
      </c>
    </row>
    <row r="96" spans="2:18">
      <c r="B96" s="196"/>
      <c r="C96" s="186"/>
      <c r="D96" s="187"/>
      <c r="E96" s="188"/>
      <c r="F96" s="189"/>
      <c r="G96" s="190"/>
      <c r="H96" s="191"/>
      <c r="I96" s="192"/>
      <c r="J96" s="192"/>
      <c r="K96" s="192"/>
      <c r="L96" s="192"/>
      <c r="M96" s="193"/>
      <c r="N96" s="193"/>
      <c r="O96" s="193"/>
      <c r="P96" s="194"/>
      <c r="Q96" s="195"/>
      <c r="R96" s="3" t="s">
        <v>113</v>
      </c>
    </row>
    <row r="97" spans="2:18">
      <c r="B97" s="196"/>
      <c r="C97" s="186"/>
      <c r="D97" s="187"/>
      <c r="E97" s="188"/>
      <c r="F97" s="189"/>
      <c r="G97" s="190"/>
      <c r="H97" s="191"/>
      <c r="I97" s="192"/>
      <c r="J97" s="192"/>
      <c r="K97" s="192"/>
      <c r="L97" s="192"/>
      <c r="M97" s="193"/>
      <c r="N97" s="193"/>
      <c r="O97" s="193"/>
      <c r="P97" s="194"/>
      <c r="Q97" s="195"/>
      <c r="R97" s="3" t="s">
        <v>113</v>
      </c>
    </row>
    <row r="98" spans="2:18">
      <c r="B98" s="196"/>
      <c r="C98" s="186"/>
      <c r="D98" s="187"/>
      <c r="E98" s="188"/>
      <c r="F98" s="189"/>
      <c r="G98" s="190"/>
      <c r="H98" s="191"/>
      <c r="I98" s="192"/>
      <c r="J98" s="192"/>
      <c r="K98" s="192"/>
      <c r="L98" s="192"/>
      <c r="M98" s="193"/>
      <c r="N98" s="193"/>
      <c r="O98" s="193"/>
      <c r="P98" s="194"/>
      <c r="Q98" s="195"/>
      <c r="R98" s="3" t="s">
        <v>113</v>
      </c>
    </row>
    <row r="99" spans="2:18">
      <c r="B99" s="196"/>
      <c r="C99" s="186"/>
      <c r="D99" s="187"/>
      <c r="E99" s="188"/>
      <c r="F99" s="189"/>
      <c r="G99" s="190"/>
      <c r="H99" s="191"/>
      <c r="I99" s="192"/>
      <c r="J99" s="192"/>
      <c r="K99" s="192"/>
      <c r="L99" s="192"/>
      <c r="M99" s="193"/>
      <c r="N99" s="193"/>
      <c r="O99" s="193"/>
      <c r="P99" s="194"/>
      <c r="Q99" s="195"/>
      <c r="R99" s="3" t="s">
        <v>113</v>
      </c>
    </row>
    <row r="100" spans="2:18">
      <c r="B100" s="196"/>
      <c r="C100" s="186"/>
      <c r="D100" s="187"/>
      <c r="E100" s="188"/>
      <c r="F100" s="189"/>
      <c r="G100" s="190"/>
      <c r="H100" s="191"/>
      <c r="I100" s="192"/>
      <c r="J100" s="192"/>
      <c r="K100" s="192"/>
      <c r="L100" s="192"/>
      <c r="M100" s="193"/>
      <c r="N100" s="193"/>
      <c r="O100" s="193"/>
      <c r="P100" s="194"/>
      <c r="Q100" s="195"/>
      <c r="R100" s="3" t="s">
        <v>113</v>
      </c>
    </row>
    <row r="101" spans="2:18">
      <c r="B101" s="196"/>
      <c r="C101" s="186"/>
      <c r="D101" s="187"/>
      <c r="E101" s="188"/>
      <c r="F101" s="189"/>
      <c r="G101" s="190"/>
      <c r="H101" s="191"/>
      <c r="I101" s="192"/>
      <c r="J101" s="192"/>
      <c r="K101" s="192"/>
      <c r="L101" s="192"/>
      <c r="M101" s="193"/>
      <c r="N101" s="193"/>
      <c r="O101" s="193"/>
      <c r="P101" s="194"/>
      <c r="Q101" s="195"/>
      <c r="R101" s="3" t="s">
        <v>113</v>
      </c>
    </row>
    <row r="102" spans="2:18">
      <c r="B102" s="196"/>
      <c r="C102" s="186"/>
      <c r="D102" s="187"/>
      <c r="E102" s="188"/>
      <c r="F102" s="189"/>
      <c r="G102" s="190"/>
      <c r="H102" s="191"/>
      <c r="I102" s="192"/>
      <c r="J102" s="192"/>
      <c r="K102" s="192"/>
      <c r="L102" s="192"/>
      <c r="M102" s="193"/>
      <c r="N102" s="193"/>
      <c r="O102" s="193"/>
      <c r="P102" s="194"/>
      <c r="Q102" s="195"/>
      <c r="R102" s="3" t="s">
        <v>113</v>
      </c>
    </row>
    <row r="103" spans="2:18">
      <c r="B103" s="196"/>
      <c r="C103" s="186"/>
      <c r="D103" s="187"/>
      <c r="E103" s="188"/>
      <c r="F103" s="189"/>
      <c r="G103" s="190"/>
      <c r="H103" s="191"/>
      <c r="I103" s="192"/>
      <c r="J103" s="192"/>
      <c r="K103" s="192"/>
      <c r="L103" s="192"/>
      <c r="M103" s="193"/>
      <c r="N103" s="193"/>
      <c r="O103" s="193"/>
      <c r="P103" s="194"/>
      <c r="Q103" s="195"/>
      <c r="R103" s="3" t="s">
        <v>113</v>
      </c>
    </row>
    <row r="104" spans="2:18">
      <c r="B104" s="196"/>
      <c r="C104" s="186"/>
      <c r="D104" s="187"/>
      <c r="E104" s="188"/>
      <c r="F104" s="189"/>
      <c r="G104" s="190"/>
      <c r="H104" s="191"/>
      <c r="I104" s="192"/>
      <c r="J104" s="192"/>
      <c r="K104" s="192"/>
      <c r="L104" s="192"/>
      <c r="M104" s="193"/>
      <c r="N104" s="193"/>
      <c r="O104" s="193"/>
      <c r="P104" s="194"/>
      <c r="Q104" s="195"/>
      <c r="R104" s="3" t="s">
        <v>113</v>
      </c>
    </row>
    <row r="105" spans="2:18">
      <c r="B105" s="196"/>
      <c r="C105" s="186"/>
      <c r="D105" s="187"/>
      <c r="E105" s="188"/>
      <c r="F105" s="189"/>
      <c r="G105" s="190"/>
      <c r="H105" s="191"/>
      <c r="I105" s="192"/>
      <c r="J105" s="192"/>
      <c r="K105" s="192"/>
      <c r="L105" s="192"/>
      <c r="M105" s="193"/>
      <c r="N105" s="193"/>
      <c r="O105" s="193"/>
      <c r="P105" s="194"/>
      <c r="Q105" s="195"/>
      <c r="R105" s="3" t="s">
        <v>113</v>
      </c>
    </row>
    <row r="106" spans="2:18">
      <c r="B106" s="196"/>
      <c r="C106" s="186"/>
      <c r="D106" s="187"/>
      <c r="E106" s="188"/>
      <c r="F106" s="189"/>
      <c r="G106" s="190"/>
      <c r="H106" s="191"/>
      <c r="I106" s="192"/>
      <c r="J106" s="192"/>
      <c r="K106" s="192"/>
      <c r="L106" s="192"/>
      <c r="M106" s="193"/>
      <c r="N106" s="193"/>
      <c r="O106" s="193"/>
      <c r="P106" s="194"/>
      <c r="Q106" s="195"/>
      <c r="R106" s="3" t="s">
        <v>113</v>
      </c>
    </row>
    <row r="107" spans="2:18">
      <c r="B107" s="196"/>
      <c r="C107" s="186"/>
      <c r="D107" s="187"/>
      <c r="E107" s="188"/>
      <c r="F107" s="189"/>
      <c r="G107" s="190"/>
      <c r="H107" s="191"/>
      <c r="I107" s="192"/>
      <c r="J107" s="192"/>
      <c r="K107" s="192"/>
      <c r="L107" s="192"/>
      <c r="M107" s="193"/>
      <c r="N107" s="193"/>
      <c r="O107" s="193"/>
      <c r="P107" s="194"/>
      <c r="Q107" s="195"/>
      <c r="R107" s="3" t="s">
        <v>113</v>
      </c>
    </row>
    <row r="108" spans="2:18">
      <c r="B108" s="197"/>
      <c r="C108" s="198"/>
      <c r="D108" s="199"/>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list" operator="greaterThanOrEqual" allowBlank="1" showInputMessage="1" showErrorMessage="1" sqref="G12:G108" xr:uid="{4D781373-A6BF-46DA-88FA-988B90455B6F}">
      <formula1>"晴れ,曇り,降雨,降雪,堆雪,キリ"</formula1>
    </dataValidation>
    <dataValidation type="date" operator="greaterThanOrEqual" allowBlank="1" showInputMessage="1" showErrorMessage="1" sqref="C12:C108" xr:uid="{19AD3CB5-671B-4B2D-A5C9-47C7493AB256}">
      <formula1>45292</formula1>
    </dataValidation>
    <dataValidation type="time" operator="greaterThanOrEqual" allowBlank="1" showInputMessage="1" showErrorMessage="1" sqref="E11:E108" xr:uid="{2E5DAF2C-6B8D-403F-A223-1FC9788A4C26}">
      <formula1>0</formula1>
    </dataValidation>
    <dataValidation type="list" allowBlank="1" showInputMessage="1" showErrorMessage="1" sqref="G11:G108" xr:uid="{44B6C784-50F9-4187-A183-B2266F0AF747}">
      <formula1>"晴れ, 曇り, 降雨, 降雪, 堆雪, キリ"</formula1>
    </dataValidation>
    <dataValidation type="date" operator="greaterThanOrEqual" allowBlank="1" showInputMessage="1" showErrorMessage="1" sqref="C11" xr:uid="{C20EA66B-3DED-415E-96B6-C35D1CACC55B}">
      <formula1>44927</formula1>
    </dataValidation>
    <dataValidation type="whole" operator="greaterThanOrEqual" allowBlank="1" showInputMessage="1" showErrorMessage="1" sqref="F11:F108 H11:H108 G11" xr:uid="{6EBE0FD8-069C-485B-A4F1-241E1976C8A9}">
      <formula1>0</formula1>
    </dataValidation>
    <dataValidation type="decimal" operator="greaterThanOrEqual" allowBlank="1" showInputMessage="1" showErrorMessage="1" sqref="I11:Q108" xr:uid="{8F67F36B-26E2-4DCC-BFB6-7422479540D2}">
      <formula1>0</formula1>
    </dataValidation>
    <dataValidation type="decimal" allowBlank="1" showInputMessage="1" showErrorMessage="1" sqref="H11:H108" xr:uid="{503945E4-A1AE-48CF-B274-22160EE1B5DD}">
      <formula1>-100</formula1>
      <formula2>100</formula2>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9E9A-7179-42A3-AD8C-870E53B81EF8}">
  <sheetPr>
    <tabColor theme="4" tint="0.79998168889431442"/>
    <pageSetUpPr fitToPage="1"/>
  </sheetPr>
  <dimension ref="B1:AK199"/>
  <sheetViews>
    <sheetView showGridLines="0" showZeros="0" zoomScale="60" zoomScaleNormal="55" workbookViewId="0">
      <pane ySplit="12" topLeftCell="A167" activePane="bottomLeft" state="frozen"/>
      <selection pane="bottomLeft" activeCell="V26" sqref="V26"/>
    </sheetView>
  </sheetViews>
  <sheetFormatPr defaultColWidth="7" defaultRowHeight="18.75"/>
  <cols>
    <col min="1" max="1" width="3.625" customWidth="1"/>
    <col min="2" max="2" width="10.5" customWidth="1"/>
    <col min="3" max="6" width="11.375" customWidth="1"/>
    <col min="7" max="10" width="18.625" customWidth="1"/>
    <col min="11" max="14" width="20"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[1]実証データ一覧!I4&amp;""</f>
        <v/>
      </c>
      <c r="C3" s="283" t="str">
        <f>[1]実証データ一覧!J4&amp;""</f>
        <v/>
      </c>
      <c r="D3" s="283" t="str">
        <f>[1]実証データ一覧!K4&amp;""</f>
        <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45706</v>
      </c>
      <c r="D14" s="187" t="str">
        <f t="shared" ref="D14:D20" si="0">IF($C14 &lt;&gt; "", IF(ISERROR(MATCH(C14, 祝日, 0)), TEXT($C14, "aaa"), "祝日"), "")</f>
        <v>火</v>
      </c>
      <c r="E14" s="210"/>
      <c r="F14" s="211" t="s">
        <v>127</v>
      </c>
      <c r="G14" s="212" t="s">
        <v>340</v>
      </c>
      <c r="H14" s="213"/>
      <c r="I14" s="214" t="s">
        <v>207</v>
      </c>
      <c r="J14" s="214" t="s">
        <v>148</v>
      </c>
      <c r="K14" s="212" t="s">
        <v>167</v>
      </c>
      <c r="L14" s="212" t="s">
        <v>209</v>
      </c>
      <c r="M14" s="212" t="s">
        <v>126</v>
      </c>
      <c r="N14" s="212" t="s">
        <v>126</v>
      </c>
      <c r="O14" s="215" t="s">
        <v>151</v>
      </c>
      <c r="P14" s="212" t="s">
        <v>126</v>
      </c>
      <c r="Q14" s="214" t="s">
        <v>210</v>
      </c>
      <c r="R14" s="216" t="s">
        <v>241</v>
      </c>
      <c r="S14" s="216" t="s">
        <v>249</v>
      </c>
      <c r="T14" s="216">
        <f>'[1]手動介入記録（北回り）'!K3</f>
        <v>0</v>
      </c>
      <c r="U14" s="216">
        <f>'[1]手動介入記録（北回り）'!L3</f>
        <v>0</v>
      </c>
      <c r="V14" s="211"/>
      <c r="W14" s="214"/>
      <c r="X14" s="217">
        <v>15</v>
      </c>
      <c r="Z14" s="88" t="s">
        <v>168</v>
      </c>
      <c r="AA14" s="89"/>
      <c r="AB14" s="89"/>
      <c r="AC14" s="89"/>
      <c r="AD14" s="89"/>
      <c r="AE14" s="89"/>
      <c r="AF14" s="89"/>
      <c r="AG14" s="89"/>
      <c r="AH14" s="89"/>
      <c r="AI14" s="89"/>
      <c r="AJ14" s="90"/>
      <c r="AK14" s="39" t="s">
        <v>113</v>
      </c>
    </row>
    <row r="15" spans="2:37" s="39" customFormat="1" ht="16.5">
      <c r="B15" s="196"/>
      <c r="C15" s="209">
        <v>45706</v>
      </c>
      <c r="D15" s="187" t="str">
        <f t="shared" si="0"/>
        <v>火</v>
      </c>
      <c r="E15" s="210"/>
      <c r="F15" s="211" t="s">
        <v>127</v>
      </c>
      <c r="G15" s="212" t="s">
        <v>340</v>
      </c>
      <c r="H15" s="213"/>
      <c r="I15" s="214" t="s">
        <v>207</v>
      </c>
      <c r="J15" s="214" t="s">
        <v>148</v>
      </c>
      <c r="K15" s="212" t="s">
        <v>149</v>
      </c>
      <c r="L15" s="212" t="s">
        <v>209</v>
      </c>
      <c r="M15" s="212" t="s">
        <v>151</v>
      </c>
      <c r="N15" s="212" t="s">
        <v>151</v>
      </c>
      <c r="O15" s="215" t="s">
        <v>151</v>
      </c>
      <c r="P15" s="212" t="s">
        <v>151</v>
      </c>
      <c r="Q15" s="214" t="s">
        <v>210</v>
      </c>
      <c r="R15" s="216" t="s">
        <v>242</v>
      </c>
      <c r="S15" s="216" t="s">
        <v>245</v>
      </c>
      <c r="T15" s="216">
        <f>'[1]手動介入記録（北回り）'!K4</f>
        <v>0</v>
      </c>
      <c r="U15" s="216">
        <f>'[1]手動介入記録（北回り）'!L4</f>
        <v>0</v>
      </c>
      <c r="V15" s="211"/>
      <c r="W15" s="214"/>
      <c r="X15" s="217">
        <v>19</v>
      </c>
      <c r="Z15" s="88" t="s">
        <v>169</v>
      </c>
      <c r="AA15" s="89"/>
      <c r="AB15" s="89"/>
      <c r="AC15" s="89"/>
      <c r="AD15" s="89"/>
      <c r="AE15" s="89"/>
      <c r="AF15" s="89"/>
      <c r="AG15" s="89"/>
      <c r="AH15" s="89"/>
      <c r="AI15" s="89"/>
      <c r="AJ15" s="90"/>
      <c r="AK15" s="39" t="s">
        <v>113</v>
      </c>
    </row>
    <row r="16" spans="2:37" s="39" customFormat="1" ht="16.5">
      <c r="B16" s="196"/>
      <c r="C16" s="209">
        <v>45706</v>
      </c>
      <c r="D16" s="187" t="str">
        <f t="shared" si="0"/>
        <v>火</v>
      </c>
      <c r="E16" s="210"/>
      <c r="F16" s="211" t="s">
        <v>127</v>
      </c>
      <c r="G16" s="212" t="s">
        <v>340</v>
      </c>
      <c r="H16" s="213"/>
      <c r="I16" s="214" t="s">
        <v>207</v>
      </c>
      <c r="J16" s="214" t="s">
        <v>148</v>
      </c>
      <c r="K16" s="212" t="s">
        <v>167</v>
      </c>
      <c r="L16" s="212" t="s">
        <v>209</v>
      </c>
      <c r="M16" s="212" t="s">
        <v>126</v>
      </c>
      <c r="N16" s="212" t="s">
        <v>126</v>
      </c>
      <c r="O16" s="215" t="s">
        <v>151</v>
      </c>
      <c r="P16" s="212" t="s">
        <v>126</v>
      </c>
      <c r="Q16" s="214" t="s">
        <v>210</v>
      </c>
      <c r="R16" s="216" t="s">
        <v>241</v>
      </c>
      <c r="S16" s="216" t="s">
        <v>249</v>
      </c>
      <c r="T16" s="216">
        <f>'[1]手動介入記録（北回り）'!K5</f>
        <v>0</v>
      </c>
      <c r="U16" s="216">
        <f>'[1]手動介入記録（北回り）'!L5</f>
        <v>0</v>
      </c>
      <c r="V16" s="211"/>
      <c r="W16" s="214"/>
      <c r="X16" s="217">
        <v>29</v>
      </c>
      <c r="Z16" s="88" t="s">
        <v>170</v>
      </c>
      <c r="AA16" s="89"/>
      <c r="AB16" s="89"/>
      <c r="AC16" s="89"/>
      <c r="AD16" s="89"/>
      <c r="AE16" s="89"/>
      <c r="AF16" s="89"/>
      <c r="AG16" s="89"/>
      <c r="AH16" s="89"/>
      <c r="AI16" s="89"/>
      <c r="AJ16" s="90"/>
      <c r="AK16" s="39" t="s">
        <v>113</v>
      </c>
    </row>
    <row r="17" spans="2:37" s="39" customFormat="1" ht="16.5">
      <c r="B17" s="196"/>
      <c r="C17" s="209">
        <v>45706</v>
      </c>
      <c r="D17" s="187" t="str">
        <f t="shared" si="0"/>
        <v>火</v>
      </c>
      <c r="E17" s="210"/>
      <c r="F17" s="211" t="s">
        <v>127</v>
      </c>
      <c r="G17" s="212" t="s">
        <v>340</v>
      </c>
      <c r="H17" s="213"/>
      <c r="I17" s="214" t="s">
        <v>207</v>
      </c>
      <c r="J17" s="214" t="s">
        <v>148</v>
      </c>
      <c r="K17" s="212" t="s">
        <v>149</v>
      </c>
      <c r="L17" s="212" t="s">
        <v>209</v>
      </c>
      <c r="M17" s="212" t="s">
        <v>151</v>
      </c>
      <c r="N17" s="212" t="s">
        <v>151</v>
      </c>
      <c r="O17" s="215" t="s">
        <v>126</v>
      </c>
      <c r="P17" s="212" t="s">
        <v>151</v>
      </c>
      <c r="Q17" s="214" t="s">
        <v>383</v>
      </c>
      <c r="R17" s="216" t="s">
        <v>384</v>
      </c>
      <c r="S17" s="216" t="s">
        <v>245</v>
      </c>
      <c r="T17" s="216">
        <f>'[1]手動介入記録（北回り）'!K6</f>
        <v>0</v>
      </c>
      <c r="U17" s="216">
        <f>'[1]手動介入記録（北回り）'!L6</f>
        <v>0</v>
      </c>
      <c r="V17" s="211"/>
      <c r="W17" s="214"/>
      <c r="X17" s="217">
        <v>33</v>
      </c>
      <c r="Z17" s="88"/>
      <c r="AA17" s="89"/>
      <c r="AB17" s="89"/>
      <c r="AC17" s="89"/>
      <c r="AD17" s="89"/>
      <c r="AE17" s="89"/>
      <c r="AF17" s="89"/>
      <c r="AG17" s="89"/>
      <c r="AH17" s="89"/>
      <c r="AI17" s="89"/>
      <c r="AJ17" s="90"/>
      <c r="AK17" s="39" t="s">
        <v>113</v>
      </c>
    </row>
    <row r="18" spans="2:37" s="39" customFormat="1" ht="16.5">
      <c r="B18" s="196"/>
      <c r="C18" s="209">
        <v>45706</v>
      </c>
      <c r="D18" s="187" t="str">
        <f t="shared" si="0"/>
        <v>火</v>
      </c>
      <c r="E18" s="210"/>
      <c r="F18" s="211" t="s">
        <v>127</v>
      </c>
      <c r="G18" s="212" t="s">
        <v>340</v>
      </c>
      <c r="H18" s="213"/>
      <c r="I18" s="214" t="s">
        <v>207</v>
      </c>
      <c r="J18" s="214" t="s">
        <v>148</v>
      </c>
      <c r="K18" s="212" t="s">
        <v>149</v>
      </c>
      <c r="L18" s="212" t="s">
        <v>209</v>
      </c>
      <c r="M18" s="212" t="s">
        <v>151</v>
      </c>
      <c r="N18" s="212" t="s">
        <v>151</v>
      </c>
      <c r="O18" s="215" t="s">
        <v>151</v>
      </c>
      <c r="P18" s="212" t="s">
        <v>151</v>
      </c>
      <c r="Q18" s="214" t="s">
        <v>210</v>
      </c>
      <c r="R18" s="216" t="s">
        <v>242</v>
      </c>
      <c r="S18" s="216" t="s">
        <v>245</v>
      </c>
      <c r="T18" s="216">
        <f>'[1]手動介入記録（北回り）'!K7</f>
        <v>0</v>
      </c>
      <c r="U18" s="216">
        <f>'[1]手動介入記録（北回り）'!L7</f>
        <v>0</v>
      </c>
      <c r="V18" s="211"/>
      <c r="W18" s="214"/>
      <c r="X18" s="217">
        <v>34</v>
      </c>
      <c r="Z18" s="88"/>
      <c r="AA18" s="89"/>
      <c r="AB18" s="89"/>
      <c r="AC18" s="89"/>
      <c r="AD18" s="89"/>
      <c r="AE18" s="89"/>
      <c r="AF18" s="89"/>
      <c r="AG18" s="89"/>
      <c r="AH18" s="89"/>
      <c r="AI18" s="89"/>
      <c r="AJ18" s="90"/>
      <c r="AK18" s="39" t="s">
        <v>113</v>
      </c>
    </row>
    <row r="19" spans="2:37" s="39" customFormat="1" ht="16.5">
      <c r="B19" s="196"/>
      <c r="C19" s="209">
        <v>45706</v>
      </c>
      <c r="D19" s="187" t="str">
        <f t="shared" si="0"/>
        <v>火</v>
      </c>
      <c r="E19" s="210"/>
      <c r="F19" s="211" t="s">
        <v>127</v>
      </c>
      <c r="G19" s="212" t="s">
        <v>340</v>
      </c>
      <c r="H19" s="213"/>
      <c r="I19" s="214" t="s">
        <v>207</v>
      </c>
      <c r="J19" s="214" t="s">
        <v>148</v>
      </c>
      <c r="K19" s="212" t="s">
        <v>149</v>
      </c>
      <c r="L19" s="212" t="s">
        <v>209</v>
      </c>
      <c r="M19" s="212" t="s">
        <v>151</v>
      </c>
      <c r="N19" s="212" t="s">
        <v>151</v>
      </c>
      <c r="O19" s="215" t="s">
        <v>151</v>
      </c>
      <c r="P19" s="212" t="s">
        <v>151</v>
      </c>
      <c r="Q19" s="214" t="s">
        <v>210</v>
      </c>
      <c r="R19" s="216" t="s">
        <v>242</v>
      </c>
      <c r="S19" s="216" t="s">
        <v>211</v>
      </c>
      <c r="T19" s="216">
        <f>'[1]手動介入記録（北回り）'!K8</f>
        <v>0</v>
      </c>
      <c r="U19" s="216">
        <f>'[1]手動介入記録（北回り）'!L8</f>
        <v>0</v>
      </c>
      <c r="V19" s="211"/>
      <c r="W19" s="214"/>
      <c r="X19" s="217">
        <v>40</v>
      </c>
      <c r="Z19" s="88"/>
      <c r="AA19" s="89"/>
      <c r="AB19" s="89"/>
      <c r="AC19" s="89"/>
      <c r="AD19" s="89"/>
      <c r="AE19" s="89"/>
      <c r="AF19" s="89"/>
      <c r="AG19" s="89"/>
      <c r="AH19" s="89"/>
      <c r="AI19" s="89"/>
      <c r="AJ19" s="90"/>
      <c r="AK19" s="39" t="s">
        <v>113</v>
      </c>
    </row>
    <row r="20" spans="2:37" s="39" customFormat="1" ht="16.5">
      <c r="B20" s="196"/>
      <c r="C20" s="209">
        <v>45706</v>
      </c>
      <c r="D20" s="187" t="str">
        <f t="shared" si="0"/>
        <v>火</v>
      </c>
      <c r="E20" s="210"/>
      <c r="F20" s="211" t="s">
        <v>127</v>
      </c>
      <c r="G20" s="212" t="s">
        <v>340</v>
      </c>
      <c r="H20" s="213"/>
      <c r="I20" s="214" t="s">
        <v>207</v>
      </c>
      <c r="J20" s="214" t="s">
        <v>148</v>
      </c>
      <c r="K20" s="212" t="s">
        <v>167</v>
      </c>
      <c r="L20" s="212" t="s">
        <v>209</v>
      </c>
      <c r="M20" s="212" t="s">
        <v>126</v>
      </c>
      <c r="N20" s="212" t="s">
        <v>126</v>
      </c>
      <c r="O20" s="215" t="s">
        <v>151</v>
      </c>
      <c r="P20" s="212" t="s">
        <v>126</v>
      </c>
      <c r="Q20" s="214" t="s">
        <v>210</v>
      </c>
      <c r="R20" s="216" t="s">
        <v>241</v>
      </c>
      <c r="S20" s="216" t="s">
        <v>249</v>
      </c>
      <c r="T20" s="216">
        <f>'[1]手動介入記録（北回り）'!K9</f>
        <v>0</v>
      </c>
      <c r="U20" s="216">
        <f>'[1]手動介入記録（北回り）'!L9</f>
        <v>0</v>
      </c>
      <c r="V20" s="211"/>
      <c r="W20" s="214"/>
      <c r="X20" s="217">
        <v>29</v>
      </c>
      <c r="Z20" s="88"/>
      <c r="AA20" s="89"/>
      <c r="AB20" s="89"/>
      <c r="AC20" s="89"/>
      <c r="AD20" s="89"/>
      <c r="AE20" s="89"/>
      <c r="AF20" s="89"/>
      <c r="AG20" s="89"/>
      <c r="AH20" s="89"/>
      <c r="AI20" s="89"/>
      <c r="AJ20" s="90"/>
      <c r="AK20" s="39" t="s">
        <v>113</v>
      </c>
    </row>
    <row r="21" spans="2:37" s="39" customFormat="1" ht="16.5">
      <c r="B21" s="196"/>
      <c r="C21" s="209">
        <v>45706</v>
      </c>
      <c r="D21" s="187" t="str">
        <f t="shared" ref="D21:D84" si="1">IF($C21 &lt;&gt; "", IF(ISERROR(MATCH(C21, 祝日, 0)), TEXT($C21, "aaa"), "祝日"), "")</f>
        <v>火</v>
      </c>
      <c r="E21" s="210"/>
      <c r="F21" s="211" t="s">
        <v>127</v>
      </c>
      <c r="G21" s="212" t="s">
        <v>340</v>
      </c>
      <c r="H21" s="213"/>
      <c r="I21" s="214" t="s">
        <v>207</v>
      </c>
      <c r="J21" s="214" t="s">
        <v>148</v>
      </c>
      <c r="K21" s="212" t="s">
        <v>167</v>
      </c>
      <c r="L21" s="212" t="s">
        <v>209</v>
      </c>
      <c r="M21" s="212" t="s">
        <v>151</v>
      </c>
      <c r="N21" s="212" t="s">
        <v>126</v>
      </c>
      <c r="O21" s="215" t="s">
        <v>151</v>
      </c>
      <c r="P21" s="212" t="s">
        <v>126</v>
      </c>
      <c r="Q21" s="214" t="s">
        <v>155</v>
      </c>
      <c r="R21" s="216" t="s">
        <v>385</v>
      </c>
      <c r="S21" s="216" t="s">
        <v>249</v>
      </c>
      <c r="T21" s="216">
        <f>'[1]手動介入記録（北回り）'!K10</f>
        <v>0</v>
      </c>
      <c r="U21" s="216">
        <f>'[1]手動介入記録（北回り）'!L10</f>
        <v>0</v>
      </c>
      <c r="V21" s="211"/>
      <c r="W21" s="214"/>
      <c r="X21" s="217">
        <v>47</v>
      </c>
      <c r="Z21" s="88"/>
      <c r="AA21" s="89"/>
      <c r="AB21" s="89"/>
      <c r="AC21" s="89"/>
      <c r="AD21" s="89"/>
      <c r="AE21" s="89"/>
      <c r="AF21" s="89"/>
      <c r="AG21" s="89"/>
      <c r="AH21" s="89"/>
      <c r="AI21" s="89"/>
      <c r="AJ21" s="90"/>
      <c r="AK21" s="39" t="s">
        <v>113</v>
      </c>
    </row>
    <row r="22" spans="2:37" s="39" customFormat="1" ht="16.5">
      <c r="B22" s="196"/>
      <c r="C22" s="209">
        <v>45706</v>
      </c>
      <c r="D22" s="187" t="str">
        <f t="shared" si="1"/>
        <v>火</v>
      </c>
      <c r="E22" s="210"/>
      <c r="F22" s="211" t="s">
        <v>127</v>
      </c>
      <c r="G22" s="212" t="e">
        <v>#N/A</v>
      </c>
      <c r="H22" s="213"/>
      <c r="I22" s="214" t="s">
        <v>207</v>
      </c>
      <c r="J22" s="214" t="s">
        <v>148</v>
      </c>
      <c r="K22" s="212" t="e">
        <v>#N/A</v>
      </c>
      <c r="L22" s="212" t="e">
        <v>#N/A</v>
      </c>
      <c r="M22" s="212" t="e">
        <v>#N/A</v>
      </c>
      <c r="N22" s="212" t="e">
        <v>#N/A</v>
      </c>
      <c r="O22" s="215" t="e">
        <v>#N/A</v>
      </c>
      <c r="P22" s="212" t="e">
        <v>#N/A</v>
      </c>
      <c r="Q22" s="214" t="s">
        <v>217</v>
      </c>
      <c r="R22" s="216" t="s">
        <v>384</v>
      </c>
      <c r="S22" s="216" t="s">
        <v>244</v>
      </c>
      <c r="T22" s="216">
        <f>'[1]手動介入記録（北回り）'!K11</f>
        <v>0</v>
      </c>
      <c r="U22" s="216">
        <f>'[1]手動介入記録（北回り）'!L11</f>
        <v>0</v>
      </c>
      <c r="V22" s="211"/>
      <c r="W22" s="214"/>
      <c r="X22" s="217" t="s">
        <v>386</v>
      </c>
      <c r="Z22" s="88"/>
      <c r="AA22" s="89"/>
      <c r="AB22" s="89"/>
      <c r="AC22" s="89"/>
      <c r="AD22" s="89"/>
      <c r="AE22" s="89"/>
      <c r="AF22" s="89"/>
      <c r="AG22" s="89"/>
      <c r="AH22" s="89"/>
      <c r="AI22" s="89"/>
      <c r="AJ22" s="90"/>
      <c r="AK22" s="39" t="s">
        <v>113</v>
      </c>
    </row>
    <row r="23" spans="2:37" s="39" customFormat="1" ht="16.5">
      <c r="B23" s="196"/>
      <c r="C23" s="209">
        <v>45706</v>
      </c>
      <c r="D23" s="187" t="str">
        <f t="shared" si="1"/>
        <v>火</v>
      </c>
      <c r="E23" s="210"/>
      <c r="F23" s="211" t="s">
        <v>127</v>
      </c>
      <c r="G23" s="212" t="e">
        <v>#N/A</v>
      </c>
      <c r="H23" s="213"/>
      <c r="I23" s="214" t="s">
        <v>207</v>
      </c>
      <c r="J23" s="214" t="s">
        <v>148</v>
      </c>
      <c r="K23" s="212" t="e">
        <v>#N/A</v>
      </c>
      <c r="L23" s="212" t="e">
        <v>#N/A</v>
      </c>
      <c r="M23" s="212" t="e">
        <v>#N/A</v>
      </c>
      <c r="N23" s="212" t="e">
        <v>#N/A</v>
      </c>
      <c r="O23" s="215" t="e">
        <v>#N/A</v>
      </c>
      <c r="P23" s="212" t="e">
        <v>#N/A</v>
      </c>
      <c r="Q23" s="214" t="s">
        <v>217</v>
      </c>
      <c r="R23" s="216" t="s">
        <v>384</v>
      </c>
      <c r="S23" s="216" t="s">
        <v>244</v>
      </c>
      <c r="T23" s="216">
        <f>'[1]手動介入記録（北回り）'!K12</f>
        <v>0</v>
      </c>
      <c r="U23" s="216">
        <f>'[1]手動介入記録（北回り）'!L12</f>
        <v>0</v>
      </c>
      <c r="V23" s="211"/>
      <c r="W23" s="214"/>
      <c r="X23" s="217" t="s">
        <v>387</v>
      </c>
      <c r="Z23" s="88"/>
      <c r="AA23" s="89"/>
      <c r="AB23" s="89"/>
      <c r="AC23" s="89"/>
      <c r="AD23" s="89"/>
      <c r="AE23" s="89"/>
      <c r="AF23" s="89"/>
      <c r="AG23" s="89"/>
      <c r="AH23" s="89"/>
      <c r="AI23" s="89"/>
      <c r="AJ23" s="90"/>
      <c r="AK23" s="39" t="s">
        <v>113</v>
      </c>
    </row>
    <row r="24" spans="2:37" s="39" customFormat="1" ht="16.5">
      <c r="B24" s="196"/>
      <c r="C24" s="209">
        <v>45706</v>
      </c>
      <c r="D24" s="187" t="str">
        <f t="shared" si="1"/>
        <v>火</v>
      </c>
      <c r="E24" s="210"/>
      <c r="F24" s="211" t="s">
        <v>127</v>
      </c>
      <c r="G24" s="212" t="s">
        <v>340</v>
      </c>
      <c r="H24" s="213"/>
      <c r="I24" s="214" t="s">
        <v>207</v>
      </c>
      <c r="J24" s="214" t="s">
        <v>148</v>
      </c>
      <c r="K24" s="212" t="s">
        <v>167</v>
      </c>
      <c r="L24" s="212" t="s">
        <v>209</v>
      </c>
      <c r="M24" s="212" t="s">
        <v>126</v>
      </c>
      <c r="N24" s="212" t="s">
        <v>126</v>
      </c>
      <c r="O24" s="215" t="s">
        <v>151</v>
      </c>
      <c r="P24" s="212" t="s">
        <v>126</v>
      </c>
      <c r="Q24" s="214" t="s">
        <v>210</v>
      </c>
      <c r="R24" s="216" t="s">
        <v>241</v>
      </c>
      <c r="S24" s="216" t="s">
        <v>249</v>
      </c>
      <c r="T24" s="216">
        <f>'[1]手動介入記録（北回り）'!K13</f>
        <v>0</v>
      </c>
      <c r="U24" s="216">
        <f>'[1]手動介入記録（北回り）'!L13</f>
        <v>0</v>
      </c>
      <c r="V24" s="211"/>
      <c r="W24" s="214"/>
      <c r="X24" s="217">
        <v>15</v>
      </c>
      <c r="Z24" s="88"/>
      <c r="AA24" s="89"/>
      <c r="AB24" s="89"/>
      <c r="AC24" s="89"/>
      <c r="AD24" s="89"/>
      <c r="AE24" s="89"/>
      <c r="AF24" s="89"/>
      <c r="AG24" s="89"/>
      <c r="AH24" s="89"/>
      <c r="AI24" s="89"/>
      <c r="AJ24" s="90"/>
      <c r="AK24" s="39" t="s">
        <v>113</v>
      </c>
    </row>
    <row r="25" spans="2:37" s="39" customFormat="1" ht="16.5">
      <c r="B25" s="196"/>
      <c r="C25" s="209">
        <v>45706</v>
      </c>
      <c r="D25" s="187" t="str">
        <f t="shared" si="1"/>
        <v>火</v>
      </c>
      <c r="E25" s="210"/>
      <c r="F25" s="211" t="s">
        <v>127</v>
      </c>
      <c r="G25" s="212" t="s">
        <v>340</v>
      </c>
      <c r="H25" s="213"/>
      <c r="I25" s="214" t="s">
        <v>207</v>
      </c>
      <c r="J25" s="214" t="s">
        <v>148</v>
      </c>
      <c r="K25" s="212" t="s">
        <v>167</v>
      </c>
      <c r="L25" s="212" t="s">
        <v>209</v>
      </c>
      <c r="M25" s="212" t="s">
        <v>126</v>
      </c>
      <c r="N25" s="212" t="s">
        <v>126</v>
      </c>
      <c r="O25" s="215" t="s">
        <v>151</v>
      </c>
      <c r="P25" s="212" t="s">
        <v>126</v>
      </c>
      <c r="Q25" s="214" t="s">
        <v>210</v>
      </c>
      <c r="R25" s="216" t="s">
        <v>241</v>
      </c>
      <c r="S25" s="216" t="s">
        <v>249</v>
      </c>
      <c r="T25" s="216">
        <f>'[1]手動介入記録（北回り）'!K14</f>
        <v>0</v>
      </c>
      <c r="U25" s="216">
        <f>'[1]手動介入記録（北回り）'!L14</f>
        <v>0</v>
      </c>
      <c r="V25" s="211"/>
      <c r="W25" s="214"/>
      <c r="X25" s="217">
        <v>29</v>
      </c>
      <c r="Z25" s="88"/>
      <c r="AA25" s="89"/>
      <c r="AB25" s="89"/>
      <c r="AC25" s="89"/>
      <c r="AD25" s="89"/>
      <c r="AE25" s="89"/>
      <c r="AF25" s="89"/>
      <c r="AG25" s="89"/>
      <c r="AH25" s="89"/>
      <c r="AI25" s="89"/>
      <c r="AJ25" s="90"/>
      <c r="AK25" s="39" t="s">
        <v>113</v>
      </c>
    </row>
    <row r="26" spans="2:37" s="39" customFormat="1" ht="16.5">
      <c r="B26" s="196"/>
      <c r="C26" s="209">
        <v>45706</v>
      </c>
      <c r="D26" s="187" t="str">
        <f t="shared" si="1"/>
        <v>火</v>
      </c>
      <c r="E26" s="210"/>
      <c r="F26" s="211" t="s">
        <v>127</v>
      </c>
      <c r="G26" s="212" t="s">
        <v>340</v>
      </c>
      <c r="H26" s="213"/>
      <c r="I26" s="214" t="s">
        <v>207</v>
      </c>
      <c r="J26" s="214" t="s">
        <v>148</v>
      </c>
      <c r="K26" s="212" t="s">
        <v>167</v>
      </c>
      <c r="L26" s="212" t="s">
        <v>209</v>
      </c>
      <c r="M26" s="212" t="s">
        <v>151</v>
      </c>
      <c r="N26" s="212" t="s">
        <v>126</v>
      </c>
      <c r="O26" s="215" t="s">
        <v>151</v>
      </c>
      <c r="P26" s="212" t="s">
        <v>126</v>
      </c>
      <c r="Q26" s="214" t="s">
        <v>155</v>
      </c>
      <c r="R26" s="216" t="s">
        <v>385</v>
      </c>
      <c r="S26" s="216" t="s">
        <v>249</v>
      </c>
      <c r="T26" s="216">
        <f>'[1]手動介入記録（北回り）'!K15</f>
        <v>0</v>
      </c>
      <c r="U26" s="216">
        <f>'[1]手動介入記録（北回り）'!L15</f>
        <v>0</v>
      </c>
      <c r="V26" s="211"/>
      <c r="W26" s="214"/>
      <c r="X26" s="217">
        <v>47</v>
      </c>
      <c r="Z26" s="88"/>
      <c r="AA26" s="89"/>
      <c r="AB26" s="89"/>
      <c r="AC26" s="89"/>
      <c r="AD26" s="89"/>
      <c r="AE26" s="89"/>
      <c r="AF26" s="89"/>
      <c r="AG26" s="89"/>
      <c r="AH26" s="89"/>
      <c r="AI26" s="89"/>
      <c r="AJ26" s="90"/>
      <c r="AK26" s="39" t="s">
        <v>113</v>
      </c>
    </row>
    <row r="27" spans="2:37" s="39" customFormat="1" ht="16.5">
      <c r="B27" s="196"/>
      <c r="C27" s="209">
        <v>45706</v>
      </c>
      <c r="D27" s="187" t="str">
        <f t="shared" si="1"/>
        <v>火</v>
      </c>
      <c r="E27" s="210"/>
      <c r="F27" s="211" t="s">
        <v>127</v>
      </c>
      <c r="G27" s="212" t="e">
        <v>#N/A</v>
      </c>
      <c r="H27" s="213"/>
      <c r="I27" s="214" t="s">
        <v>207</v>
      </c>
      <c r="J27" s="214" t="s">
        <v>148</v>
      </c>
      <c r="K27" s="212" t="e">
        <v>#N/A</v>
      </c>
      <c r="L27" s="212" t="e">
        <v>#N/A</v>
      </c>
      <c r="M27" s="212" t="e">
        <v>#N/A</v>
      </c>
      <c r="N27" s="212" t="e">
        <v>#N/A</v>
      </c>
      <c r="O27" s="215" t="e">
        <v>#N/A</v>
      </c>
      <c r="P27" s="212" t="e">
        <v>#N/A</v>
      </c>
      <c r="Q27" s="214" t="s">
        <v>217</v>
      </c>
      <c r="R27" s="216" t="s">
        <v>384</v>
      </c>
      <c r="S27" s="216" t="s">
        <v>244</v>
      </c>
      <c r="T27" s="216">
        <f>'[1]手動介入記録（北回り）'!K16</f>
        <v>0</v>
      </c>
      <c r="U27" s="216">
        <f>'[1]手動介入記録（北回り）'!L16</f>
        <v>0</v>
      </c>
      <c r="V27" s="211"/>
      <c r="W27" s="214"/>
      <c r="X27" s="217" t="s">
        <v>388</v>
      </c>
      <c r="Z27" s="88"/>
      <c r="AA27" s="89"/>
      <c r="AB27" s="89"/>
      <c r="AC27" s="89"/>
      <c r="AD27" s="89"/>
      <c r="AE27" s="89"/>
      <c r="AF27" s="89"/>
      <c r="AG27" s="89"/>
      <c r="AH27" s="89"/>
      <c r="AI27" s="89"/>
      <c r="AJ27" s="90"/>
      <c r="AK27" s="39" t="s">
        <v>113</v>
      </c>
    </row>
    <row r="28" spans="2:37" s="39" customFormat="1" ht="16.5">
      <c r="B28" s="196"/>
      <c r="C28" s="209">
        <v>45706</v>
      </c>
      <c r="D28" s="187" t="str">
        <f t="shared" si="1"/>
        <v>火</v>
      </c>
      <c r="E28" s="210"/>
      <c r="F28" s="211" t="s">
        <v>127</v>
      </c>
      <c r="G28" s="212" t="s">
        <v>340</v>
      </c>
      <c r="H28" s="213"/>
      <c r="I28" s="214" t="s">
        <v>207</v>
      </c>
      <c r="J28" s="214" t="s">
        <v>148</v>
      </c>
      <c r="K28" s="212" t="s">
        <v>167</v>
      </c>
      <c r="L28" s="212" t="s">
        <v>209</v>
      </c>
      <c r="M28" s="212" t="s">
        <v>126</v>
      </c>
      <c r="N28" s="212" t="s">
        <v>126</v>
      </c>
      <c r="O28" s="215" t="s">
        <v>151</v>
      </c>
      <c r="P28" s="212" t="s">
        <v>126</v>
      </c>
      <c r="Q28" s="214" t="s">
        <v>210</v>
      </c>
      <c r="R28" s="216" t="s">
        <v>241</v>
      </c>
      <c r="S28" s="216" t="s">
        <v>249</v>
      </c>
      <c r="T28" s="216">
        <f>'[1]手動介入記録（北回り）'!K17</f>
        <v>0</v>
      </c>
      <c r="U28" s="216">
        <f>'[1]手動介入記録（北回り）'!L17</f>
        <v>0</v>
      </c>
      <c r="V28" s="211"/>
      <c r="W28" s="214"/>
      <c r="X28" s="217">
        <v>85</v>
      </c>
      <c r="Z28" s="88"/>
      <c r="AA28" s="89"/>
      <c r="AB28" s="89"/>
      <c r="AC28" s="89"/>
      <c r="AD28" s="89"/>
      <c r="AE28" s="89"/>
      <c r="AF28" s="89"/>
      <c r="AG28" s="89"/>
      <c r="AH28" s="89"/>
      <c r="AI28" s="89"/>
      <c r="AJ28" s="90"/>
      <c r="AK28" s="39" t="s">
        <v>113</v>
      </c>
    </row>
    <row r="29" spans="2:37" s="39" customFormat="1" ht="16.5">
      <c r="B29" s="196"/>
      <c r="C29" s="209">
        <v>45706</v>
      </c>
      <c r="D29" s="187" t="str">
        <f t="shared" si="1"/>
        <v>火</v>
      </c>
      <c r="E29" s="210"/>
      <c r="F29" s="211" t="s">
        <v>216</v>
      </c>
      <c r="G29" s="212" t="s">
        <v>340</v>
      </c>
      <c r="H29" s="213"/>
      <c r="I29" s="214" t="s">
        <v>207</v>
      </c>
      <c r="J29" s="214" t="s">
        <v>148</v>
      </c>
      <c r="K29" s="212" t="s">
        <v>167</v>
      </c>
      <c r="L29" s="212" t="s">
        <v>209</v>
      </c>
      <c r="M29" s="212" t="s">
        <v>151</v>
      </c>
      <c r="N29" s="212" t="s">
        <v>126</v>
      </c>
      <c r="O29" s="215" t="s">
        <v>151</v>
      </c>
      <c r="P29" s="212" t="s">
        <v>126</v>
      </c>
      <c r="Q29" s="214" t="s">
        <v>155</v>
      </c>
      <c r="R29" s="216" t="s">
        <v>385</v>
      </c>
      <c r="S29" s="216" t="s">
        <v>249</v>
      </c>
      <c r="T29" s="216">
        <f>'[1]手動介入記録（北回り）'!K18</f>
        <v>0</v>
      </c>
      <c r="U29" s="216">
        <f>'[1]手動介入記録（北回り）'!L18</f>
        <v>0</v>
      </c>
      <c r="V29" s="211"/>
      <c r="W29" s="214"/>
      <c r="X29" s="217">
        <v>47</v>
      </c>
      <c r="Z29" s="88"/>
      <c r="AA29" s="89"/>
      <c r="AB29" s="89"/>
      <c r="AC29" s="89"/>
      <c r="AD29" s="89"/>
      <c r="AE29" s="89"/>
      <c r="AF29" s="89"/>
      <c r="AG29" s="89"/>
      <c r="AH29" s="89"/>
      <c r="AI29" s="89"/>
      <c r="AJ29" s="90"/>
      <c r="AK29" s="39" t="s">
        <v>113</v>
      </c>
    </row>
    <row r="30" spans="2:37" s="39" customFormat="1" ht="16.5">
      <c r="B30" s="196"/>
      <c r="C30" s="209">
        <v>45706</v>
      </c>
      <c r="D30" s="187" t="str">
        <f t="shared" si="1"/>
        <v>火</v>
      </c>
      <c r="E30" s="210"/>
      <c r="F30" s="211" t="s">
        <v>216</v>
      </c>
      <c r="G30" s="212" t="s">
        <v>340</v>
      </c>
      <c r="H30" s="213"/>
      <c r="I30" s="214" t="s">
        <v>380</v>
      </c>
      <c r="J30" s="214" t="s">
        <v>148</v>
      </c>
      <c r="K30" s="212" t="s">
        <v>167</v>
      </c>
      <c r="L30" s="212" t="s">
        <v>209</v>
      </c>
      <c r="M30" s="212" t="s">
        <v>126</v>
      </c>
      <c r="N30" s="212" t="s">
        <v>151</v>
      </c>
      <c r="O30" s="215" t="s">
        <v>151</v>
      </c>
      <c r="P30" s="212" t="s">
        <v>126</v>
      </c>
      <c r="Q30" s="214" t="s">
        <v>155</v>
      </c>
      <c r="R30" s="216" t="s">
        <v>385</v>
      </c>
      <c r="S30" s="216" t="s">
        <v>249</v>
      </c>
      <c r="T30" s="216">
        <f>'[1]手動介入記録（北回り）'!K19</f>
        <v>0</v>
      </c>
      <c r="U30" s="216">
        <f>'[1]手動介入記録（北回り）'!L19</f>
        <v>0</v>
      </c>
      <c r="V30" s="211"/>
      <c r="W30" s="214"/>
      <c r="X30" s="217">
        <v>58</v>
      </c>
      <c r="Z30" s="88"/>
      <c r="AA30" s="89"/>
      <c r="AB30" s="89"/>
      <c r="AC30" s="89"/>
      <c r="AD30" s="89"/>
      <c r="AE30" s="89"/>
      <c r="AF30" s="89"/>
      <c r="AG30" s="89"/>
      <c r="AH30" s="89"/>
      <c r="AI30" s="89"/>
      <c r="AJ30" s="90"/>
      <c r="AK30" s="39" t="s">
        <v>113</v>
      </c>
    </row>
    <row r="31" spans="2:37" s="39" customFormat="1" ht="16.5">
      <c r="B31" s="196"/>
      <c r="C31" s="209">
        <v>45707</v>
      </c>
      <c r="D31" s="187" t="str">
        <f t="shared" si="1"/>
        <v>水</v>
      </c>
      <c r="E31" s="210"/>
      <c r="F31" s="211" t="s">
        <v>127</v>
      </c>
      <c r="G31" s="212" t="s">
        <v>340</v>
      </c>
      <c r="H31" s="213"/>
      <c r="I31" s="214" t="s">
        <v>207</v>
      </c>
      <c r="J31" s="214" t="s">
        <v>148</v>
      </c>
      <c r="K31" s="212" t="s">
        <v>149</v>
      </c>
      <c r="L31" s="212" t="s">
        <v>209</v>
      </c>
      <c r="M31" s="212" t="s">
        <v>151</v>
      </c>
      <c r="N31" s="212" t="s">
        <v>151</v>
      </c>
      <c r="O31" s="215" t="s">
        <v>126</v>
      </c>
      <c r="P31" s="212" t="s">
        <v>151</v>
      </c>
      <c r="Q31" s="214" t="s">
        <v>210</v>
      </c>
      <c r="R31" s="216" t="s">
        <v>242</v>
      </c>
      <c r="S31" s="216" t="s">
        <v>245</v>
      </c>
      <c r="T31" s="216">
        <f>'[1]手動介入記録（北回り）'!K20</f>
        <v>0</v>
      </c>
      <c r="U31" s="216">
        <f>'[1]手動介入記録（北回り）'!L20</f>
        <v>0</v>
      </c>
      <c r="V31" s="211"/>
      <c r="W31" s="214"/>
      <c r="X31" s="217">
        <v>26</v>
      </c>
      <c r="Z31" s="88"/>
      <c r="AA31" s="89"/>
      <c r="AB31" s="89"/>
      <c r="AC31" s="89"/>
      <c r="AD31" s="89"/>
      <c r="AE31" s="89"/>
      <c r="AF31" s="89"/>
      <c r="AG31" s="89"/>
      <c r="AH31" s="89"/>
      <c r="AI31" s="89"/>
      <c r="AJ31" s="90"/>
      <c r="AK31" s="39" t="s">
        <v>113</v>
      </c>
    </row>
    <row r="32" spans="2:37" s="39" customFormat="1" ht="16.5">
      <c r="B32" s="196"/>
      <c r="C32" s="209">
        <v>45707</v>
      </c>
      <c r="D32" s="187" t="str">
        <f t="shared" si="1"/>
        <v>水</v>
      </c>
      <c r="E32" s="210"/>
      <c r="F32" s="211" t="s">
        <v>127</v>
      </c>
      <c r="G32" s="212" t="s">
        <v>340</v>
      </c>
      <c r="H32" s="213"/>
      <c r="I32" s="214" t="s">
        <v>207</v>
      </c>
      <c r="J32" s="214" t="s">
        <v>148</v>
      </c>
      <c r="K32" s="212" t="s">
        <v>167</v>
      </c>
      <c r="L32" s="212" t="s">
        <v>209</v>
      </c>
      <c r="M32" s="212" t="s">
        <v>126</v>
      </c>
      <c r="N32" s="212" t="s">
        <v>126</v>
      </c>
      <c r="O32" s="215" t="s">
        <v>151</v>
      </c>
      <c r="P32" s="212" t="s">
        <v>126</v>
      </c>
      <c r="Q32" s="214" t="s">
        <v>210</v>
      </c>
      <c r="R32" s="216" t="s">
        <v>241</v>
      </c>
      <c r="S32" s="216" t="s">
        <v>249</v>
      </c>
      <c r="T32" s="216">
        <f>'[1]手動介入記録（北回り）'!K21</f>
        <v>0</v>
      </c>
      <c r="U32" s="216">
        <f>'[1]手動介入記録（北回り）'!L21</f>
        <v>0</v>
      </c>
      <c r="V32" s="211"/>
      <c r="W32" s="214"/>
      <c r="X32" s="217">
        <v>29</v>
      </c>
      <c r="Z32" s="88"/>
      <c r="AA32" s="89"/>
      <c r="AB32" s="89"/>
      <c r="AC32" s="89"/>
      <c r="AD32" s="89"/>
      <c r="AE32" s="89"/>
      <c r="AF32" s="89"/>
      <c r="AG32" s="89"/>
      <c r="AH32" s="89"/>
      <c r="AI32" s="89"/>
      <c r="AJ32" s="90"/>
      <c r="AK32" s="39" t="s">
        <v>113</v>
      </c>
    </row>
    <row r="33" spans="2:37" s="39" customFormat="1" ht="16.5">
      <c r="B33" s="196"/>
      <c r="C33" s="209">
        <v>45707</v>
      </c>
      <c r="D33" s="187" t="str">
        <f t="shared" si="1"/>
        <v>水</v>
      </c>
      <c r="E33" s="210"/>
      <c r="F33" s="211" t="s">
        <v>127</v>
      </c>
      <c r="G33" s="212" t="s">
        <v>340</v>
      </c>
      <c r="H33" s="213"/>
      <c r="I33" s="214" t="s">
        <v>207</v>
      </c>
      <c r="J33" s="214" t="s">
        <v>148</v>
      </c>
      <c r="K33" s="212" t="s">
        <v>149</v>
      </c>
      <c r="L33" s="212" t="s">
        <v>209</v>
      </c>
      <c r="M33" s="212" t="s">
        <v>151</v>
      </c>
      <c r="N33" s="212" t="s">
        <v>151</v>
      </c>
      <c r="O33" s="215" t="s">
        <v>126</v>
      </c>
      <c r="P33" s="212" t="s">
        <v>151</v>
      </c>
      <c r="Q33" s="214" t="s">
        <v>383</v>
      </c>
      <c r="R33" s="216" t="s">
        <v>384</v>
      </c>
      <c r="S33" s="216" t="s">
        <v>245</v>
      </c>
      <c r="T33" s="216">
        <f>'[1]手動介入記録（北回り）'!K22</f>
        <v>0</v>
      </c>
      <c r="U33" s="216">
        <f>'[1]手動介入記録（北回り）'!L22</f>
        <v>0</v>
      </c>
      <c r="V33" s="211"/>
      <c r="W33" s="214"/>
      <c r="X33" s="217">
        <v>33</v>
      </c>
      <c r="Z33" s="88"/>
      <c r="AA33" s="89"/>
      <c r="AB33" s="89"/>
      <c r="AC33" s="89"/>
      <c r="AD33" s="89"/>
      <c r="AE33" s="89"/>
      <c r="AF33" s="89"/>
      <c r="AG33" s="89"/>
      <c r="AH33" s="89"/>
      <c r="AI33" s="89"/>
      <c r="AJ33" s="90"/>
      <c r="AK33" s="39" t="s">
        <v>113</v>
      </c>
    </row>
    <row r="34" spans="2:37" s="39" customFormat="1" ht="16.5">
      <c r="B34" s="196"/>
      <c r="C34" s="209">
        <v>45707</v>
      </c>
      <c r="D34" s="187" t="str">
        <f t="shared" si="1"/>
        <v>水</v>
      </c>
      <c r="E34" s="210"/>
      <c r="F34" s="211" t="s">
        <v>127</v>
      </c>
      <c r="G34" s="212" t="s">
        <v>340</v>
      </c>
      <c r="H34" s="213"/>
      <c r="I34" s="214" t="s">
        <v>207</v>
      </c>
      <c r="J34" s="214" t="s">
        <v>148</v>
      </c>
      <c r="K34" s="212" t="s">
        <v>149</v>
      </c>
      <c r="L34" s="212" t="s">
        <v>209</v>
      </c>
      <c r="M34" s="212" t="s">
        <v>151</v>
      </c>
      <c r="N34" s="212" t="s">
        <v>151</v>
      </c>
      <c r="O34" s="215" t="s">
        <v>151</v>
      </c>
      <c r="P34" s="212" t="s">
        <v>126</v>
      </c>
      <c r="Q34" s="214" t="s">
        <v>210</v>
      </c>
      <c r="R34" s="216" t="s">
        <v>242</v>
      </c>
      <c r="S34" s="216" t="s">
        <v>245</v>
      </c>
      <c r="T34" s="216">
        <f>'[1]手動介入記録（北回り）'!K23</f>
        <v>0</v>
      </c>
      <c r="U34" s="216">
        <f>'[1]手動介入記録（北回り）'!L23</f>
        <v>0</v>
      </c>
      <c r="V34" s="211"/>
      <c r="W34" s="214"/>
      <c r="X34" s="217">
        <v>36</v>
      </c>
      <c r="Z34" s="88"/>
      <c r="AA34" s="89"/>
      <c r="AB34" s="89"/>
      <c r="AC34" s="89"/>
      <c r="AD34" s="89"/>
      <c r="AE34" s="89"/>
      <c r="AF34" s="89"/>
      <c r="AG34" s="89"/>
      <c r="AH34" s="89"/>
      <c r="AI34" s="89"/>
      <c r="AJ34" s="90"/>
      <c r="AK34" s="39" t="s">
        <v>113</v>
      </c>
    </row>
    <row r="35" spans="2:37" s="39" customFormat="1" ht="16.5">
      <c r="B35" s="196"/>
      <c r="C35" s="209">
        <v>45707</v>
      </c>
      <c r="D35" s="187" t="str">
        <f t="shared" si="1"/>
        <v>水</v>
      </c>
      <c r="E35" s="210"/>
      <c r="F35" s="211" t="s">
        <v>127</v>
      </c>
      <c r="G35" s="212" t="s">
        <v>340</v>
      </c>
      <c r="H35" s="213"/>
      <c r="I35" s="214" t="s">
        <v>207</v>
      </c>
      <c r="J35" s="214" t="s">
        <v>148</v>
      </c>
      <c r="K35" s="212" t="s">
        <v>167</v>
      </c>
      <c r="L35" s="212" t="s">
        <v>209</v>
      </c>
      <c r="M35" s="212" t="s">
        <v>126</v>
      </c>
      <c r="N35" s="212" t="s">
        <v>126</v>
      </c>
      <c r="O35" s="215" t="s">
        <v>151</v>
      </c>
      <c r="P35" s="212" t="s">
        <v>126</v>
      </c>
      <c r="Q35" s="214" t="s">
        <v>210</v>
      </c>
      <c r="R35" s="216" t="s">
        <v>241</v>
      </c>
      <c r="S35" s="216" t="s">
        <v>249</v>
      </c>
      <c r="T35" s="216">
        <f>'[1]手動介入記録（北回り）'!K24</f>
        <v>0</v>
      </c>
      <c r="U35" s="216">
        <f>'[1]手動介入記録（北回り）'!L24</f>
        <v>0</v>
      </c>
      <c r="V35" s="211"/>
      <c r="W35" s="214"/>
      <c r="X35" s="217">
        <v>29</v>
      </c>
      <c r="Z35" s="88"/>
      <c r="AA35" s="89"/>
      <c r="AB35" s="89"/>
      <c r="AC35" s="89"/>
      <c r="AD35" s="89"/>
      <c r="AE35" s="89"/>
      <c r="AF35" s="89"/>
      <c r="AG35" s="89"/>
      <c r="AH35" s="89"/>
      <c r="AI35" s="89"/>
      <c r="AJ35" s="90"/>
      <c r="AK35" s="39" t="s">
        <v>113</v>
      </c>
    </row>
    <row r="36" spans="2:37" s="39" customFormat="1" ht="16.5">
      <c r="B36" s="196"/>
      <c r="C36" s="209">
        <v>45707</v>
      </c>
      <c r="D36" s="187" t="str">
        <f t="shared" si="1"/>
        <v>水</v>
      </c>
      <c r="E36" s="210"/>
      <c r="F36" s="211" t="s">
        <v>127</v>
      </c>
      <c r="G36" s="212" t="s">
        <v>340</v>
      </c>
      <c r="H36" s="213"/>
      <c r="I36" s="214" t="s">
        <v>207</v>
      </c>
      <c r="J36" s="214" t="s">
        <v>148</v>
      </c>
      <c r="K36" s="212" t="s">
        <v>167</v>
      </c>
      <c r="L36" s="212" t="s">
        <v>209</v>
      </c>
      <c r="M36" s="212" t="s">
        <v>151</v>
      </c>
      <c r="N36" s="212" t="s">
        <v>126</v>
      </c>
      <c r="O36" s="215" t="s">
        <v>151</v>
      </c>
      <c r="P36" s="212" t="s">
        <v>126</v>
      </c>
      <c r="Q36" s="214" t="s">
        <v>155</v>
      </c>
      <c r="R36" s="216" t="s">
        <v>385</v>
      </c>
      <c r="S36" s="216" t="s">
        <v>249</v>
      </c>
      <c r="T36" s="216">
        <f>'[1]手動介入記録（北回り）'!K25</f>
        <v>0</v>
      </c>
      <c r="U36" s="216">
        <f>'[1]手動介入記録（北回り）'!L25</f>
        <v>0</v>
      </c>
      <c r="V36" s="211"/>
      <c r="W36" s="214"/>
      <c r="X36" s="217">
        <v>47</v>
      </c>
      <c r="Z36" s="88"/>
      <c r="AA36" s="89"/>
      <c r="AB36" s="89"/>
      <c r="AC36" s="89"/>
      <c r="AD36" s="89"/>
      <c r="AE36" s="89"/>
      <c r="AF36" s="89"/>
      <c r="AG36" s="89"/>
      <c r="AH36" s="89"/>
      <c r="AI36" s="89"/>
      <c r="AJ36" s="90"/>
      <c r="AK36" s="39" t="s">
        <v>113</v>
      </c>
    </row>
    <row r="37" spans="2:37" s="39" customFormat="1" ht="16.5">
      <c r="B37" s="196"/>
      <c r="C37" s="209">
        <v>45707</v>
      </c>
      <c r="D37" s="187" t="str">
        <f t="shared" si="1"/>
        <v>水</v>
      </c>
      <c r="E37" s="210"/>
      <c r="F37" s="211" t="s">
        <v>127</v>
      </c>
      <c r="G37" s="212" t="s">
        <v>340</v>
      </c>
      <c r="H37" s="213"/>
      <c r="I37" s="214" t="s">
        <v>207</v>
      </c>
      <c r="J37" s="214" t="s">
        <v>148</v>
      </c>
      <c r="K37" s="212" t="s">
        <v>167</v>
      </c>
      <c r="L37" s="212" t="s">
        <v>209</v>
      </c>
      <c r="M37" s="212" t="s">
        <v>126</v>
      </c>
      <c r="N37" s="212" t="s">
        <v>151</v>
      </c>
      <c r="O37" s="215" t="s">
        <v>151</v>
      </c>
      <c r="P37" s="212" t="s">
        <v>126</v>
      </c>
      <c r="Q37" s="214" t="s">
        <v>155</v>
      </c>
      <c r="R37" s="216" t="s">
        <v>385</v>
      </c>
      <c r="S37" s="216" t="s">
        <v>249</v>
      </c>
      <c r="T37" s="216">
        <f>'[1]手動介入記録（北回り）'!K26</f>
        <v>0</v>
      </c>
      <c r="U37" s="216">
        <f>'[1]手動介入記録（北回り）'!L26</f>
        <v>0</v>
      </c>
      <c r="V37" s="211"/>
      <c r="W37" s="214"/>
      <c r="X37" s="217">
        <v>58</v>
      </c>
      <c r="Z37" s="88"/>
      <c r="AA37" s="89"/>
      <c r="AB37" s="89"/>
      <c r="AC37" s="89"/>
      <c r="AD37" s="89"/>
      <c r="AE37" s="89"/>
      <c r="AF37" s="89"/>
      <c r="AG37" s="89"/>
      <c r="AH37" s="89"/>
      <c r="AI37" s="89"/>
      <c r="AJ37" s="90"/>
      <c r="AK37" s="39" t="s">
        <v>113</v>
      </c>
    </row>
    <row r="38" spans="2:37" s="39" customFormat="1" ht="16.5">
      <c r="B38" s="196"/>
      <c r="C38" s="209">
        <v>45707</v>
      </c>
      <c r="D38" s="187" t="str">
        <f t="shared" si="1"/>
        <v>水</v>
      </c>
      <c r="E38" s="210"/>
      <c r="F38" s="211" t="s">
        <v>127</v>
      </c>
      <c r="G38" s="212" t="s">
        <v>340</v>
      </c>
      <c r="H38" s="213"/>
      <c r="I38" s="214" t="s">
        <v>207</v>
      </c>
      <c r="J38" s="214" t="s">
        <v>148</v>
      </c>
      <c r="K38" s="212" t="s">
        <v>149</v>
      </c>
      <c r="L38" s="212" t="s">
        <v>209</v>
      </c>
      <c r="M38" s="212" t="s">
        <v>151</v>
      </c>
      <c r="N38" s="212" t="s">
        <v>151</v>
      </c>
      <c r="O38" s="215" t="s">
        <v>151</v>
      </c>
      <c r="P38" s="212" t="s">
        <v>126</v>
      </c>
      <c r="Q38" s="214" t="s">
        <v>210</v>
      </c>
      <c r="R38" s="216" t="s">
        <v>242</v>
      </c>
      <c r="S38" s="216" t="s">
        <v>211</v>
      </c>
      <c r="T38" s="216">
        <f>'[1]手動介入記録（北回り）'!K27</f>
        <v>0</v>
      </c>
      <c r="U38" s="216">
        <f>'[1]手動介入記録（北回り）'!L27</f>
        <v>0</v>
      </c>
      <c r="V38" s="211"/>
      <c r="W38" s="214"/>
      <c r="X38" s="217">
        <v>62</v>
      </c>
      <c r="Z38" s="88"/>
      <c r="AA38" s="89"/>
      <c r="AB38" s="89"/>
      <c r="AC38" s="89"/>
      <c r="AD38" s="89"/>
      <c r="AE38" s="89"/>
      <c r="AF38" s="89"/>
      <c r="AG38" s="89"/>
      <c r="AH38" s="89"/>
      <c r="AI38" s="89"/>
      <c r="AJ38" s="90"/>
      <c r="AK38" s="39" t="s">
        <v>113</v>
      </c>
    </row>
    <row r="39" spans="2:37" s="39" customFormat="1" ht="16.5">
      <c r="B39" s="196"/>
      <c r="C39" s="209">
        <v>45707</v>
      </c>
      <c r="D39" s="187" t="str">
        <f t="shared" si="1"/>
        <v>水</v>
      </c>
      <c r="E39" s="210"/>
      <c r="F39" s="211" t="s">
        <v>127</v>
      </c>
      <c r="G39" s="212" t="s">
        <v>340</v>
      </c>
      <c r="H39" s="213"/>
      <c r="I39" s="214" t="s">
        <v>207</v>
      </c>
      <c r="J39" s="214" t="s">
        <v>148</v>
      </c>
      <c r="K39" s="212" t="s">
        <v>167</v>
      </c>
      <c r="L39" s="212" t="s">
        <v>209</v>
      </c>
      <c r="M39" s="212" t="s">
        <v>126</v>
      </c>
      <c r="N39" s="212" t="s">
        <v>126</v>
      </c>
      <c r="O39" s="215" t="s">
        <v>151</v>
      </c>
      <c r="P39" s="212" t="s">
        <v>126</v>
      </c>
      <c r="Q39" s="214" t="s">
        <v>210</v>
      </c>
      <c r="R39" s="216" t="s">
        <v>241</v>
      </c>
      <c r="S39" s="216" t="s">
        <v>249</v>
      </c>
      <c r="T39" s="216">
        <f>'[1]手動介入記録（北回り）'!K28</f>
        <v>0</v>
      </c>
      <c r="U39" s="216">
        <f>'[1]手動介入記録（北回り）'!L28</f>
        <v>0</v>
      </c>
      <c r="V39" s="211"/>
      <c r="W39" s="214"/>
      <c r="X39" s="217">
        <v>69</v>
      </c>
      <c r="Z39" s="88"/>
      <c r="AA39" s="89"/>
      <c r="AB39" s="89"/>
      <c r="AC39" s="89"/>
      <c r="AD39" s="89"/>
      <c r="AE39" s="89"/>
      <c r="AF39" s="89"/>
      <c r="AG39" s="89"/>
      <c r="AH39" s="89"/>
      <c r="AI39" s="89"/>
      <c r="AJ39" s="90"/>
      <c r="AK39" s="39" t="s">
        <v>113</v>
      </c>
    </row>
    <row r="40" spans="2:37" s="39" customFormat="1" ht="16.5">
      <c r="B40" s="196"/>
      <c r="C40" s="209">
        <v>45707</v>
      </c>
      <c r="D40" s="187" t="str">
        <f t="shared" si="1"/>
        <v>水</v>
      </c>
      <c r="E40" s="210"/>
      <c r="F40" s="211" t="s">
        <v>127</v>
      </c>
      <c r="G40" s="212" t="s">
        <v>340</v>
      </c>
      <c r="H40" s="213"/>
      <c r="I40" s="214" t="s">
        <v>207</v>
      </c>
      <c r="J40" s="214" t="s">
        <v>148</v>
      </c>
      <c r="K40" s="212" t="s">
        <v>167</v>
      </c>
      <c r="L40" s="212" t="s">
        <v>209</v>
      </c>
      <c r="M40" s="212" t="s">
        <v>126</v>
      </c>
      <c r="N40" s="212" t="s">
        <v>126</v>
      </c>
      <c r="O40" s="215" t="s">
        <v>151</v>
      </c>
      <c r="P40" s="212" t="s">
        <v>126</v>
      </c>
      <c r="Q40" s="214" t="s">
        <v>210</v>
      </c>
      <c r="R40" s="216" t="s">
        <v>241</v>
      </c>
      <c r="S40" s="216" t="s">
        <v>249</v>
      </c>
      <c r="T40" s="216">
        <f>'[1]手動介入記録（北回り）'!K29</f>
        <v>0</v>
      </c>
      <c r="U40" s="216">
        <f>'[1]手動介入記録（北回り）'!L29</f>
        <v>0</v>
      </c>
      <c r="V40" s="211"/>
      <c r="W40" s="214"/>
      <c r="X40" s="217">
        <v>85</v>
      </c>
      <c r="Z40" s="88"/>
      <c r="AA40" s="89"/>
      <c r="AB40" s="89"/>
      <c r="AC40" s="89"/>
      <c r="AD40" s="89"/>
      <c r="AE40" s="89"/>
      <c r="AF40" s="89"/>
      <c r="AG40" s="89"/>
      <c r="AH40" s="89"/>
      <c r="AI40" s="89"/>
      <c r="AJ40" s="90"/>
      <c r="AK40" s="39" t="s">
        <v>113</v>
      </c>
    </row>
    <row r="41" spans="2:37" s="39" customFormat="1" ht="16.5">
      <c r="B41" s="196"/>
      <c r="C41" s="209">
        <v>45707</v>
      </c>
      <c r="D41" s="187" t="str">
        <f t="shared" si="1"/>
        <v>水</v>
      </c>
      <c r="E41" s="210"/>
      <c r="F41" s="211" t="s">
        <v>127</v>
      </c>
      <c r="G41" s="212" t="s">
        <v>340</v>
      </c>
      <c r="H41" s="213"/>
      <c r="I41" s="214" t="s">
        <v>207</v>
      </c>
      <c r="J41" s="214" t="s">
        <v>148</v>
      </c>
      <c r="K41" s="212" t="s">
        <v>167</v>
      </c>
      <c r="L41" s="212" t="s">
        <v>209</v>
      </c>
      <c r="M41" s="212" t="s">
        <v>126</v>
      </c>
      <c r="N41" s="212" t="s">
        <v>126</v>
      </c>
      <c r="O41" s="215" t="s">
        <v>151</v>
      </c>
      <c r="P41" s="212" t="s">
        <v>126</v>
      </c>
      <c r="Q41" s="214" t="s">
        <v>210</v>
      </c>
      <c r="R41" s="216" t="s">
        <v>241</v>
      </c>
      <c r="S41" s="216" t="s">
        <v>247</v>
      </c>
      <c r="T41" s="216">
        <f>'[1]手動介入記録（北回り）'!K30</f>
        <v>0</v>
      </c>
      <c r="U41" s="216">
        <f>'[1]手動介入記録（北回り）'!L30</f>
        <v>0</v>
      </c>
      <c r="V41" s="211"/>
      <c r="W41" s="214"/>
      <c r="X41" s="217">
        <v>29</v>
      </c>
      <c r="Z41" s="88"/>
      <c r="AA41" s="89"/>
      <c r="AB41" s="89"/>
      <c r="AC41" s="89"/>
      <c r="AD41" s="89"/>
      <c r="AE41" s="89"/>
      <c r="AF41" s="89"/>
      <c r="AG41" s="89"/>
      <c r="AH41" s="89"/>
      <c r="AI41" s="89"/>
      <c r="AJ41" s="90"/>
      <c r="AK41" s="39" t="s">
        <v>113</v>
      </c>
    </row>
    <row r="42" spans="2:37" s="39" customFormat="1" ht="16.5">
      <c r="B42" s="196"/>
      <c r="C42" s="209">
        <v>45707</v>
      </c>
      <c r="D42" s="187" t="str">
        <f t="shared" si="1"/>
        <v>水</v>
      </c>
      <c r="E42" s="210"/>
      <c r="F42" s="211" t="s">
        <v>127</v>
      </c>
      <c r="G42" s="212" t="s">
        <v>340</v>
      </c>
      <c r="H42" s="213"/>
      <c r="I42" s="214" t="s">
        <v>207</v>
      </c>
      <c r="J42" s="214" t="s">
        <v>148</v>
      </c>
      <c r="K42" s="212" t="s">
        <v>149</v>
      </c>
      <c r="L42" s="212" t="s">
        <v>209</v>
      </c>
      <c r="M42" s="212" t="s">
        <v>151</v>
      </c>
      <c r="N42" s="212" t="s">
        <v>151</v>
      </c>
      <c r="O42" s="215" t="s">
        <v>126</v>
      </c>
      <c r="P42" s="212" t="s">
        <v>151</v>
      </c>
      <c r="Q42" s="214" t="s">
        <v>383</v>
      </c>
      <c r="R42" s="216" t="s">
        <v>384</v>
      </c>
      <c r="S42" s="216" t="s">
        <v>245</v>
      </c>
      <c r="T42" s="216">
        <f>'[1]手動介入記録（北回り）'!K31</f>
        <v>0</v>
      </c>
      <c r="U42" s="216">
        <f>'[1]手動介入記録（北回り）'!L31</f>
        <v>0</v>
      </c>
      <c r="V42" s="211"/>
      <c r="W42" s="214"/>
      <c r="X42" s="217">
        <v>33</v>
      </c>
      <c r="Z42" s="88"/>
      <c r="AA42" s="89"/>
      <c r="AB42" s="89"/>
      <c r="AC42" s="89"/>
      <c r="AD42" s="89"/>
      <c r="AE42" s="89"/>
      <c r="AF42" s="89"/>
      <c r="AG42" s="89"/>
      <c r="AH42" s="89"/>
      <c r="AI42" s="89"/>
      <c r="AJ42" s="90"/>
      <c r="AK42" s="39" t="s">
        <v>113</v>
      </c>
    </row>
    <row r="43" spans="2:37" s="39" customFormat="1" ht="16.5">
      <c r="B43" s="196"/>
      <c r="C43" s="209">
        <v>45707</v>
      </c>
      <c r="D43" s="187" t="str">
        <f t="shared" si="1"/>
        <v>水</v>
      </c>
      <c r="E43" s="210"/>
      <c r="F43" s="211" t="s">
        <v>127</v>
      </c>
      <c r="G43" s="212" t="s">
        <v>340</v>
      </c>
      <c r="H43" s="213"/>
      <c r="I43" s="214" t="s">
        <v>207</v>
      </c>
      <c r="J43" s="214" t="s">
        <v>148</v>
      </c>
      <c r="K43" s="212" t="s">
        <v>167</v>
      </c>
      <c r="L43" s="212" t="s">
        <v>209</v>
      </c>
      <c r="M43" s="212" t="s">
        <v>126</v>
      </c>
      <c r="N43" s="212" t="s">
        <v>151</v>
      </c>
      <c r="O43" s="215" t="s">
        <v>151</v>
      </c>
      <c r="P43" s="212" t="s">
        <v>126</v>
      </c>
      <c r="Q43" s="214" t="s">
        <v>210</v>
      </c>
      <c r="R43" s="216" t="s">
        <v>241</v>
      </c>
      <c r="S43" s="216" t="s">
        <v>249</v>
      </c>
      <c r="T43" s="216">
        <f>'[1]手動介入記録（北回り）'!K32</f>
        <v>0</v>
      </c>
      <c r="U43" s="216">
        <f>'[1]手動介入記録（北回り）'!L32</f>
        <v>0</v>
      </c>
      <c r="V43" s="211"/>
      <c r="W43" s="214"/>
      <c r="X43" s="217">
        <v>58</v>
      </c>
      <c r="Z43" s="88"/>
      <c r="AA43" s="89"/>
      <c r="AB43" s="89"/>
      <c r="AC43" s="89"/>
      <c r="AD43" s="89"/>
      <c r="AE43" s="89"/>
      <c r="AF43" s="89"/>
      <c r="AG43" s="89"/>
      <c r="AH43" s="89"/>
      <c r="AI43" s="89"/>
      <c r="AJ43" s="90"/>
      <c r="AK43" s="39" t="s">
        <v>113</v>
      </c>
    </row>
    <row r="44" spans="2:37" s="39" customFormat="1" ht="16.5">
      <c r="B44" s="196"/>
      <c r="C44" s="209">
        <v>45707</v>
      </c>
      <c r="D44" s="187" t="str">
        <f t="shared" si="1"/>
        <v>水</v>
      </c>
      <c r="E44" s="210"/>
      <c r="F44" s="211" t="s">
        <v>127</v>
      </c>
      <c r="G44" s="212" t="s">
        <v>340</v>
      </c>
      <c r="H44" s="213"/>
      <c r="I44" s="214" t="s">
        <v>207</v>
      </c>
      <c r="J44" s="214" t="s">
        <v>148</v>
      </c>
      <c r="K44" s="212" t="s">
        <v>149</v>
      </c>
      <c r="L44" s="212" t="s">
        <v>209</v>
      </c>
      <c r="M44" s="212" t="s">
        <v>151</v>
      </c>
      <c r="N44" s="212" t="s">
        <v>151</v>
      </c>
      <c r="O44" s="215" t="s">
        <v>126</v>
      </c>
      <c r="P44" s="212" t="s">
        <v>126</v>
      </c>
      <c r="Q44" s="214" t="s">
        <v>210</v>
      </c>
      <c r="R44" s="216" t="s">
        <v>242</v>
      </c>
      <c r="S44" s="216" t="s">
        <v>211</v>
      </c>
      <c r="T44" s="216" t="str">
        <f>'[1]手動介入記録（北回り）'!K33</f>
        <v>大型車</v>
      </c>
      <c r="U44" s="216">
        <f>'[1]手動介入記録（北回り）'!L33</f>
        <v>0</v>
      </c>
      <c r="V44" s="211"/>
      <c r="W44" s="214"/>
      <c r="X44" s="217">
        <v>65</v>
      </c>
      <c r="Z44" s="88"/>
      <c r="AA44" s="89"/>
      <c r="AB44" s="89"/>
      <c r="AC44" s="89"/>
      <c r="AD44" s="89"/>
      <c r="AE44" s="89"/>
      <c r="AF44" s="89"/>
      <c r="AG44" s="89"/>
      <c r="AH44" s="89"/>
      <c r="AI44" s="89"/>
      <c r="AJ44" s="90"/>
      <c r="AK44" s="39" t="s">
        <v>113</v>
      </c>
    </row>
    <row r="45" spans="2:37" s="39" customFormat="1" ht="16.5">
      <c r="B45" s="196"/>
      <c r="C45" s="209">
        <v>45707</v>
      </c>
      <c r="D45" s="187" t="str">
        <f t="shared" si="1"/>
        <v>水</v>
      </c>
      <c r="E45" s="210"/>
      <c r="F45" s="211" t="s">
        <v>127</v>
      </c>
      <c r="G45" s="212" t="s">
        <v>340</v>
      </c>
      <c r="H45" s="213"/>
      <c r="I45" s="214" t="s">
        <v>207</v>
      </c>
      <c r="J45" s="214" t="s">
        <v>148</v>
      </c>
      <c r="K45" s="212" t="s">
        <v>167</v>
      </c>
      <c r="L45" s="212" t="s">
        <v>209</v>
      </c>
      <c r="M45" s="212" t="s">
        <v>126</v>
      </c>
      <c r="N45" s="212" t="s">
        <v>126</v>
      </c>
      <c r="O45" s="215" t="s">
        <v>151</v>
      </c>
      <c r="P45" s="212" t="s">
        <v>126</v>
      </c>
      <c r="Q45" s="214" t="s">
        <v>210</v>
      </c>
      <c r="R45" s="216" t="s">
        <v>241</v>
      </c>
      <c r="S45" s="216" t="s">
        <v>249</v>
      </c>
      <c r="T45" s="216">
        <f>'[1]手動介入記録（北回り）'!K34</f>
        <v>0</v>
      </c>
      <c r="U45" s="216">
        <f>'[1]手動介入記録（北回り）'!L34</f>
        <v>0</v>
      </c>
      <c r="V45" s="211"/>
      <c r="W45" s="214"/>
      <c r="X45" s="217">
        <v>85</v>
      </c>
      <c r="Z45" s="88"/>
      <c r="AA45" s="89"/>
      <c r="AB45" s="89"/>
      <c r="AC45" s="89"/>
      <c r="AD45" s="89"/>
      <c r="AE45" s="89"/>
      <c r="AF45" s="89"/>
      <c r="AG45" s="89"/>
      <c r="AH45" s="89"/>
      <c r="AI45" s="89"/>
      <c r="AJ45" s="90"/>
      <c r="AK45" s="39" t="s">
        <v>113</v>
      </c>
    </row>
    <row r="46" spans="2:37" s="39" customFormat="1" ht="16.5">
      <c r="B46" s="196"/>
      <c r="C46" s="209">
        <v>45707</v>
      </c>
      <c r="D46" s="187" t="str">
        <f t="shared" si="1"/>
        <v>水</v>
      </c>
      <c r="E46" s="210"/>
      <c r="F46" s="211" t="s">
        <v>127</v>
      </c>
      <c r="G46" s="212" t="s">
        <v>340</v>
      </c>
      <c r="H46" s="213"/>
      <c r="I46" s="214" t="s">
        <v>207</v>
      </c>
      <c r="J46" s="214" t="s">
        <v>148</v>
      </c>
      <c r="K46" s="212" t="s">
        <v>167</v>
      </c>
      <c r="L46" s="212" t="s">
        <v>209</v>
      </c>
      <c r="M46" s="212" t="s">
        <v>126</v>
      </c>
      <c r="N46" s="212" t="s">
        <v>126</v>
      </c>
      <c r="O46" s="215" t="s">
        <v>151</v>
      </c>
      <c r="P46" s="212" t="s">
        <v>126</v>
      </c>
      <c r="Q46" s="214" t="s">
        <v>210</v>
      </c>
      <c r="R46" s="216" t="s">
        <v>241</v>
      </c>
      <c r="S46" s="216" t="s">
        <v>247</v>
      </c>
      <c r="T46" s="216">
        <f>'[1]手動介入記録（北回り）'!K35</f>
        <v>0</v>
      </c>
      <c r="U46" s="216">
        <f>'[1]手動介入記録（北回り）'!L35</f>
        <v>0</v>
      </c>
      <c r="V46" s="211"/>
      <c r="W46" s="214"/>
      <c r="X46" s="217">
        <v>29</v>
      </c>
      <c r="Z46" s="88"/>
      <c r="AA46" s="89"/>
      <c r="AB46" s="89"/>
      <c r="AC46" s="89"/>
      <c r="AD46" s="89"/>
      <c r="AE46" s="89"/>
      <c r="AF46" s="89"/>
      <c r="AG46" s="89"/>
      <c r="AH46" s="89"/>
      <c r="AI46" s="89"/>
      <c r="AJ46" s="90"/>
      <c r="AK46" s="39" t="s">
        <v>113</v>
      </c>
    </row>
    <row r="47" spans="2:37" s="39" customFormat="1" ht="16.5">
      <c r="B47" s="196"/>
      <c r="C47" s="209">
        <v>45707</v>
      </c>
      <c r="D47" s="187" t="str">
        <f t="shared" si="1"/>
        <v>水</v>
      </c>
      <c r="E47" s="210"/>
      <c r="F47" s="211" t="s">
        <v>127</v>
      </c>
      <c r="G47" s="212" t="s">
        <v>340</v>
      </c>
      <c r="H47" s="213"/>
      <c r="I47" s="214" t="s">
        <v>207</v>
      </c>
      <c r="J47" s="214" t="s">
        <v>148</v>
      </c>
      <c r="K47" s="212" t="s">
        <v>149</v>
      </c>
      <c r="L47" s="212" t="s">
        <v>209</v>
      </c>
      <c r="M47" s="212" t="s">
        <v>151</v>
      </c>
      <c r="N47" s="212" t="s">
        <v>151</v>
      </c>
      <c r="O47" s="215" t="s">
        <v>126</v>
      </c>
      <c r="P47" s="212" t="s">
        <v>151</v>
      </c>
      <c r="Q47" s="214" t="s">
        <v>383</v>
      </c>
      <c r="R47" s="216" t="s">
        <v>384</v>
      </c>
      <c r="S47" s="216" t="s">
        <v>245</v>
      </c>
      <c r="T47" s="216">
        <f>'[1]手動介入記録（北回り）'!K36</f>
        <v>0</v>
      </c>
      <c r="U47" s="216">
        <f>'[1]手動介入記録（北回り）'!L36</f>
        <v>0</v>
      </c>
      <c r="V47" s="211"/>
      <c r="W47" s="214"/>
      <c r="X47" s="217">
        <v>33</v>
      </c>
      <c r="Z47" s="88"/>
      <c r="AA47" s="89"/>
      <c r="AB47" s="89"/>
      <c r="AC47" s="89"/>
      <c r="AD47" s="89"/>
      <c r="AE47" s="89"/>
      <c r="AF47" s="89"/>
      <c r="AG47" s="89"/>
      <c r="AH47" s="89"/>
      <c r="AI47" s="89"/>
      <c r="AJ47" s="90"/>
      <c r="AK47" s="39" t="s">
        <v>113</v>
      </c>
    </row>
    <row r="48" spans="2:37" s="39" customFormat="1" ht="16.5">
      <c r="B48" s="196"/>
      <c r="C48" s="209">
        <v>45707</v>
      </c>
      <c r="D48" s="187" t="str">
        <f t="shared" si="1"/>
        <v>水</v>
      </c>
      <c r="E48" s="210"/>
      <c r="F48" s="211" t="s">
        <v>127</v>
      </c>
      <c r="G48" s="212" t="s">
        <v>340</v>
      </c>
      <c r="H48" s="213"/>
      <c r="I48" s="214" t="s">
        <v>207</v>
      </c>
      <c r="J48" s="214" t="s">
        <v>148</v>
      </c>
      <c r="K48" s="212" t="s">
        <v>167</v>
      </c>
      <c r="L48" s="212" t="s">
        <v>209</v>
      </c>
      <c r="M48" s="212" t="s">
        <v>151</v>
      </c>
      <c r="N48" s="212" t="s">
        <v>126</v>
      </c>
      <c r="O48" s="215" t="s">
        <v>151</v>
      </c>
      <c r="P48" s="212" t="s">
        <v>126</v>
      </c>
      <c r="Q48" s="214" t="s">
        <v>155</v>
      </c>
      <c r="R48" s="216" t="s">
        <v>385</v>
      </c>
      <c r="S48" s="216" t="s">
        <v>249</v>
      </c>
      <c r="T48" s="216">
        <f>'[1]手動介入記録（北回り）'!K37</f>
        <v>0</v>
      </c>
      <c r="U48" s="216">
        <f>'[1]手動介入記録（北回り）'!L37</f>
        <v>0</v>
      </c>
      <c r="V48" s="211"/>
      <c r="W48" s="214"/>
      <c r="X48" s="217">
        <v>47</v>
      </c>
      <c r="Z48" s="88"/>
      <c r="AA48" s="89"/>
      <c r="AB48" s="89"/>
      <c r="AC48" s="89"/>
      <c r="AD48" s="89"/>
      <c r="AE48" s="89"/>
      <c r="AF48" s="89"/>
      <c r="AG48" s="89"/>
      <c r="AH48" s="89"/>
      <c r="AI48" s="89"/>
      <c r="AJ48" s="90"/>
      <c r="AK48" s="39" t="s">
        <v>113</v>
      </c>
    </row>
    <row r="49" spans="2:37" s="39" customFormat="1" ht="16.5">
      <c r="B49" s="196"/>
      <c r="C49" s="209">
        <v>45707</v>
      </c>
      <c r="D49" s="187" t="str">
        <f t="shared" si="1"/>
        <v>水</v>
      </c>
      <c r="E49" s="210"/>
      <c r="F49" s="211" t="s">
        <v>127</v>
      </c>
      <c r="G49" s="212" t="s">
        <v>340</v>
      </c>
      <c r="H49" s="213"/>
      <c r="I49" s="214" t="s">
        <v>207</v>
      </c>
      <c r="J49" s="214" t="s">
        <v>148</v>
      </c>
      <c r="K49" s="212" t="s">
        <v>167</v>
      </c>
      <c r="L49" s="212" t="s">
        <v>209</v>
      </c>
      <c r="M49" s="212" t="s">
        <v>126</v>
      </c>
      <c r="N49" s="212" t="s">
        <v>151</v>
      </c>
      <c r="O49" s="215" t="s">
        <v>151</v>
      </c>
      <c r="P49" s="212" t="s">
        <v>126</v>
      </c>
      <c r="Q49" s="214" t="s">
        <v>155</v>
      </c>
      <c r="R49" s="216" t="s">
        <v>385</v>
      </c>
      <c r="S49" s="216" t="s">
        <v>249</v>
      </c>
      <c r="T49" s="216">
        <f>'[1]手動介入記録（北回り）'!K38</f>
        <v>0</v>
      </c>
      <c r="U49" s="216">
        <f>'[1]手動介入記録（北回り）'!L38</f>
        <v>0</v>
      </c>
      <c r="V49" s="211"/>
      <c r="W49" s="214"/>
      <c r="X49" s="217">
        <v>58</v>
      </c>
      <c r="Z49" s="88"/>
      <c r="AA49" s="89"/>
      <c r="AB49" s="89"/>
      <c r="AC49" s="89"/>
      <c r="AD49" s="89"/>
      <c r="AE49" s="89"/>
      <c r="AF49" s="89"/>
      <c r="AG49" s="89"/>
      <c r="AH49" s="89"/>
      <c r="AI49" s="89"/>
      <c r="AJ49" s="90"/>
      <c r="AK49" s="39" t="s">
        <v>113</v>
      </c>
    </row>
    <row r="50" spans="2:37" s="39" customFormat="1" ht="16.5">
      <c r="B50" s="196"/>
      <c r="C50" s="209">
        <v>45707</v>
      </c>
      <c r="D50" s="187" t="str">
        <f t="shared" si="1"/>
        <v>水</v>
      </c>
      <c r="E50" s="210"/>
      <c r="F50" s="211" t="s">
        <v>127</v>
      </c>
      <c r="G50" s="212" t="s">
        <v>340</v>
      </c>
      <c r="H50" s="213"/>
      <c r="I50" s="214" t="s">
        <v>207</v>
      </c>
      <c r="J50" s="214" t="s">
        <v>148</v>
      </c>
      <c r="K50" s="212" t="s">
        <v>381</v>
      </c>
      <c r="L50" s="212" t="s">
        <v>150</v>
      </c>
      <c r="M50" s="212" t="s">
        <v>151</v>
      </c>
      <c r="N50" s="212" t="s">
        <v>126</v>
      </c>
      <c r="O50" s="215" t="s">
        <v>126</v>
      </c>
      <c r="P50" s="212" t="s">
        <v>126</v>
      </c>
      <c r="Q50" s="214" t="s">
        <v>210</v>
      </c>
      <c r="R50" s="216" t="s">
        <v>242</v>
      </c>
      <c r="S50" s="216" t="s">
        <v>211</v>
      </c>
      <c r="T50" s="216" t="str">
        <f>'[1]手動介入記録（北回り）'!K39</f>
        <v>大型車</v>
      </c>
      <c r="U50" s="216">
        <f>'[1]手動介入記録（北回り）'!L39</f>
        <v>0</v>
      </c>
      <c r="V50" s="211"/>
      <c r="W50" s="214"/>
      <c r="X50" s="217">
        <v>71</v>
      </c>
      <c r="Z50" s="88"/>
      <c r="AA50" s="89"/>
      <c r="AB50" s="89"/>
      <c r="AC50" s="89"/>
      <c r="AD50" s="89"/>
      <c r="AE50" s="89"/>
      <c r="AF50" s="89"/>
      <c r="AG50" s="89"/>
      <c r="AH50" s="89"/>
      <c r="AI50" s="89"/>
      <c r="AJ50" s="90"/>
      <c r="AK50" s="39" t="s">
        <v>113</v>
      </c>
    </row>
    <row r="51" spans="2:37" s="39" customFormat="1" ht="16.5">
      <c r="B51" s="196"/>
      <c r="C51" s="209">
        <v>45707</v>
      </c>
      <c r="D51" s="187" t="str">
        <f t="shared" si="1"/>
        <v>水</v>
      </c>
      <c r="E51" s="210"/>
      <c r="F51" s="211" t="s">
        <v>127</v>
      </c>
      <c r="G51" s="212" t="s">
        <v>340</v>
      </c>
      <c r="H51" s="213"/>
      <c r="I51" s="214" t="s">
        <v>207</v>
      </c>
      <c r="J51" s="214" t="s">
        <v>148</v>
      </c>
      <c r="K51" s="212" t="s">
        <v>167</v>
      </c>
      <c r="L51" s="212" t="s">
        <v>209</v>
      </c>
      <c r="M51" s="212" t="s">
        <v>126</v>
      </c>
      <c r="N51" s="212" t="s">
        <v>126</v>
      </c>
      <c r="O51" s="215" t="s">
        <v>151</v>
      </c>
      <c r="P51" s="212" t="s">
        <v>126</v>
      </c>
      <c r="Q51" s="214" t="s">
        <v>210</v>
      </c>
      <c r="R51" s="216" t="s">
        <v>241</v>
      </c>
      <c r="S51" s="216" t="s">
        <v>249</v>
      </c>
      <c r="T51" s="216">
        <f>'[1]手動介入記録（北回り）'!K40</f>
        <v>0</v>
      </c>
      <c r="U51" s="216">
        <f>'[1]手動介入記録（北回り）'!L40</f>
        <v>0</v>
      </c>
      <c r="V51" s="211"/>
      <c r="W51" s="214"/>
      <c r="X51" s="217">
        <v>85</v>
      </c>
      <c r="Z51" s="88"/>
      <c r="AA51" s="89"/>
      <c r="AB51" s="89"/>
      <c r="AC51" s="89"/>
      <c r="AD51" s="89"/>
      <c r="AE51" s="89"/>
      <c r="AF51" s="89"/>
      <c r="AG51" s="89"/>
      <c r="AH51" s="89"/>
      <c r="AI51" s="89"/>
      <c r="AJ51" s="90"/>
      <c r="AK51" s="39" t="s">
        <v>113</v>
      </c>
    </row>
    <row r="52" spans="2:37" s="39" customFormat="1" ht="16.5">
      <c r="B52" s="196"/>
      <c r="C52" s="209">
        <v>45708</v>
      </c>
      <c r="D52" s="187" t="str">
        <f t="shared" si="1"/>
        <v>木</v>
      </c>
      <c r="E52" s="210"/>
      <c r="F52" s="211" t="s">
        <v>127</v>
      </c>
      <c r="G52" s="212" t="s">
        <v>340</v>
      </c>
      <c r="H52" s="213"/>
      <c r="I52" s="214" t="s">
        <v>207</v>
      </c>
      <c r="J52" s="214" t="s">
        <v>148</v>
      </c>
      <c r="K52" s="212" t="s">
        <v>167</v>
      </c>
      <c r="L52" s="212" t="s">
        <v>209</v>
      </c>
      <c r="M52" s="212" t="s">
        <v>126</v>
      </c>
      <c r="N52" s="212" t="s">
        <v>126</v>
      </c>
      <c r="O52" s="215" t="s">
        <v>151</v>
      </c>
      <c r="P52" s="212" t="s">
        <v>126</v>
      </c>
      <c r="Q52" s="214" t="s">
        <v>210</v>
      </c>
      <c r="R52" s="216" t="s">
        <v>241</v>
      </c>
      <c r="S52" s="216" t="s">
        <v>249</v>
      </c>
      <c r="T52" s="216">
        <f>'[1]手動介入記録（北回り）'!K41</f>
        <v>0</v>
      </c>
      <c r="U52" s="216">
        <f>'[1]手動介入記録（北回り）'!L41</f>
        <v>0</v>
      </c>
      <c r="V52" s="211"/>
      <c r="W52" s="214"/>
      <c r="X52" s="217">
        <v>15</v>
      </c>
      <c r="Z52" s="88"/>
      <c r="AA52" s="89"/>
      <c r="AB52" s="89"/>
      <c r="AC52" s="89"/>
      <c r="AD52" s="89"/>
      <c r="AE52" s="89"/>
      <c r="AF52" s="89"/>
      <c r="AG52" s="89"/>
      <c r="AH52" s="89"/>
      <c r="AI52" s="89"/>
      <c r="AJ52" s="90"/>
      <c r="AK52" s="39" t="s">
        <v>113</v>
      </c>
    </row>
    <row r="53" spans="2:37" s="39" customFormat="1" ht="16.5">
      <c r="B53" s="196"/>
      <c r="C53" s="209">
        <v>45708</v>
      </c>
      <c r="D53" s="187" t="str">
        <f t="shared" si="1"/>
        <v>木</v>
      </c>
      <c r="E53" s="210"/>
      <c r="F53" s="211" t="s">
        <v>127</v>
      </c>
      <c r="G53" s="212" t="s">
        <v>340</v>
      </c>
      <c r="H53" s="213"/>
      <c r="I53" s="214" t="s">
        <v>207</v>
      </c>
      <c r="J53" s="214" t="s">
        <v>148</v>
      </c>
      <c r="K53" s="212" t="s">
        <v>167</v>
      </c>
      <c r="L53" s="212" t="s">
        <v>209</v>
      </c>
      <c r="M53" s="212" t="s">
        <v>126</v>
      </c>
      <c r="N53" s="212" t="s">
        <v>126</v>
      </c>
      <c r="O53" s="215" t="s">
        <v>151</v>
      </c>
      <c r="P53" s="212" t="s">
        <v>126</v>
      </c>
      <c r="Q53" s="214" t="s">
        <v>210</v>
      </c>
      <c r="R53" s="216" t="s">
        <v>241</v>
      </c>
      <c r="S53" s="216" t="s">
        <v>249</v>
      </c>
      <c r="T53" s="216">
        <f>'[1]手動介入記録（北回り）'!K42</f>
        <v>0</v>
      </c>
      <c r="U53" s="216">
        <f>'[1]手動介入記録（北回り）'!L42</f>
        <v>0</v>
      </c>
      <c r="V53" s="211"/>
      <c r="W53" s="214"/>
      <c r="X53" s="217">
        <v>29</v>
      </c>
      <c r="Z53" s="88"/>
      <c r="AA53" s="89"/>
      <c r="AB53" s="89"/>
      <c r="AC53" s="89"/>
      <c r="AD53" s="89"/>
      <c r="AE53" s="89"/>
      <c r="AF53" s="89"/>
      <c r="AG53" s="89"/>
      <c r="AH53" s="89"/>
      <c r="AI53" s="89"/>
      <c r="AJ53" s="90"/>
      <c r="AK53" s="39" t="s">
        <v>113</v>
      </c>
    </row>
    <row r="54" spans="2:37" s="39" customFormat="1" ht="16.5">
      <c r="B54" s="196"/>
      <c r="C54" s="209">
        <v>45708</v>
      </c>
      <c r="D54" s="187" t="str">
        <f t="shared" si="1"/>
        <v>木</v>
      </c>
      <c r="E54" s="210"/>
      <c r="F54" s="211" t="s">
        <v>127</v>
      </c>
      <c r="G54" s="212" t="s">
        <v>340</v>
      </c>
      <c r="H54" s="213"/>
      <c r="I54" s="214" t="s">
        <v>207</v>
      </c>
      <c r="J54" s="214" t="s">
        <v>148</v>
      </c>
      <c r="K54" s="212" t="s">
        <v>149</v>
      </c>
      <c r="L54" s="212" t="s">
        <v>209</v>
      </c>
      <c r="M54" s="212" t="s">
        <v>151</v>
      </c>
      <c r="N54" s="212" t="s">
        <v>151</v>
      </c>
      <c r="O54" s="215" t="s">
        <v>151</v>
      </c>
      <c r="P54" s="212" t="s">
        <v>126</v>
      </c>
      <c r="Q54" s="214" t="s">
        <v>210</v>
      </c>
      <c r="R54" s="216" t="s">
        <v>242</v>
      </c>
      <c r="S54" s="216" t="s">
        <v>245</v>
      </c>
      <c r="T54" s="216">
        <f>'[1]手動介入記録（北回り）'!K43</f>
        <v>0</v>
      </c>
      <c r="U54" s="216">
        <f>'[1]手動介入記録（北回り）'!L43</f>
        <v>0</v>
      </c>
      <c r="V54" s="211"/>
      <c r="W54" s="214"/>
      <c r="X54" s="217">
        <v>36</v>
      </c>
      <c r="Z54" s="92"/>
      <c r="AA54" s="93"/>
      <c r="AB54" s="93"/>
      <c r="AC54" s="93"/>
      <c r="AD54" s="93"/>
      <c r="AE54" s="93"/>
      <c r="AF54" s="93"/>
      <c r="AG54" s="93"/>
      <c r="AH54" s="93"/>
      <c r="AI54" s="93"/>
      <c r="AJ54" s="94"/>
      <c r="AK54" s="39" t="s">
        <v>113</v>
      </c>
    </row>
    <row r="55" spans="2:37" s="39" customFormat="1" ht="16.5">
      <c r="B55" s="196"/>
      <c r="C55" s="209">
        <v>45708</v>
      </c>
      <c r="D55" s="187" t="str">
        <f t="shared" si="1"/>
        <v>木</v>
      </c>
      <c r="E55" s="210"/>
      <c r="F55" s="211" t="s">
        <v>127</v>
      </c>
      <c r="G55" s="212" t="s">
        <v>340</v>
      </c>
      <c r="H55" s="213"/>
      <c r="I55" s="214" t="s">
        <v>207</v>
      </c>
      <c r="J55" s="214" t="s">
        <v>148</v>
      </c>
      <c r="K55" s="212" t="s">
        <v>149</v>
      </c>
      <c r="L55" s="212" t="s">
        <v>209</v>
      </c>
      <c r="M55" s="212" t="s">
        <v>151</v>
      </c>
      <c r="N55" s="212" t="s">
        <v>151</v>
      </c>
      <c r="O55" s="215" t="s">
        <v>126</v>
      </c>
      <c r="P55" s="212" t="s">
        <v>151</v>
      </c>
      <c r="Q55" s="214" t="s">
        <v>215</v>
      </c>
      <c r="R55" s="216" t="s">
        <v>241</v>
      </c>
      <c r="S55" s="216" t="s">
        <v>249</v>
      </c>
      <c r="T55" s="216">
        <f>'[1]手動介入記録（北回り）'!K44</f>
        <v>0</v>
      </c>
      <c r="U55" s="216">
        <f>'[1]手動介入記録（北回り）'!L44</f>
        <v>0</v>
      </c>
      <c r="V55" s="211"/>
      <c r="W55" s="214"/>
      <c r="X55" s="217">
        <v>39</v>
      </c>
      <c r="AK55" s="39" t="s">
        <v>113</v>
      </c>
    </row>
    <row r="56" spans="2:37" s="39" customFormat="1" ht="16.5">
      <c r="B56" s="196"/>
      <c r="C56" s="209">
        <v>45708</v>
      </c>
      <c r="D56" s="187" t="str">
        <f t="shared" si="1"/>
        <v>木</v>
      </c>
      <c r="E56" s="210"/>
      <c r="F56" s="211" t="s">
        <v>127</v>
      </c>
      <c r="G56" s="212" t="s">
        <v>340</v>
      </c>
      <c r="H56" s="213"/>
      <c r="I56" s="214" t="s">
        <v>207</v>
      </c>
      <c r="J56" s="214" t="s">
        <v>148</v>
      </c>
      <c r="K56" s="212" t="s">
        <v>149</v>
      </c>
      <c r="L56" s="212" t="s">
        <v>209</v>
      </c>
      <c r="M56" s="212" t="s">
        <v>151</v>
      </c>
      <c r="N56" s="212" t="s">
        <v>126</v>
      </c>
      <c r="O56" s="215" t="s">
        <v>151</v>
      </c>
      <c r="P56" s="212" t="s">
        <v>126</v>
      </c>
      <c r="Q56" s="214" t="s">
        <v>210</v>
      </c>
      <c r="R56" s="216" t="s">
        <v>241</v>
      </c>
      <c r="S56" s="216" t="s">
        <v>249</v>
      </c>
      <c r="T56" s="216">
        <f>'[1]手動介入記録（北回り）'!K45</f>
        <v>0</v>
      </c>
      <c r="U56" s="216">
        <f>'[1]手動介入記録（北回り）'!L45</f>
        <v>0</v>
      </c>
      <c r="V56" s="211"/>
      <c r="W56" s="214"/>
      <c r="X56" s="217">
        <v>43</v>
      </c>
      <c r="AK56" s="39" t="s">
        <v>113</v>
      </c>
    </row>
    <row r="57" spans="2:37" s="39" customFormat="1" ht="16.5">
      <c r="B57" s="196"/>
      <c r="C57" s="209">
        <v>45708</v>
      </c>
      <c r="D57" s="187" t="str">
        <f t="shared" si="1"/>
        <v>木</v>
      </c>
      <c r="E57" s="210"/>
      <c r="F57" s="211" t="s">
        <v>127</v>
      </c>
      <c r="G57" s="212" t="s">
        <v>340</v>
      </c>
      <c r="H57" s="213"/>
      <c r="I57" s="214" t="s">
        <v>207</v>
      </c>
      <c r="J57" s="214" t="s">
        <v>148</v>
      </c>
      <c r="K57" s="212" t="s">
        <v>149</v>
      </c>
      <c r="L57" s="212" t="s">
        <v>209</v>
      </c>
      <c r="M57" s="212" t="s">
        <v>151</v>
      </c>
      <c r="N57" s="212" t="s">
        <v>151</v>
      </c>
      <c r="O57" s="215" t="s">
        <v>151</v>
      </c>
      <c r="P57" s="212" t="s">
        <v>126</v>
      </c>
      <c r="Q57" s="214" t="s">
        <v>210</v>
      </c>
      <c r="R57" s="216" t="s">
        <v>241</v>
      </c>
      <c r="S57" s="216" t="s">
        <v>249</v>
      </c>
      <c r="T57" s="216">
        <f>'[1]手動介入記録（北回り）'!K46</f>
        <v>0</v>
      </c>
      <c r="U57" s="216">
        <f>'[1]手動介入記録（北回り）'!L46</f>
        <v>0</v>
      </c>
      <c r="V57" s="211"/>
      <c r="W57" s="214"/>
      <c r="X57" s="217">
        <v>64</v>
      </c>
      <c r="AK57" s="39" t="s">
        <v>113</v>
      </c>
    </row>
    <row r="58" spans="2:37" s="39" customFormat="1" ht="16.5">
      <c r="B58" s="196"/>
      <c r="C58" s="209">
        <v>45708</v>
      </c>
      <c r="D58" s="187" t="str">
        <f t="shared" si="1"/>
        <v>木</v>
      </c>
      <c r="E58" s="210"/>
      <c r="F58" s="211" t="s">
        <v>127</v>
      </c>
      <c r="G58" s="212" t="s">
        <v>340</v>
      </c>
      <c r="H58" s="213"/>
      <c r="I58" s="214" t="s">
        <v>207</v>
      </c>
      <c r="J58" s="214" t="s">
        <v>148</v>
      </c>
      <c r="K58" s="212" t="s">
        <v>167</v>
      </c>
      <c r="L58" s="212" t="s">
        <v>209</v>
      </c>
      <c r="M58" s="212" t="s">
        <v>126</v>
      </c>
      <c r="N58" s="212" t="s">
        <v>126</v>
      </c>
      <c r="O58" s="215" t="s">
        <v>151</v>
      </c>
      <c r="P58" s="212" t="s">
        <v>126</v>
      </c>
      <c r="Q58" s="214" t="s">
        <v>210</v>
      </c>
      <c r="R58" s="216" t="s">
        <v>241</v>
      </c>
      <c r="S58" s="216" t="s">
        <v>249</v>
      </c>
      <c r="T58" s="216">
        <f>'[1]手動介入記録（北回り）'!K47</f>
        <v>0</v>
      </c>
      <c r="U58" s="216">
        <f>'[1]手動介入記録（北回り）'!L47</f>
        <v>0</v>
      </c>
      <c r="V58" s="211"/>
      <c r="W58" s="214"/>
      <c r="X58" s="217">
        <v>73</v>
      </c>
      <c r="AK58" s="39" t="s">
        <v>113</v>
      </c>
    </row>
    <row r="59" spans="2:37" s="39" customFormat="1" ht="16.5">
      <c r="B59" s="196"/>
      <c r="C59" s="209">
        <v>45708</v>
      </c>
      <c r="D59" s="187" t="str">
        <f t="shared" si="1"/>
        <v>木</v>
      </c>
      <c r="E59" s="210"/>
      <c r="F59" s="211" t="s">
        <v>127</v>
      </c>
      <c r="G59" s="212" t="s">
        <v>340</v>
      </c>
      <c r="H59" s="213"/>
      <c r="I59" s="214" t="s">
        <v>207</v>
      </c>
      <c r="J59" s="214" t="s">
        <v>148</v>
      </c>
      <c r="K59" s="212" t="s">
        <v>167</v>
      </c>
      <c r="L59" s="212" t="s">
        <v>209</v>
      </c>
      <c r="M59" s="212" t="s">
        <v>126</v>
      </c>
      <c r="N59" s="212" t="s">
        <v>126</v>
      </c>
      <c r="O59" s="215" t="s">
        <v>151</v>
      </c>
      <c r="P59" s="212" t="s">
        <v>126</v>
      </c>
      <c r="Q59" s="214" t="s">
        <v>210</v>
      </c>
      <c r="R59" s="216" t="s">
        <v>241</v>
      </c>
      <c r="S59" s="216" t="s">
        <v>249</v>
      </c>
      <c r="T59" s="216">
        <f>'[1]手動介入記録（北回り）'!K48</f>
        <v>0</v>
      </c>
      <c r="U59" s="216">
        <f>'[1]手動介入記録（北回り）'!L48</f>
        <v>0</v>
      </c>
      <c r="V59" s="211"/>
      <c r="W59" s="214"/>
      <c r="X59" s="217">
        <v>89</v>
      </c>
      <c r="AK59" s="39" t="s">
        <v>113</v>
      </c>
    </row>
    <row r="60" spans="2:37" s="39" customFormat="1" ht="16.5">
      <c r="B60" s="196"/>
      <c r="C60" s="209">
        <v>45708</v>
      </c>
      <c r="D60" s="187" t="str">
        <f t="shared" si="1"/>
        <v>木</v>
      </c>
      <c r="E60" s="210"/>
      <c r="F60" s="211" t="s">
        <v>127</v>
      </c>
      <c r="G60" s="212" t="s">
        <v>340</v>
      </c>
      <c r="H60" s="213"/>
      <c r="I60" s="214" t="s">
        <v>207</v>
      </c>
      <c r="J60" s="214" t="s">
        <v>148</v>
      </c>
      <c r="K60" s="212" t="s">
        <v>167</v>
      </c>
      <c r="L60" s="212" t="s">
        <v>209</v>
      </c>
      <c r="M60" s="212" t="s">
        <v>126</v>
      </c>
      <c r="N60" s="212" t="s">
        <v>126</v>
      </c>
      <c r="O60" s="215" t="s">
        <v>151</v>
      </c>
      <c r="P60" s="212" t="s">
        <v>126</v>
      </c>
      <c r="Q60" s="214" t="s">
        <v>210</v>
      </c>
      <c r="R60" s="216" t="s">
        <v>241</v>
      </c>
      <c r="S60" s="216" t="s">
        <v>249</v>
      </c>
      <c r="T60" s="216">
        <f>'[1]手動介入記録（北回り）'!K49</f>
        <v>0</v>
      </c>
      <c r="U60" s="216">
        <f>'[1]手動介入記録（北回り）'!L49</f>
        <v>0</v>
      </c>
      <c r="V60" s="211"/>
      <c r="W60" s="214"/>
      <c r="X60" s="217">
        <v>29</v>
      </c>
      <c r="AK60" s="39" t="s">
        <v>113</v>
      </c>
    </row>
    <row r="61" spans="2:37" s="39" customFormat="1" ht="16.5">
      <c r="B61" s="196"/>
      <c r="C61" s="209">
        <v>45708</v>
      </c>
      <c r="D61" s="187" t="str">
        <f t="shared" si="1"/>
        <v>木</v>
      </c>
      <c r="E61" s="210"/>
      <c r="F61" s="211" t="s">
        <v>127</v>
      </c>
      <c r="G61" s="212" t="s">
        <v>340</v>
      </c>
      <c r="H61" s="213"/>
      <c r="I61" s="214" t="s">
        <v>207</v>
      </c>
      <c r="J61" s="214" t="s">
        <v>148</v>
      </c>
      <c r="K61" s="212" t="s">
        <v>149</v>
      </c>
      <c r="L61" s="212" t="s">
        <v>209</v>
      </c>
      <c r="M61" s="212" t="s">
        <v>151</v>
      </c>
      <c r="N61" s="212" t="s">
        <v>151</v>
      </c>
      <c r="O61" s="215" t="s">
        <v>151</v>
      </c>
      <c r="P61" s="212" t="s">
        <v>126</v>
      </c>
      <c r="Q61" s="214" t="s">
        <v>210</v>
      </c>
      <c r="R61" s="216" t="s">
        <v>242</v>
      </c>
      <c r="S61" s="216" t="s">
        <v>245</v>
      </c>
      <c r="T61" s="216">
        <f>'[1]手動介入記録（北回り）'!K50</f>
        <v>0</v>
      </c>
      <c r="U61" s="216">
        <f>'[1]手動介入記録（北回り）'!L50</f>
        <v>0</v>
      </c>
      <c r="V61" s="211"/>
      <c r="W61" s="214"/>
      <c r="X61" s="217">
        <v>36</v>
      </c>
      <c r="AK61" s="39" t="s">
        <v>113</v>
      </c>
    </row>
    <row r="62" spans="2:37" s="39" customFormat="1" ht="16.5">
      <c r="B62" s="196"/>
      <c r="C62" s="209">
        <v>45708</v>
      </c>
      <c r="D62" s="187" t="str">
        <f t="shared" si="1"/>
        <v>木</v>
      </c>
      <c r="E62" s="210"/>
      <c r="F62" s="211" t="s">
        <v>127</v>
      </c>
      <c r="G62" s="212" t="s">
        <v>340</v>
      </c>
      <c r="H62" s="213"/>
      <c r="I62" s="214" t="s">
        <v>207</v>
      </c>
      <c r="J62" s="214" t="s">
        <v>148</v>
      </c>
      <c r="K62" s="212" t="s">
        <v>149</v>
      </c>
      <c r="L62" s="212" t="s">
        <v>209</v>
      </c>
      <c r="M62" s="212" t="s">
        <v>151</v>
      </c>
      <c r="N62" s="212" t="s">
        <v>151</v>
      </c>
      <c r="O62" s="215" t="s">
        <v>126</v>
      </c>
      <c r="P62" s="212" t="s">
        <v>151</v>
      </c>
      <c r="Q62" s="214" t="s">
        <v>215</v>
      </c>
      <c r="R62" s="216" t="s">
        <v>241</v>
      </c>
      <c r="S62" s="216" t="s">
        <v>249</v>
      </c>
      <c r="T62" s="216">
        <f>'[1]手動介入記録（北回り）'!K51</f>
        <v>0</v>
      </c>
      <c r="U62" s="216">
        <f>'[1]手動介入記録（北回り）'!L51</f>
        <v>0</v>
      </c>
      <c r="V62" s="211"/>
      <c r="W62" s="214"/>
      <c r="X62" s="217">
        <v>39</v>
      </c>
      <c r="AK62" s="39" t="s">
        <v>113</v>
      </c>
    </row>
    <row r="63" spans="2:37" s="39" customFormat="1" ht="16.5">
      <c r="B63" s="196"/>
      <c r="C63" s="209">
        <v>45708</v>
      </c>
      <c r="D63" s="187" t="str">
        <f t="shared" si="1"/>
        <v>木</v>
      </c>
      <c r="E63" s="210"/>
      <c r="F63" s="211" t="s">
        <v>127</v>
      </c>
      <c r="G63" s="212" t="s">
        <v>340</v>
      </c>
      <c r="H63" s="213"/>
      <c r="I63" s="214" t="s">
        <v>207</v>
      </c>
      <c r="J63" s="214" t="s">
        <v>148</v>
      </c>
      <c r="K63" s="212" t="s">
        <v>149</v>
      </c>
      <c r="L63" s="212" t="s">
        <v>209</v>
      </c>
      <c r="M63" s="212" t="s">
        <v>151</v>
      </c>
      <c r="N63" s="212" t="s">
        <v>126</v>
      </c>
      <c r="O63" s="215" t="s">
        <v>151</v>
      </c>
      <c r="P63" s="212" t="s">
        <v>126</v>
      </c>
      <c r="Q63" s="214" t="s">
        <v>210</v>
      </c>
      <c r="R63" s="216" t="s">
        <v>241</v>
      </c>
      <c r="S63" s="216" t="s">
        <v>249</v>
      </c>
      <c r="T63" s="216">
        <f>'[1]手動介入記録（北回り）'!K52</f>
        <v>0</v>
      </c>
      <c r="U63" s="216">
        <f>'[1]手動介入記録（北回り）'!L52</f>
        <v>0</v>
      </c>
      <c r="V63" s="211"/>
      <c r="W63" s="214"/>
      <c r="X63" s="217">
        <v>43</v>
      </c>
      <c r="AK63" s="39" t="s">
        <v>113</v>
      </c>
    </row>
    <row r="64" spans="2:37" s="39" customFormat="1" ht="16.5">
      <c r="B64" s="196"/>
      <c r="C64" s="209">
        <v>45708</v>
      </c>
      <c r="D64" s="187" t="str">
        <f t="shared" si="1"/>
        <v>木</v>
      </c>
      <c r="E64" s="210"/>
      <c r="F64" s="211" t="s">
        <v>127</v>
      </c>
      <c r="G64" s="212" t="s">
        <v>340</v>
      </c>
      <c r="H64" s="213"/>
      <c r="I64" s="214" t="s">
        <v>207</v>
      </c>
      <c r="J64" s="214" t="s">
        <v>148</v>
      </c>
      <c r="K64" s="212" t="s">
        <v>149</v>
      </c>
      <c r="L64" s="212" t="s">
        <v>382</v>
      </c>
      <c r="M64" s="212" t="s">
        <v>151</v>
      </c>
      <c r="N64" s="212" t="s">
        <v>151</v>
      </c>
      <c r="O64" s="215" t="s">
        <v>151</v>
      </c>
      <c r="P64" s="212" t="s">
        <v>126</v>
      </c>
      <c r="Q64" s="214" t="s">
        <v>210</v>
      </c>
      <c r="R64" s="216" t="s">
        <v>241</v>
      </c>
      <c r="S64" s="216" t="s">
        <v>249</v>
      </c>
      <c r="T64" s="216">
        <f>'[1]手動介入記録（北回り）'!K53</f>
        <v>0</v>
      </c>
      <c r="U64" s="216">
        <f>'[1]手動介入記録（北回り）'!L53</f>
        <v>0</v>
      </c>
      <c r="V64" s="211"/>
      <c r="W64" s="214"/>
      <c r="X64" s="217">
        <v>53</v>
      </c>
      <c r="AK64" s="39" t="s">
        <v>113</v>
      </c>
    </row>
    <row r="65" spans="2:37" s="39" customFormat="1" ht="16.5">
      <c r="B65" s="196"/>
      <c r="C65" s="209">
        <v>45708</v>
      </c>
      <c r="D65" s="187" t="str">
        <f t="shared" si="1"/>
        <v>木</v>
      </c>
      <c r="E65" s="210"/>
      <c r="F65" s="211" t="s">
        <v>127</v>
      </c>
      <c r="G65" s="212" t="s">
        <v>340</v>
      </c>
      <c r="H65" s="213"/>
      <c r="I65" s="214" t="s">
        <v>207</v>
      </c>
      <c r="J65" s="214" t="s">
        <v>148</v>
      </c>
      <c r="K65" s="212" t="s">
        <v>167</v>
      </c>
      <c r="L65" s="212" t="s">
        <v>209</v>
      </c>
      <c r="M65" s="212" t="s">
        <v>126</v>
      </c>
      <c r="N65" s="212" t="s">
        <v>151</v>
      </c>
      <c r="O65" s="215" t="s">
        <v>151</v>
      </c>
      <c r="P65" s="212" t="s">
        <v>126</v>
      </c>
      <c r="Q65" s="214" t="s">
        <v>155</v>
      </c>
      <c r="R65" s="216" t="s">
        <v>385</v>
      </c>
      <c r="S65" s="216" t="s">
        <v>249</v>
      </c>
      <c r="T65" s="216">
        <f>'[1]手動介入記録（北回り）'!K54</f>
        <v>0</v>
      </c>
      <c r="U65" s="216">
        <f>'[1]手動介入記録（北回り）'!L54</f>
        <v>0</v>
      </c>
      <c r="V65" s="211"/>
      <c r="W65" s="214"/>
      <c r="X65" s="217">
        <v>58</v>
      </c>
      <c r="AK65" s="39" t="s">
        <v>113</v>
      </c>
    </row>
    <row r="66" spans="2:37" s="39" customFormat="1" ht="16.5">
      <c r="B66" s="196"/>
      <c r="C66" s="209">
        <v>45708</v>
      </c>
      <c r="D66" s="187" t="str">
        <f t="shared" si="1"/>
        <v>木</v>
      </c>
      <c r="E66" s="210"/>
      <c r="F66" s="211" t="s">
        <v>127</v>
      </c>
      <c r="G66" s="212" t="s">
        <v>340</v>
      </c>
      <c r="H66" s="213"/>
      <c r="I66" s="214" t="s">
        <v>207</v>
      </c>
      <c r="J66" s="214" t="s">
        <v>148</v>
      </c>
      <c r="K66" s="212" t="s">
        <v>167</v>
      </c>
      <c r="L66" s="212" t="s">
        <v>209</v>
      </c>
      <c r="M66" s="212" t="s">
        <v>126</v>
      </c>
      <c r="N66" s="212" t="s">
        <v>126</v>
      </c>
      <c r="O66" s="215" t="s">
        <v>151</v>
      </c>
      <c r="P66" s="212" t="s">
        <v>126</v>
      </c>
      <c r="Q66" s="214" t="s">
        <v>152</v>
      </c>
      <c r="R66" s="216" t="s">
        <v>241</v>
      </c>
      <c r="S66" s="216" t="s">
        <v>249</v>
      </c>
      <c r="T66" s="216">
        <f>'[1]手動介入記録（北回り）'!K55</f>
        <v>0</v>
      </c>
      <c r="U66" s="216">
        <f>'[1]手動介入記録（北回り）'!L55</f>
        <v>0</v>
      </c>
      <c r="V66" s="211"/>
      <c r="W66" s="214"/>
      <c r="X66" s="217">
        <v>73</v>
      </c>
      <c r="AK66" s="39" t="s">
        <v>113</v>
      </c>
    </row>
    <row r="67" spans="2:37" s="39" customFormat="1" ht="16.5">
      <c r="B67" s="196"/>
      <c r="C67" s="209">
        <v>45708</v>
      </c>
      <c r="D67" s="187" t="str">
        <f t="shared" si="1"/>
        <v>木</v>
      </c>
      <c r="E67" s="210"/>
      <c r="F67" s="211" t="s">
        <v>127</v>
      </c>
      <c r="G67" s="212" t="s">
        <v>340</v>
      </c>
      <c r="H67" s="213"/>
      <c r="I67" s="214" t="s">
        <v>207</v>
      </c>
      <c r="J67" s="214" t="s">
        <v>148</v>
      </c>
      <c r="K67" s="212" t="s">
        <v>167</v>
      </c>
      <c r="L67" s="212" t="s">
        <v>209</v>
      </c>
      <c r="M67" s="212" t="s">
        <v>126</v>
      </c>
      <c r="N67" s="212" t="s">
        <v>126</v>
      </c>
      <c r="O67" s="215" t="s">
        <v>151</v>
      </c>
      <c r="P67" s="212" t="s">
        <v>126</v>
      </c>
      <c r="Q67" s="214" t="s">
        <v>210</v>
      </c>
      <c r="R67" s="216" t="s">
        <v>241</v>
      </c>
      <c r="S67" s="216" t="s">
        <v>249</v>
      </c>
      <c r="T67" s="216">
        <f>'[1]手動介入記録（北回り）'!K56</f>
        <v>0</v>
      </c>
      <c r="U67" s="216">
        <f>'[1]手動介入記録（北回り）'!L56</f>
        <v>0</v>
      </c>
      <c r="V67" s="211"/>
      <c r="W67" s="214"/>
      <c r="X67" s="217">
        <v>89</v>
      </c>
      <c r="AK67" s="39" t="s">
        <v>113</v>
      </c>
    </row>
    <row r="68" spans="2:37" s="39" customFormat="1" ht="16.5">
      <c r="B68" s="196"/>
      <c r="C68" s="209">
        <v>45708</v>
      </c>
      <c r="D68" s="187" t="str">
        <f t="shared" si="1"/>
        <v>木</v>
      </c>
      <c r="E68" s="210"/>
      <c r="F68" s="211" t="s">
        <v>216</v>
      </c>
      <c r="G68" s="212" t="s">
        <v>340</v>
      </c>
      <c r="H68" s="213"/>
      <c r="I68" s="214" t="s">
        <v>207</v>
      </c>
      <c r="J68" s="214" t="s">
        <v>148</v>
      </c>
      <c r="K68" s="212" t="s">
        <v>167</v>
      </c>
      <c r="L68" s="212" t="s">
        <v>209</v>
      </c>
      <c r="M68" s="212" t="s">
        <v>126</v>
      </c>
      <c r="N68" s="212" t="s">
        <v>126</v>
      </c>
      <c r="O68" s="215" t="s">
        <v>151</v>
      </c>
      <c r="P68" s="212" t="s">
        <v>126</v>
      </c>
      <c r="Q68" s="214" t="s">
        <v>210</v>
      </c>
      <c r="R68" s="216" t="s">
        <v>241</v>
      </c>
      <c r="S68" s="216" t="s">
        <v>249</v>
      </c>
      <c r="T68" s="216">
        <f>'[1]手動介入記録（北回り）'!K57</f>
        <v>0</v>
      </c>
      <c r="U68" s="216">
        <f>'[1]手動介入記録（北回り）'!L57</f>
        <v>0</v>
      </c>
      <c r="V68" s="211"/>
      <c r="W68" s="214"/>
      <c r="X68" s="217">
        <v>15</v>
      </c>
      <c r="AK68" s="39" t="s">
        <v>113</v>
      </c>
    </row>
    <row r="69" spans="2:37" s="39" customFormat="1" ht="16.5">
      <c r="B69" s="196"/>
      <c r="C69" s="209">
        <v>45708</v>
      </c>
      <c r="D69" s="187" t="str">
        <f t="shared" si="1"/>
        <v>木</v>
      </c>
      <c r="E69" s="210"/>
      <c r="F69" s="211" t="s">
        <v>216</v>
      </c>
      <c r="G69" s="212" t="s">
        <v>340</v>
      </c>
      <c r="H69" s="213"/>
      <c r="I69" s="214" t="s">
        <v>207</v>
      </c>
      <c r="J69" s="214" t="s">
        <v>148</v>
      </c>
      <c r="K69" s="212" t="s">
        <v>167</v>
      </c>
      <c r="L69" s="212" t="s">
        <v>209</v>
      </c>
      <c r="M69" s="212" t="s">
        <v>126</v>
      </c>
      <c r="N69" s="212" t="s">
        <v>126</v>
      </c>
      <c r="O69" s="215" t="s">
        <v>151</v>
      </c>
      <c r="P69" s="212" t="s">
        <v>126</v>
      </c>
      <c r="Q69" s="214" t="s">
        <v>210</v>
      </c>
      <c r="R69" s="216" t="s">
        <v>241</v>
      </c>
      <c r="S69" s="216" t="s">
        <v>249</v>
      </c>
      <c r="T69" s="216">
        <f>'[1]手動介入記録（北回り）'!K58</f>
        <v>0</v>
      </c>
      <c r="U69" s="216">
        <f>'[1]手動介入記録（北回り）'!L58</f>
        <v>0</v>
      </c>
      <c r="V69" s="211"/>
      <c r="W69" s="214"/>
      <c r="X69" s="217">
        <v>29</v>
      </c>
      <c r="AK69" s="39" t="s">
        <v>113</v>
      </c>
    </row>
    <row r="70" spans="2:37" s="39" customFormat="1" ht="16.5">
      <c r="B70" s="196"/>
      <c r="C70" s="209">
        <v>45708</v>
      </c>
      <c r="D70" s="187" t="str">
        <f t="shared" si="1"/>
        <v>木</v>
      </c>
      <c r="E70" s="210"/>
      <c r="F70" s="211" t="s">
        <v>216</v>
      </c>
      <c r="G70" s="212" t="s">
        <v>340</v>
      </c>
      <c r="H70" s="213"/>
      <c r="I70" s="214" t="s">
        <v>207</v>
      </c>
      <c r="J70" s="214" t="s">
        <v>148</v>
      </c>
      <c r="K70" s="212" t="s">
        <v>149</v>
      </c>
      <c r="L70" s="212" t="s">
        <v>209</v>
      </c>
      <c r="M70" s="212" t="s">
        <v>151</v>
      </c>
      <c r="N70" s="212" t="s">
        <v>151</v>
      </c>
      <c r="O70" s="215" t="s">
        <v>151</v>
      </c>
      <c r="P70" s="212" t="s">
        <v>126</v>
      </c>
      <c r="Q70" s="214" t="s">
        <v>210</v>
      </c>
      <c r="R70" s="216" t="s">
        <v>242</v>
      </c>
      <c r="S70" s="216" t="s">
        <v>245</v>
      </c>
      <c r="T70" s="216">
        <f>'[1]手動介入記録（北回り）'!K59</f>
        <v>0</v>
      </c>
      <c r="U70" s="216">
        <f>'[1]手動介入記録（北回り）'!L59</f>
        <v>0</v>
      </c>
      <c r="V70" s="211"/>
      <c r="W70" s="214"/>
      <c r="X70" s="217">
        <v>36</v>
      </c>
      <c r="AK70" s="39" t="s">
        <v>113</v>
      </c>
    </row>
    <row r="71" spans="2:37" s="39" customFormat="1" ht="16.5">
      <c r="B71" s="196"/>
      <c r="C71" s="209">
        <v>45708</v>
      </c>
      <c r="D71" s="187" t="str">
        <f t="shared" si="1"/>
        <v>木</v>
      </c>
      <c r="E71" s="210"/>
      <c r="F71" s="211" t="s">
        <v>216</v>
      </c>
      <c r="G71" s="212" t="s">
        <v>340</v>
      </c>
      <c r="H71" s="213"/>
      <c r="I71" s="214" t="s">
        <v>207</v>
      </c>
      <c r="J71" s="214" t="s">
        <v>148</v>
      </c>
      <c r="K71" s="212" t="s">
        <v>149</v>
      </c>
      <c r="L71" s="212" t="s">
        <v>209</v>
      </c>
      <c r="M71" s="212" t="s">
        <v>151</v>
      </c>
      <c r="N71" s="212" t="s">
        <v>151</v>
      </c>
      <c r="O71" s="215" t="s">
        <v>126</v>
      </c>
      <c r="P71" s="212" t="s">
        <v>151</v>
      </c>
      <c r="Q71" s="214" t="s">
        <v>215</v>
      </c>
      <c r="R71" s="216" t="s">
        <v>241</v>
      </c>
      <c r="S71" s="216" t="s">
        <v>249</v>
      </c>
      <c r="T71" s="216">
        <f>'[1]手動介入記録（北回り）'!K60</f>
        <v>0</v>
      </c>
      <c r="U71" s="216">
        <f>'[1]手動介入記録（北回り）'!L60</f>
        <v>0</v>
      </c>
      <c r="V71" s="211"/>
      <c r="W71" s="214"/>
      <c r="X71" s="217">
        <v>39</v>
      </c>
      <c r="AK71" s="39" t="s">
        <v>113</v>
      </c>
    </row>
    <row r="72" spans="2:37" s="39" customFormat="1" ht="16.5">
      <c r="B72" s="196"/>
      <c r="C72" s="209">
        <v>45708</v>
      </c>
      <c r="D72" s="187" t="str">
        <f t="shared" si="1"/>
        <v>木</v>
      </c>
      <c r="E72" s="210"/>
      <c r="F72" s="211" t="s">
        <v>216</v>
      </c>
      <c r="G72" s="212" t="s">
        <v>340</v>
      </c>
      <c r="H72" s="213"/>
      <c r="I72" s="214" t="s">
        <v>207</v>
      </c>
      <c r="J72" s="214" t="s">
        <v>148</v>
      </c>
      <c r="K72" s="212" t="s">
        <v>149</v>
      </c>
      <c r="L72" s="212" t="s">
        <v>209</v>
      </c>
      <c r="M72" s="212" t="s">
        <v>151</v>
      </c>
      <c r="N72" s="212" t="s">
        <v>126</v>
      </c>
      <c r="O72" s="215" t="s">
        <v>151</v>
      </c>
      <c r="P72" s="212" t="s">
        <v>126</v>
      </c>
      <c r="Q72" s="214" t="s">
        <v>210</v>
      </c>
      <c r="R72" s="216" t="s">
        <v>241</v>
      </c>
      <c r="S72" s="216" t="s">
        <v>249</v>
      </c>
      <c r="T72" s="216">
        <f>'[1]手動介入記録（北回り）'!K61</f>
        <v>0</v>
      </c>
      <c r="U72" s="216">
        <f>'[1]手動介入記録（北回り）'!L61</f>
        <v>0</v>
      </c>
      <c r="V72" s="211"/>
      <c r="W72" s="214"/>
      <c r="X72" s="217">
        <v>43</v>
      </c>
      <c r="AK72" s="39" t="s">
        <v>113</v>
      </c>
    </row>
    <row r="73" spans="2:37" s="39" customFormat="1" ht="16.5">
      <c r="B73" s="196"/>
      <c r="C73" s="209">
        <v>45708</v>
      </c>
      <c r="D73" s="187" t="str">
        <f t="shared" si="1"/>
        <v>木</v>
      </c>
      <c r="E73" s="210"/>
      <c r="F73" s="211" t="s">
        <v>216</v>
      </c>
      <c r="G73" s="212" t="s">
        <v>340</v>
      </c>
      <c r="H73" s="213"/>
      <c r="I73" s="214" t="s">
        <v>207</v>
      </c>
      <c r="J73" s="214" t="s">
        <v>148</v>
      </c>
      <c r="K73" s="212" t="s">
        <v>167</v>
      </c>
      <c r="L73" s="212" t="s">
        <v>209</v>
      </c>
      <c r="M73" s="212" t="s">
        <v>126</v>
      </c>
      <c r="N73" s="212" t="s">
        <v>151</v>
      </c>
      <c r="O73" s="215" t="s">
        <v>151</v>
      </c>
      <c r="P73" s="212" t="s">
        <v>126</v>
      </c>
      <c r="Q73" s="214" t="s">
        <v>155</v>
      </c>
      <c r="R73" s="216" t="s">
        <v>385</v>
      </c>
      <c r="S73" s="216" t="s">
        <v>249</v>
      </c>
      <c r="T73" s="216">
        <f>'[1]手動介入記録（北回り）'!K62</f>
        <v>0</v>
      </c>
      <c r="U73" s="216">
        <f>'[1]手動介入記録（北回り）'!L62</f>
        <v>0</v>
      </c>
      <c r="V73" s="211"/>
      <c r="W73" s="214"/>
      <c r="X73" s="217">
        <v>58</v>
      </c>
      <c r="AK73" s="39" t="s">
        <v>113</v>
      </c>
    </row>
    <row r="74" spans="2:37" s="39" customFormat="1" ht="16.5">
      <c r="B74" s="196"/>
      <c r="C74" s="209">
        <v>45709</v>
      </c>
      <c r="D74" s="187" t="str">
        <f t="shared" si="1"/>
        <v>金</v>
      </c>
      <c r="E74" s="210"/>
      <c r="F74" s="211" t="s">
        <v>127</v>
      </c>
      <c r="G74" s="212" t="s">
        <v>340</v>
      </c>
      <c r="H74" s="213"/>
      <c r="I74" s="214" t="s">
        <v>207</v>
      </c>
      <c r="J74" s="214" t="s">
        <v>148</v>
      </c>
      <c r="K74" s="212" t="s">
        <v>149</v>
      </c>
      <c r="L74" s="212" t="s">
        <v>209</v>
      </c>
      <c r="M74" s="212" t="s">
        <v>151</v>
      </c>
      <c r="N74" s="212" t="s">
        <v>151</v>
      </c>
      <c r="O74" s="215" t="s">
        <v>126</v>
      </c>
      <c r="P74" s="212" t="s">
        <v>151</v>
      </c>
      <c r="Q74" s="214" t="s">
        <v>215</v>
      </c>
      <c r="R74" s="216" t="s">
        <v>242</v>
      </c>
      <c r="S74" s="216" t="s">
        <v>245</v>
      </c>
      <c r="T74" s="216">
        <f>'[1]手動介入記録（北回り）'!K63</f>
        <v>0</v>
      </c>
      <c r="U74" s="216">
        <f>'[1]手動介入記録（北回り）'!L63</f>
        <v>0</v>
      </c>
      <c r="V74" s="211"/>
      <c r="W74" s="214"/>
      <c r="X74" s="217">
        <v>26</v>
      </c>
      <c r="AK74" s="39" t="s">
        <v>113</v>
      </c>
    </row>
    <row r="75" spans="2:37" s="39" customFormat="1" ht="16.5">
      <c r="B75" s="196"/>
      <c r="C75" s="209">
        <v>45709</v>
      </c>
      <c r="D75" s="187" t="str">
        <f t="shared" si="1"/>
        <v>金</v>
      </c>
      <c r="E75" s="210"/>
      <c r="F75" s="211" t="s">
        <v>127</v>
      </c>
      <c r="G75" s="212" t="s">
        <v>340</v>
      </c>
      <c r="H75" s="213"/>
      <c r="I75" s="214" t="s">
        <v>207</v>
      </c>
      <c r="J75" s="214" t="s">
        <v>148</v>
      </c>
      <c r="K75" s="212" t="s">
        <v>149</v>
      </c>
      <c r="L75" s="212" t="s">
        <v>209</v>
      </c>
      <c r="M75" s="212" t="s">
        <v>151</v>
      </c>
      <c r="N75" s="212" t="s">
        <v>151</v>
      </c>
      <c r="O75" s="215" t="s">
        <v>126</v>
      </c>
      <c r="P75" s="212" t="s">
        <v>151</v>
      </c>
      <c r="Q75" s="214" t="s">
        <v>383</v>
      </c>
      <c r="R75" s="216" t="s">
        <v>384</v>
      </c>
      <c r="S75" s="216" t="s">
        <v>245</v>
      </c>
      <c r="T75" s="216">
        <f>'[1]手動介入記録（北回り）'!K64</f>
        <v>0</v>
      </c>
      <c r="U75" s="216">
        <f>'[1]手動介入記録（北回り）'!L64</f>
        <v>0</v>
      </c>
      <c r="V75" s="211"/>
      <c r="W75" s="214"/>
      <c r="X75" s="217">
        <v>33</v>
      </c>
      <c r="AK75" s="39" t="s">
        <v>113</v>
      </c>
    </row>
    <row r="76" spans="2:37" s="39" customFormat="1" ht="16.5">
      <c r="B76" s="196"/>
      <c r="C76" s="209">
        <v>45709</v>
      </c>
      <c r="D76" s="187" t="str">
        <f t="shared" si="1"/>
        <v>金</v>
      </c>
      <c r="E76" s="210"/>
      <c r="F76" s="211" t="s">
        <v>127</v>
      </c>
      <c r="G76" s="212" t="s">
        <v>340</v>
      </c>
      <c r="H76" s="213"/>
      <c r="I76" s="214" t="s">
        <v>207</v>
      </c>
      <c r="J76" s="214" t="s">
        <v>148</v>
      </c>
      <c r="K76" s="212" t="s">
        <v>149</v>
      </c>
      <c r="L76" s="212" t="s">
        <v>209</v>
      </c>
      <c r="M76" s="212" t="s">
        <v>151</v>
      </c>
      <c r="N76" s="212" t="s">
        <v>151</v>
      </c>
      <c r="O76" s="215" t="s">
        <v>151</v>
      </c>
      <c r="P76" s="212" t="s">
        <v>126</v>
      </c>
      <c r="Q76" s="214" t="s">
        <v>210</v>
      </c>
      <c r="R76" s="216" t="s">
        <v>242</v>
      </c>
      <c r="S76" s="216" t="s">
        <v>245</v>
      </c>
      <c r="T76" s="216">
        <f>'[1]手動介入記録（北回り）'!K65</f>
        <v>0</v>
      </c>
      <c r="U76" s="216">
        <f>'[1]手動介入記録（北回り）'!L65</f>
        <v>0</v>
      </c>
      <c r="V76" s="211"/>
      <c r="W76" s="214"/>
      <c r="X76" s="217">
        <v>36</v>
      </c>
      <c r="AK76" s="39" t="s">
        <v>113</v>
      </c>
    </row>
    <row r="77" spans="2:37" s="39" customFormat="1" ht="16.5">
      <c r="B77" s="196"/>
      <c r="C77" s="209">
        <v>45709</v>
      </c>
      <c r="D77" s="187" t="str">
        <f t="shared" si="1"/>
        <v>金</v>
      </c>
      <c r="E77" s="210"/>
      <c r="F77" s="211" t="s">
        <v>127</v>
      </c>
      <c r="G77" s="212" t="s">
        <v>340</v>
      </c>
      <c r="H77" s="213"/>
      <c r="I77" s="214" t="s">
        <v>207</v>
      </c>
      <c r="J77" s="214" t="s">
        <v>148</v>
      </c>
      <c r="K77" s="212" t="s">
        <v>167</v>
      </c>
      <c r="L77" s="212" t="s">
        <v>209</v>
      </c>
      <c r="M77" s="212" t="s">
        <v>126</v>
      </c>
      <c r="N77" s="212" t="s">
        <v>126</v>
      </c>
      <c r="O77" s="215" t="s">
        <v>151</v>
      </c>
      <c r="P77" s="212" t="s">
        <v>126</v>
      </c>
      <c r="Q77" s="214" t="s">
        <v>210</v>
      </c>
      <c r="R77" s="216" t="s">
        <v>241</v>
      </c>
      <c r="S77" s="216" t="s">
        <v>246</v>
      </c>
      <c r="T77" s="216">
        <f>'[1]手動介入記録（北回り）'!K66</f>
        <v>0</v>
      </c>
      <c r="U77" s="216">
        <f>'[1]手動介入記録（北回り）'!L66</f>
        <v>0</v>
      </c>
      <c r="V77" s="211"/>
      <c r="W77" s="214"/>
      <c r="X77" s="217">
        <v>29</v>
      </c>
      <c r="AK77" s="39" t="s">
        <v>113</v>
      </c>
    </row>
    <row r="78" spans="2:37" s="39" customFormat="1" ht="16.5">
      <c r="B78" s="196"/>
      <c r="C78" s="209">
        <v>45709</v>
      </c>
      <c r="D78" s="187" t="str">
        <f t="shared" si="1"/>
        <v>金</v>
      </c>
      <c r="E78" s="210"/>
      <c r="F78" s="211" t="s">
        <v>127</v>
      </c>
      <c r="G78" s="212" t="s">
        <v>340</v>
      </c>
      <c r="H78" s="213"/>
      <c r="I78" s="214" t="s">
        <v>207</v>
      </c>
      <c r="J78" s="214" t="s">
        <v>148</v>
      </c>
      <c r="K78" s="212" t="s">
        <v>167</v>
      </c>
      <c r="L78" s="212" t="s">
        <v>209</v>
      </c>
      <c r="M78" s="212" t="s">
        <v>151</v>
      </c>
      <c r="N78" s="212" t="s">
        <v>126</v>
      </c>
      <c r="O78" s="215" t="s">
        <v>151</v>
      </c>
      <c r="P78" s="212" t="s">
        <v>126</v>
      </c>
      <c r="Q78" s="214" t="s">
        <v>210</v>
      </c>
      <c r="R78" s="216" t="s">
        <v>241</v>
      </c>
      <c r="S78" s="216" t="s">
        <v>249</v>
      </c>
      <c r="T78" s="216">
        <f>'[1]手動介入記録（北回り）'!K67</f>
        <v>0</v>
      </c>
      <c r="U78" s="216">
        <f>'[1]手動介入記録（北回り）'!L67</f>
        <v>0</v>
      </c>
      <c r="V78" s="211"/>
      <c r="W78" s="214"/>
      <c r="X78" s="217">
        <v>47</v>
      </c>
      <c r="AK78" s="39" t="s">
        <v>113</v>
      </c>
    </row>
    <row r="79" spans="2:37" s="39" customFormat="1" ht="16.5">
      <c r="B79" s="196"/>
      <c r="C79" s="209">
        <v>45709</v>
      </c>
      <c r="D79" s="187" t="str">
        <f t="shared" si="1"/>
        <v>金</v>
      </c>
      <c r="E79" s="210"/>
      <c r="F79" s="211" t="s">
        <v>127</v>
      </c>
      <c r="G79" s="212" t="s">
        <v>340</v>
      </c>
      <c r="H79" s="213"/>
      <c r="I79" s="214" t="s">
        <v>207</v>
      </c>
      <c r="J79" s="214" t="s">
        <v>148</v>
      </c>
      <c r="K79" s="212" t="s">
        <v>149</v>
      </c>
      <c r="L79" s="212" t="s">
        <v>209</v>
      </c>
      <c r="M79" s="212" t="s">
        <v>151</v>
      </c>
      <c r="N79" s="212" t="s">
        <v>151</v>
      </c>
      <c r="O79" s="215" t="s">
        <v>151</v>
      </c>
      <c r="P79" s="212" t="s">
        <v>126</v>
      </c>
      <c r="Q79" s="214" t="s">
        <v>155</v>
      </c>
      <c r="R79" s="216" t="s">
        <v>241</v>
      </c>
      <c r="S79" s="216" t="s">
        <v>245</v>
      </c>
      <c r="T79" s="216">
        <f>'[1]手動介入記録（北回り）'!K68</f>
        <v>0</v>
      </c>
      <c r="U79" s="216">
        <f>'[1]手動介入記録（北回り）'!L68</f>
        <v>0</v>
      </c>
      <c r="V79" s="211"/>
      <c r="W79" s="214"/>
      <c r="X79" s="217">
        <v>59</v>
      </c>
      <c r="AK79" s="39" t="s">
        <v>113</v>
      </c>
    </row>
    <row r="80" spans="2:37" s="39" customFormat="1" ht="16.5">
      <c r="B80" s="196"/>
      <c r="C80" s="209">
        <v>45709</v>
      </c>
      <c r="D80" s="187" t="str">
        <f t="shared" si="1"/>
        <v>金</v>
      </c>
      <c r="E80" s="210"/>
      <c r="F80" s="211" t="s">
        <v>127</v>
      </c>
      <c r="G80" s="212" t="s">
        <v>340</v>
      </c>
      <c r="H80" s="213"/>
      <c r="I80" s="214" t="s">
        <v>207</v>
      </c>
      <c r="J80" s="214" t="s">
        <v>148</v>
      </c>
      <c r="K80" s="212" t="s">
        <v>167</v>
      </c>
      <c r="L80" s="212" t="s">
        <v>209</v>
      </c>
      <c r="M80" s="212" t="s">
        <v>126</v>
      </c>
      <c r="N80" s="212" t="s">
        <v>126</v>
      </c>
      <c r="O80" s="215" t="s">
        <v>151</v>
      </c>
      <c r="P80" s="212" t="s">
        <v>126</v>
      </c>
      <c r="Q80" s="214" t="s">
        <v>210</v>
      </c>
      <c r="R80" s="216" t="s">
        <v>241</v>
      </c>
      <c r="S80" s="216" t="s">
        <v>249</v>
      </c>
      <c r="T80" s="216">
        <f>'[1]手動介入記録（北回り）'!K69</f>
        <v>0</v>
      </c>
      <c r="U80" s="216">
        <f>'[1]手動介入記録（北回り）'!L69</f>
        <v>0</v>
      </c>
      <c r="V80" s="211"/>
      <c r="W80" s="214"/>
      <c r="X80" s="217">
        <v>69</v>
      </c>
      <c r="AK80" s="39" t="s">
        <v>113</v>
      </c>
    </row>
    <row r="81" spans="2:37" s="39" customFormat="1" ht="16.5">
      <c r="B81" s="196"/>
      <c r="C81" s="209">
        <v>45709</v>
      </c>
      <c r="D81" s="187" t="str">
        <f t="shared" si="1"/>
        <v>金</v>
      </c>
      <c r="E81" s="210"/>
      <c r="F81" s="211" t="s">
        <v>127</v>
      </c>
      <c r="G81" s="212" t="s">
        <v>340</v>
      </c>
      <c r="H81" s="213"/>
      <c r="I81" s="214" t="s">
        <v>207</v>
      </c>
      <c r="J81" s="214" t="s">
        <v>148</v>
      </c>
      <c r="K81" s="212" t="s">
        <v>167</v>
      </c>
      <c r="L81" s="212" t="s">
        <v>209</v>
      </c>
      <c r="M81" s="212" t="s">
        <v>126</v>
      </c>
      <c r="N81" s="212" t="s">
        <v>126</v>
      </c>
      <c r="O81" s="215" t="s">
        <v>151</v>
      </c>
      <c r="P81" s="212" t="s">
        <v>126</v>
      </c>
      <c r="Q81" s="214" t="s">
        <v>210</v>
      </c>
      <c r="R81" s="216" t="s">
        <v>241</v>
      </c>
      <c r="S81" s="216" t="s">
        <v>249</v>
      </c>
      <c r="T81" s="216">
        <f>'[1]手動介入記録（北回り）'!K70</f>
        <v>0</v>
      </c>
      <c r="U81" s="216">
        <f>'[1]手動介入記録（北回り）'!L70</f>
        <v>0</v>
      </c>
      <c r="V81" s="211"/>
      <c r="W81" s="214"/>
      <c r="X81" s="217">
        <v>69</v>
      </c>
      <c r="AK81" s="39" t="s">
        <v>113</v>
      </c>
    </row>
    <row r="82" spans="2:37" s="39" customFormat="1" ht="16.5">
      <c r="B82" s="196"/>
      <c r="C82" s="209">
        <v>45709</v>
      </c>
      <c r="D82" s="187" t="str">
        <f t="shared" si="1"/>
        <v>金</v>
      </c>
      <c r="E82" s="210"/>
      <c r="F82" s="211" t="s">
        <v>127</v>
      </c>
      <c r="G82" s="212" t="s">
        <v>340</v>
      </c>
      <c r="H82" s="213"/>
      <c r="I82" s="214" t="s">
        <v>207</v>
      </c>
      <c r="J82" s="214" t="s">
        <v>148</v>
      </c>
      <c r="K82" s="212" t="s">
        <v>149</v>
      </c>
      <c r="L82" s="212" t="s">
        <v>209</v>
      </c>
      <c r="M82" s="212" t="s">
        <v>151</v>
      </c>
      <c r="N82" s="212" t="s">
        <v>151</v>
      </c>
      <c r="O82" s="215" t="s">
        <v>151</v>
      </c>
      <c r="P82" s="212" t="s">
        <v>151</v>
      </c>
      <c r="Q82" s="214" t="s">
        <v>210</v>
      </c>
      <c r="R82" s="216" t="s">
        <v>242</v>
      </c>
      <c r="S82" s="216" t="s">
        <v>211</v>
      </c>
      <c r="T82" s="216">
        <f>'[1]手動介入記録（北回り）'!K71</f>
        <v>0</v>
      </c>
      <c r="U82" s="216">
        <f>'[1]手動介入記録（北回り）'!L71</f>
        <v>0</v>
      </c>
      <c r="V82" s="211"/>
      <c r="W82" s="214"/>
      <c r="X82" s="217">
        <v>78</v>
      </c>
      <c r="AK82" s="39" t="s">
        <v>113</v>
      </c>
    </row>
    <row r="83" spans="2:37" s="39" customFormat="1" ht="16.5">
      <c r="B83" s="196"/>
      <c r="C83" s="209">
        <v>45709</v>
      </c>
      <c r="D83" s="187" t="str">
        <f t="shared" si="1"/>
        <v>金</v>
      </c>
      <c r="E83" s="210"/>
      <c r="F83" s="211" t="s">
        <v>127</v>
      </c>
      <c r="G83" s="212" t="s">
        <v>340</v>
      </c>
      <c r="H83" s="213"/>
      <c r="I83" s="214" t="s">
        <v>207</v>
      </c>
      <c r="J83" s="214" t="s">
        <v>148</v>
      </c>
      <c r="K83" s="212" t="s">
        <v>167</v>
      </c>
      <c r="L83" s="212" t="s">
        <v>209</v>
      </c>
      <c r="M83" s="212" t="s">
        <v>126</v>
      </c>
      <c r="N83" s="212" t="s">
        <v>126</v>
      </c>
      <c r="O83" s="215" t="s">
        <v>151</v>
      </c>
      <c r="P83" s="212" t="s">
        <v>126</v>
      </c>
      <c r="Q83" s="214" t="s">
        <v>210</v>
      </c>
      <c r="R83" s="216" t="s">
        <v>241</v>
      </c>
      <c r="S83" s="216" t="s">
        <v>249</v>
      </c>
      <c r="T83" s="216">
        <f>'[1]手動介入記録（北回り）'!K72</f>
        <v>0</v>
      </c>
      <c r="U83" s="216">
        <f>'[1]手動介入記録（北回り）'!L72</f>
        <v>0</v>
      </c>
      <c r="V83" s="211"/>
      <c r="W83" s="214"/>
      <c r="X83" s="217">
        <v>15</v>
      </c>
      <c r="AK83" s="39" t="s">
        <v>113</v>
      </c>
    </row>
    <row r="84" spans="2:37" s="39" customFormat="1" ht="16.5">
      <c r="B84" s="196"/>
      <c r="C84" s="209">
        <v>45709</v>
      </c>
      <c r="D84" s="187" t="str">
        <f t="shared" si="1"/>
        <v>金</v>
      </c>
      <c r="E84" s="210"/>
      <c r="F84" s="211" t="s">
        <v>127</v>
      </c>
      <c r="G84" s="212" t="s">
        <v>340</v>
      </c>
      <c r="H84" s="213"/>
      <c r="I84" s="214" t="s">
        <v>207</v>
      </c>
      <c r="J84" s="214" t="s">
        <v>148</v>
      </c>
      <c r="K84" s="212" t="s">
        <v>167</v>
      </c>
      <c r="L84" s="212" t="s">
        <v>209</v>
      </c>
      <c r="M84" s="212" t="s">
        <v>126</v>
      </c>
      <c r="N84" s="212" t="s">
        <v>126</v>
      </c>
      <c r="O84" s="215" t="s">
        <v>151</v>
      </c>
      <c r="P84" s="212" t="s">
        <v>126</v>
      </c>
      <c r="Q84" s="214" t="s">
        <v>210</v>
      </c>
      <c r="R84" s="216" t="s">
        <v>241</v>
      </c>
      <c r="S84" s="216" t="s">
        <v>249</v>
      </c>
      <c r="T84" s="216">
        <f>'[1]手動介入記録（北回り）'!K73</f>
        <v>0</v>
      </c>
      <c r="U84" s="216">
        <f>'[1]手動介入記録（北回り）'!L73</f>
        <v>0</v>
      </c>
      <c r="V84" s="211"/>
      <c r="W84" s="214"/>
      <c r="X84" s="217">
        <v>29</v>
      </c>
      <c r="AK84" s="39" t="s">
        <v>113</v>
      </c>
    </row>
    <row r="85" spans="2:37" s="39" customFormat="1" ht="16.5">
      <c r="B85" s="196"/>
      <c r="C85" s="209">
        <v>45709</v>
      </c>
      <c r="D85" s="187" t="str">
        <f t="shared" ref="D85:D148" si="2">IF($C85 &lt;&gt; "", IF(ISERROR(MATCH(C85, 祝日, 0)), TEXT($C85, "aaa"), "祝日"), "")</f>
        <v>金</v>
      </c>
      <c r="E85" s="210"/>
      <c r="F85" s="211" t="s">
        <v>127</v>
      </c>
      <c r="G85" s="212" t="s">
        <v>340</v>
      </c>
      <c r="H85" s="213"/>
      <c r="I85" s="214" t="s">
        <v>207</v>
      </c>
      <c r="J85" s="214" t="s">
        <v>148</v>
      </c>
      <c r="K85" s="212" t="s">
        <v>149</v>
      </c>
      <c r="L85" s="212" t="s">
        <v>209</v>
      </c>
      <c r="M85" s="212" t="s">
        <v>151</v>
      </c>
      <c r="N85" s="212" t="s">
        <v>151</v>
      </c>
      <c r="O85" s="215" t="s">
        <v>126</v>
      </c>
      <c r="P85" s="212" t="s">
        <v>151</v>
      </c>
      <c r="Q85" s="214" t="s">
        <v>383</v>
      </c>
      <c r="R85" s="216" t="s">
        <v>384</v>
      </c>
      <c r="S85" s="216" t="s">
        <v>245</v>
      </c>
      <c r="T85" s="216">
        <f>'[1]手動介入記録（北回り）'!K74</f>
        <v>0</v>
      </c>
      <c r="U85" s="216">
        <f>'[1]手動介入記録（北回り）'!L74</f>
        <v>0</v>
      </c>
      <c r="V85" s="211"/>
      <c r="W85" s="214"/>
      <c r="X85" s="217">
        <v>33</v>
      </c>
      <c r="AK85" s="39" t="s">
        <v>113</v>
      </c>
    </row>
    <row r="86" spans="2:37" s="39" customFormat="1" ht="16.5">
      <c r="B86" s="196"/>
      <c r="C86" s="209">
        <v>45709</v>
      </c>
      <c r="D86" s="187" t="str">
        <f t="shared" si="2"/>
        <v>金</v>
      </c>
      <c r="E86" s="210"/>
      <c r="F86" s="211" t="s">
        <v>127</v>
      </c>
      <c r="G86" s="212" t="s">
        <v>340</v>
      </c>
      <c r="H86" s="213"/>
      <c r="I86" s="214" t="s">
        <v>207</v>
      </c>
      <c r="J86" s="214" t="s">
        <v>148</v>
      </c>
      <c r="K86" s="212" t="s">
        <v>149</v>
      </c>
      <c r="L86" s="212" t="s">
        <v>209</v>
      </c>
      <c r="M86" s="212" t="s">
        <v>151</v>
      </c>
      <c r="N86" s="212" t="s">
        <v>151</v>
      </c>
      <c r="O86" s="215" t="s">
        <v>151</v>
      </c>
      <c r="P86" s="212" t="s">
        <v>126</v>
      </c>
      <c r="Q86" s="214" t="s">
        <v>210</v>
      </c>
      <c r="R86" s="216" t="s">
        <v>242</v>
      </c>
      <c r="S86" s="216" t="s">
        <v>245</v>
      </c>
      <c r="T86" s="216">
        <f>'[1]手動介入記録（北回り）'!K75</f>
        <v>0</v>
      </c>
      <c r="U86" s="216">
        <f>'[1]手動介入記録（北回り）'!L75</f>
        <v>0</v>
      </c>
      <c r="V86" s="211"/>
      <c r="W86" s="214"/>
      <c r="X86" s="217">
        <v>36</v>
      </c>
      <c r="AK86" s="39" t="s">
        <v>113</v>
      </c>
    </row>
    <row r="87" spans="2:37" s="39" customFormat="1" ht="16.5">
      <c r="B87" s="196"/>
      <c r="C87" s="209">
        <v>45709</v>
      </c>
      <c r="D87" s="187" t="str">
        <f t="shared" si="2"/>
        <v>金</v>
      </c>
      <c r="E87" s="210"/>
      <c r="F87" s="211" t="s">
        <v>127</v>
      </c>
      <c r="G87" s="212" t="s">
        <v>340</v>
      </c>
      <c r="H87" s="213"/>
      <c r="I87" s="214" t="s">
        <v>207</v>
      </c>
      <c r="J87" s="214" t="s">
        <v>148</v>
      </c>
      <c r="K87" s="212" t="s">
        <v>149</v>
      </c>
      <c r="L87" s="212" t="s">
        <v>209</v>
      </c>
      <c r="M87" s="212" t="s">
        <v>151</v>
      </c>
      <c r="N87" s="212" t="s">
        <v>151</v>
      </c>
      <c r="O87" s="215" t="s">
        <v>126</v>
      </c>
      <c r="P87" s="212" t="s">
        <v>151</v>
      </c>
      <c r="Q87" s="214" t="s">
        <v>215</v>
      </c>
      <c r="R87" s="216" t="s">
        <v>242</v>
      </c>
      <c r="S87" s="216" t="s">
        <v>211</v>
      </c>
      <c r="T87" s="216">
        <f>'[1]手動介入記録（北回り）'!K76</f>
        <v>0</v>
      </c>
      <c r="U87" s="216">
        <f>'[1]手動介入記録（北回り）'!L76</f>
        <v>0</v>
      </c>
      <c r="V87" s="211"/>
      <c r="W87" s="214"/>
      <c r="X87" s="217">
        <v>39</v>
      </c>
      <c r="AK87" s="39" t="s">
        <v>113</v>
      </c>
    </row>
    <row r="88" spans="2:37" s="39" customFormat="1" ht="16.5">
      <c r="B88" s="196"/>
      <c r="C88" s="209">
        <v>45709</v>
      </c>
      <c r="D88" s="187" t="str">
        <f t="shared" si="2"/>
        <v>金</v>
      </c>
      <c r="E88" s="210"/>
      <c r="F88" s="211" t="s">
        <v>127</v>
      </c>
      <c r="G88" s="212" t="s">
        <v>340</v>
      </c>
      <c r="H88" s="213"/>
      <c r="I88" s="214" t="s">
        <v>207</v>
      </c>
      <c r="J88" s="214" t="s">
        <v>148</v>
      </c>
      <c r="K88" s="212" t="s">
        <v>167</v>
      </c>
      <c r="L88" s="212" t="s">
        <v>209</v>
      </c>
      <c r="M88" s="212" t="s">
        <v>126</v>
      </c>
      <c r="N88" s="212" t="s">
        <v>126</v>
      </c>
      <c r="O88" s="215" t="s">
        <v>151</v>
      </c>
      <c r="P88" s="212" t="s">
        <v>126</v>
      </c>
      <c r="Q88" s="214" t="s">
        <v>210</v>
      </c>
      <c r="R88" s="216" t="s">
        <v>241</v>
      </c>
      <c r="S88" s="216" t="s">
        <v>249</v>
      </c>
      <c r="T88" s="216">
        <f>'[1]手動介入記録（北回り）'!K77</f>
        <v>0</v>
      </c>
      <c r="U88" s="216">
        <f>'[1]手動介入記録（北回り）'!L77</f>
        <v>0</v>
      </c>
      <c r="V88" s="211"/>
      <c r="W88" s="214"/>
      <c r="X88" s="217">
        <v>29</v>
      </c>
      <c r="AK88" s="39" t="s">
        <v>113</v>
      </c>
    </row>
    <row r="89" spans="2:37" s="39" customFormat="1" ht="16.5">
      <c r="B89" s="196"/>
      <c r="C89" s="209">
        <v>45709</v>
      </c>
      <c r="D89" s="187" t="str">
        <f t="shared" si="2"/>
        <v>金</v>
      </c>
      <c r="E89" s="210"/>
      <c r="F89" s="211" t="s">
        <v>127</v>
      </c>
      <c r="G89" s="212" t="s">
        <v>340</v>
      </c>
      <c r="H89" s="213"/>
      <c r="I89" s="214" t="s">
        <v>207</v>
      </c>
      <c r="J89" s="214" t="s">
        <v>148</v>
      </c>
      <c r="K89" s="212" t="s">
        <v>149</v>
      </c>
      <c r="L89" s="212" t="s">
        <v>209</v>
      </c>
      <c r="M89" s="212" t="s">
        <v>151</v>
      </c>
      <c r="N89" s="212" t="s">
        <v>151</v>
      </c>
      <c r="O89" s="215" t="s">
        <v>126</v>
      </c>
      <c r="P89" s="212" t="s">
        <v>151</v>
      </c>
      <c r="Q89" s="214" t="s">
        <v>213</v>
      </c>
      <c r="R89" s="216" t="s">
        <v>204</v>
      </c>
      <c r="S89" s="216" t="s">
        <v>245</v>
      </c>
      <c r="T89" s="216">
        <f>'[1]手動介入記録（北回り）'!K78</f>
        <v>0</v>
      </c>
      <c r="U89" s="216">
        <f>'[1]手動介入記録（北回り）'!L78</f>
        <v>0</v>
      </c>
      <c r="V89" s="211"/>
      <c r="W89" s="214"/>
      <c r="X89" s="217">
        <v>49</v>
      </c>
      <c r="AK89" s="39" t="s">
        <v>113</v>
      </c>
    </row>
    <row r="90" spans="2:37" s="39" customFormat="1" ht="16.5">
      <c r="B90" s="196"/>
      <c r="C90" s="209">
        <v>45709</v>
      </c>
      <c r="D90" s="187" t="str">
        <f t="shared" si="2"/>
        <v>金</v>
      </c>
      <c r="E90" s="210"/>
      <c r="F90" s="211" t="s">
        <v>127</v>
      </c>
      <c r="G90" s="212" t="s">
        <v>340</v>
      </c>
      <c r="H90" s="213"/>
      <c r="I90" s="214" t="s">
        <v>207</v>
      </c>
      <c r="J90" s="214" t="s">
        <v>148</v>
      </c>
      <c r="K90" s="212" t="s">
        <v>167</v>
      </c>
      <c r="L90" s="212" t="s">
        <v>209</v>
      </c>
      <c r="M90" s="212" t="s">
        <v>151</v>
      </c>
      <c r="N90" s="212" t="s">
        <v>126</v>
      </c>
      <c r="O90" s="215" t="s">
        <v>151</v>
      </c>
      <c r="P90" s="212" t="s">
        <v>126</v>
      </c>
      <c r="Q90" s="214" t="s">
        <v>210</v>
      </c>
      <c r="R90" s="216" t="s">
        <v>241</v>
      </c>
      <c r="S90" s="216" t="s">
        <v>249</v>
      </c>
      <c r="T90" s="216">
        <f>'[1]手動介入記録（北回り）'!K79</f>
        <v>0</v>
      </c>
      <c r="U90" s="216">
        <f>'[1]手動介入記録（北回り）'!L79</f>
        <v>0</v>
      </c>
      <c r="V90" s="211"/>
      <c r="W90" s="214"/>
      <c r="X90" s="217">
        <v>47</v>
      </c>
      <c r="AK90" s="39" t="s">
        <v>113</v>
      </c>
    </row>
    <row r="91" spans="2:37" s="39" customFormat="1" ht="16.5">
      <c r="B91" s="196"/>
      <c r="C91" s="209">
        <v>45709</v>
      </c>
      <c r="D91" s="187" t="str">
        <f t="shared" si="2"/>
        <v>金</v>
      </c>
      <c r="E91" s="210"/>
      <c r="F91" s="211" t="s">
        <v>127</v>
      </c>
      <c r="G91" s="212" t="s">
        <v>340</v>
      </c>
      <c r="H91" s="213"/>
      <c r="I91" s="214" t="s">
        <v>207</v>
      </c>
      <c r="J91" s="214" t="s">
        <v>148</v>
      </c>
      <c r="K91" s="212" t="s">
        <v>167</v>
      </c>
      <c r="L91" s="212" t="s">
        <v>209</v>
      </c>
      <c r="M91" s="212" t="s">
        <v>126</v>
      </c>
      <c r="N91" s="212" t="s">
        <v>126</v>
      </c>
      <c r="O91" s="215" t="s">
        <v>151</v>
      </c>
      <c r="P91" s="212" t="s">
        <v>126</v>
      </c>
      <c r="Q91" s="214" t="s">
        <v>155</v>
      </c>
      <c r="R91" s="216" t="s">
        <v>385</v>
      </c>
      <c r="S91" s="216" t="s">
        <v>249</v>
      </c>
      <c r="T91" s="216">
        <f>'[1]手動介入記録（北回り）'!K80</f>
        <v>0</v>
      </c>
      <c r="U91" s="216">
        <f>'[1]手動介入記録（北回り）'!L80</f>
        <v>0</v>
      </c>
      <c r="V91" s="211"/>
      <c r="W91" s="214"/>
      <c r="X91" s="217">
        <v>69</v>
      </c>
      <c r="AK91" s="39" t="s">
        <v>113</v>
      </c>
    </row>
    <row r="92" spans="2:37" s="39" customFormat="1" ht="16.5">
      <c r="B92" s="196"/>
      <c r="C92" s="209">
        <v>45709</v>
      </c>
      <c r="D92" s="187" t="str">
        <f t="shared" si="2"/>
        <v>金</v>
      </c>
      <c r="E92" s="210"/>
      <c r="F92" s="211" t="s">
        <v>127</v>
      </c>
      <c r="G92" s="212" t="s">
        <v>340</v>
      </c>
      <c r="H92" s="213"/>
      <c r="I92" s="214" t="s">
        <v>207</v>
      </c>
      <c r="J92" s="214" t="s">
        <v>148</v>
      </c>
      <c r="K92" s="212" t="s">
        <v>149</v>
      </c>
      <c r="L92" s="212" t="s">
        <v>209</v>
      </c>
      <c r="M92" s="212" t="s">
        <v>151</v>
      </c>
      <c r="N92" s="212" t="s">
        <v>151</v>
      </c>
      <c r="O92" s="215" t="s">
        <v>151</v>
      </c>
      <c r="P92" s="212" t="s">
        <v>151</v>
      </c>
      <c r="Q92" s="214" t="s">
        <v>210</v>
      </c>
      <c r="R92" s="216" t="s">
        <v>242</v>
      </c>
      <c r="S92" s="216" t="s">
        <v>211</v>
      </c>
      <c r="T92" s="216">
        <f>'[1]手動介入記録（北回り）'!K81</f>
        <v>0</v>
      </c>
      <c r="U92" s="216">
        <f>'[1]手動介入記録（北回り）'!L81</f>
        <v>0</v>
      </c>
      <c r="V92" s="211"/>
      <c r="W92" s="214"/>
      <c r="X92" s="217">
        <v>78</v>
      </c>
      <c r="AK92" s="39" t="s">
        <v>113</v>
      </c>
    </row>
    <row r="93" spans="2:37" s="39" customFormat="1" ht="16.5">
      <c r="B93" s="196"/>
      <c r="C93" s="209">
        <v>45709</v>
      </c>
      <c r="D93" s="187" t="str">
        <f t="shared" si="2"/>
        <v>金</v>
      </c>
      <c r="E93" s="210"/>
      <c r="F93" s="211" t="s">
        <v>127</v>
      </c>
      <c r="G93" s="212" t="s">
        <v>340</v>
      </c>
      <c r="H93" s="213"/>
      <c r="I93" s="214" t="s">
        <v>207</v>
      </c>
      <c r="J93" s="214" t="s">
        <v>148</v>
      </c>
      <c r="K93" s="212" t="s">
        <v>167</v>
      </c>
      <c r="L93" s="212" t="s">
        <v>209</v>
      </c>
      <c r="M93" s="212" t="s">
        <v>126</v>
      </c>
      <c r="N93" s="212" t="s">
        <v>126</v>
      </c>
      <c r="O93" s="215" t="s">
        <v>151</v>
      </c>
      <c r="P93" s="212" t="s">
        <v>126</v>
      </c>
      <c r="Q93" s="214" t="s">
        <v>155</v>
      </c>
      <c r="R93" s="216" t="s">
        <v>241</v>
      </c>
      <c r="S93" s="216" t="s">
        <v>249</v>
      </c>
      <c r="T93" s="216">
        <f>'[1]手動介入記録（北回り）'!K82</f>
        <v>0</v>
      </c>
      <c r="U93" s="216">
        <f>'[1]手動介入記録（北回り）'!L82</f>
        <v>0</v>
      </c>
      <c r="V93" s="211"/>
      <c r="W93" s="214"/>
      <c r="X93" s="217">
        <v>91</v>
      </c>
      <c r="AK93" s="39" t="s">
        <v>113</v>
      </c>
    </row>
    <row r="94" spans="2:37" s="39" customFormat="1" ht="16.5">
      <c r="B94" s="196"/>
      <c r="C94" s="209">
        <v>45709</v>
      </c>
      <c r="D94" s="187" t="str">
        <f t="shared" si="2"/>
        <v>金</v>
      </c>
      <c r="E94" s="210"/>
      <c r="F94" s="211" t="s">
        <v>127</v>
      </c>
      <c r="G94" s="212" t="s">
        <v>340</v>
      </c>
      <c r="H94" s="213"/>
      <c r="I94" s="214" t="s">
        <v>207</v>
      </c>
      <c r="J94" s="214" t="s">
        <v>148</v>
      </c>
      <c r="K94" s="212" t="s">
        <v>167</v>
      </c>
      <c r="L94" s="212" t="s">
        <v>209</v>
      </c>
      <c r="M94" s="212" t="s">
        <v>126</v>
      </c>
      <c r="N94" s="212" t="s">
        <v>126</v>
      </c>
      <c r="O94" s="215" t="s">
        <v>151</v>
      </c>
      <c r="P94" s="212" t="s">
        <v>126</v>
      </c>
      <c r="Q94" s="214" t="s">
        <v>210</v>
      </c>
      <c r="R94" s="216" t="s">
        <v>241</v>
      </c>
      <c r="S94" s="216" t="s">
        <v>249</v>
      </c>
      <c r="T94" s="216">
        <f>'[1]手動介入記録（北回り）'!K83</f>
        <v>0</v>
      </c>
      <c r="U94" s="216">
        <f>'[1]手動介入記録（北回り）'!L83</f>
        <v>0</v>
      </c>
      <c r="V94" s="211"/>
      <c r="W94" s="214"/>
      <c r="X94" s="217">
        <v>15</v>
      </c>
    </row>
    <row r="95" spans="2:37" s="39" customFormat="1" ht="16.5">
      <c r="B95" s="196"/>
      <c r="C95" s="209">
        <v>45709</v>
      </c>
      <c r="D95" s="187" t="str">
        <f t="shared" si="2"/>
        <v>金</v>
      </c>
      <c r="E95" s="210"/>
      <c r="F95" s="211" t="s">
        <v>127</v>
      </c>
      <c r="G95" s="212" t="s">
        <v>340</v>
      </c>
      <c r="H95" s="213"/>
      <c r="I95" s="214" t="s">
        <v>207</v>
      </c>
      <c r="J95" s="214" t="s">
        <v>148</v>
      </c>
      <c r="K95" s="212" t="s">
        <v>167</v>
      </c>
      <c r="L95" s="212" t="s">
        <v>209</v>
      </c>
      <c r="M95" s="212" t="s">
        <v>126</v>
      </c>
      <c r="N95" s="212" t="s">
        <v>126</v>
      </c>
      <c r="O95" s="215" t="s">
        <v>151</v>
      </c>
      <c r="P95" s="212" t="s">
        <v>126</v>
      </c>
      <c r="Q95" s="214" t="s">
        <v>210</v>
      </c>
      <c r="R95" s="216" t="s">
        <v>241</v>
      </c>
      <c r="S95" s="216" t="s">
        <v>249</v>
      </c>
      <c r="T95" s="216">
        <f>'[1]手動介入記録（北回り）'!K84</f>
        <v>0</v>
      </c>
      <c r="U95" s="216">
        <f>'[1]手動介入記録（北回り）'!L84</f>
        <v>0</v>
      </c>
      <c r="V95" s="211"/>
      <c r="W95" s="214"/>
      <c r="X95" s="217">
        <v>29</v>
      </c>
    </row>
    <row r="96" spans="2:37" s="39" customFormat="1" ht="16.5">
      <c r="B96" s="196"/>
      <c r="C96" s="209">
        <v>45709</v>
      </c>
      <c r="D96" s="187" t="str">
        <f t="shared" si="2"/>
        <v>金</v>
      </c>
      <c r="E96" s="210"/>
      <c r="F96" s="211" t="s">
        <v>127</v>
      </c>
      <c r="G96" s="212" t="s">
        <v>340</v>
      </c>
      <c r="H96" s="213"/>
      <c r="I96" s="214" t="s">
        <v>207</v>
      </c>
      <c r="J96" s="214" t="s">
        <v>148</v>
      </c>
      <c r="K96" s="212" t="s">
        <v>149</v>
      </c>
      <c r="L96" s="212" t="s">
        <v>209</v>
      </c>
      <c r="M96" s="212" t="s">
        <v>151</v>
      </c>
      <c r="N96" s="212" t="s">
        <v>151</v>
      </c>
      <c r="O96" s="215" t="s">
        <v>126</v>
      </c>
      <c r="P96" s="212" t="s">
        <v>151</v>
      </c>
      <c r="Q96" s="214" t="s">
        <v>217</v>
      </c>
      <c r="R96" s="216" t="s">
        <v>384</v>
      </c>
      <c r="S96" s="216" t="s">
        <v>245</v>
      </c>
      <c r="T96" s="216">
        <f>'[1]手動介入記録（北回り）'!K85</f>
        <v>0</v>
      </c>
      <c r="U96" s="216">
        <f>'[1]手動介入記録（北回り）'!L85</f>
        <v>0</v>
      </c>
      <c r="V96" s="211"/>
      <c r="W96" s="214"/>
      <c r="X96" s="217">
        <v>33</v>
      </c>
    </row>
    <row r="97" spans="2:24" s="39" customFormat="1" ht="16.5">
      <c r="B97" s="196"/>
      <c r="C97" s="209">
        <v>45709</v>
      </c>
      <c r="D97" s="187" t="str">
        <f t="shared" si="2"/>
        <v>金</v>
      </c>
      <c r="E97" s="210"/>
      <c r="F97" s="211" t="s">
        <v>127</v>
      </c>
      <c r="G97" s="212" t="s">
        <v>340</v>
      </c>
      <c r="H97" s="213"/>
      <c r="I97" s="214" t="s">
        <v>207</v>
      </c>
      <c r="J97" s="214" t="s">
        <v>148</v>
      </c>
      <c r="K97" s="212" t="s">
        <v>149</v>
      </c>
      <c r="L97" s="212" t="s">
        <v>209</v>
      </c>
      <c r="M97" s="212" t="s">
        <v>151</v>
      </c>
      <c r="N97" s="212" t="s">
        <v>151</v>
      </c>
      <c r="O97" s="215" t="s">
        <v>151</v>
      </c>
      <c r="P97" s="212" t="s">
        <v>126</v>
      </c>
      <c r="Q97" s="214" t="s">
        <v>210</v>
      </c>
      <c r="R97" s="216" t="s">
        <v>242</v>
      </c>
      <c r="S97" s="216" t="s">
        <v>245</v>
      </c>
      <c r="T97" s="216">
        <f>'[1]手動介入記録（北回り）'!K86</f>
        <v>0</v>
      </c>
      <c r="U97" s="216">
        <f>'[1]手動介入記録（北回り）'!L86</f>
        <v>0</v>
      </c>
      <c r="V97" s="211"/>
      <c r="W97" s="214"/>
      <c r="X97" s="217">
        <v>36</v>
      </c>
    </row>
    <row r="98" spans="2:24" s="39" customFormat="1" ht="16.5">
      <c r="B98" s="196"/>
      <c r="C98" s="209">
        <v>45709</v>
      </c>
      <c r="D98" s="187" t="str">
        <f t="shared" si="2"/>
        <v>金</v>
      </c>
      <c r="E98" s="210"/>
      <c r="F98" s="211" t="s">
        <v>127</v>
      </c>
      <c r="G98" s="212" t="s">
        <v>340</v>
      </c>
      <c r="H98" s="213"/>
      <c r="I98" s="214" t="s">
        <v>207</v>
      </c>
      <c r="J98" s="214" t="s">
        <v>148</v>
      </c>
      <c r="K98" s="212" t="s">
        <v>167</v>
      </c>
      <c r="L98" s="212" t="s">
        <v>209</v>
      </c>
      <c r="M98" s="212" t="s">
        <v>126</v>
      </c>
      <c r="N98" s="212" t="s">
        <v>126</v>
      </c>
      <c r="O98" s="215" t="s">
        <v>151</v>
      </c>
      <c r="P98" s="212" t="s">
        <v>126</v>
      </c>
      <c r="Q98" s="214" t="s">
        <v>210</v>
      </c>
      <c r="R98" s="216" t="s">
        <v>241</v>
      </c>
      <c r="S98" s="216" t="s">
        <v>249</v>
      </c>
      <c r="T98" s="216">
        <f>'[1]手動介入記録（北回り）'!K87</f>
        <v>0</v>
      </c>
      <c r="U98" s="216">
        <f>'[1]手動介入記録（北回り）'!L87</f>
        <v>0</v>
      </c>
      <c r="V98" s="211"/>
      <c r="W98" s="214"/>
      <c r="X98" s="217">
        <v>29</v>
      </c>
    </row>
    <row r="99" spans="2:24" s="39" customFormat="1" ht="16.5">
      <c r="B99" s="196"/>
      <c r="C99" s="209">
        <v>45709</v>
      </c>
      <c r="D99" s="187" t="str">
        <f t="shared" si="2"/>
        <v>金</v>
      </c>
      <c r="E99" s="210"/>
      <c r="F99" s="211" t="s">
        <v>127</v>
      </c>
      <c r="G99" s="212" t="s">
        <v>340</v>
      </c>
      <c r="H99" s="213"/>
      <c r="I99" s="214" t="s">
        <v>207</v>
      </c>
      <c r="J99" s="214" t="s">
        <v>148</v>
      </c>
      <c r="K99" s="212" t="s">
        <v>167</v>
      </c>
      <c r="L99" s="212" t="s">
        <v>209</v>
      </c>
      <c r="M99" s="212" t="s">
        <v>151</v>
      </c>
      <c r="N99" s="212" t="s">
        <v>126</v>
      </c>
      <c r="O99" s="215" t="s">
        <v>151</v>
      </c>
      <c r="P99" s="212" t="s">
        <v>126</v>
      </c>
      <c r="Q99" s="214" t="s">
        <v>210</v>
      </c>
      <c r="R99" s="216" t="s">
        <v>241</v>
      </c>
      <c r="S99" s="216" t="s">
        <v>249</v>
      </c>
      <c r="T99" s="216">
        <f>'[1]手動介入記録（北回り）'!K88</f>
        <v>0</v>
      </c>
      <c r="U99" s="216">
        <f>'[1]手動介入記録（北回り）'!L88</f>
        <v>0</v>
      </c>
      <c r="V99" s="211"/>
      <c r="W99" s="214"/>
      <c r="X99" s="217">
        <v>47</v>
      </c>
    </row>
    <row r="100" spans="2:24" s="39" customFormat="1" ht="16.5">
      <c r="B100" s="196"/>
      <c r="C100" s="209">
        <v>45709</v>
      </c>
      <c r="D100" s="187" t="str">
        <f t="shared" si="2"/>
        <v>金</v>
      </c>
      <c r="E100" s="210"/>
      <c r="F100" s="211" t="s">
        <v>127</v>
      </c>
      <c r="G100" s="212" t="s">
        <v>340</v>
      </c>
      <c r="H100" s="213"/>
      <c r="I100" s="214" t="s">
        <v>207</v>
      </c>
      <c r="J100" s="214" t="s">
        <v>148</v>
      </c>
      <c r="K100" s="212" t="s">
        <v>149</v>
      </c>
      <c r="L100" s="212" t="s">
        <v>209</v>
      </c>
      <c r="M100" s="212" t="s">
        <v>151</v>
      </c>
      <c r="N100" s="212" t="s">
        <v>151</v>
      </c>
      <c r="O100" s="215" t="s">
        <v>151</v>
      </c>
      <c r="P100" s="212" t="s">
        <v>126</v>
      </c>
      <c r="Q100" s="214" t="s">
        <v>210</v>
      </c>
      <c r="R100" s="216" t="s">
        <v>242</v>
      </c>
      <c r="S100" s="216" t="s">
        <v>211</v>
      </c>
      <c r="T100" s="216">
        <f>'[1]手動介入記録（北回り）'!K89</f>
        <v>0</v>
      </c>
      <c r="U100" s="216">
        <f>'[1]手動介入記録（北回り）'!L89</f>
        <v>0</v>
      </c>
      <c r="V100" s="211"/>
      <c r="W100" s="214"/>
      <c r="X100" s="217">
        <v>62</v>
      </c>
    </row>
    <row r="101" spans="2:24" s="39" customFormat="1" ht="16.5">
      <c r="B101" s="196"/>
      <c r="C101" s="209">
        <v>45709</v>
      </c>
      <c r="D101" s="187" t="str">
        <f t="shared" si="2"/>
        <v>金</v>
      </c>
      <c r="E101" s="210"/>
      <c r="F101" s="211" t="s">
        <v>127</v>
      </c>
      <c r="G101" s="212" t="s">
        <v>340</v>
      </c>
      <c r="H101" s="213"/>
      <c r="I101" s="214" t="s">
        <v>207</v>
      </c>
      <c r="J101" s="214" t="s">
        <v>148</v>
      </c>
      <c r="K101" s="212" t="s">
        <v>149</v>
      </c>
      <c r="L101" s="212" t="s">
        <v>382</v>
      </c>
      <c r="M101" s="212" t="s">
        <v>151</v>
      </c>
      <c r="N101" s="212" t="s">
        <v>126</v>
      </c>
      <c r="O101" s="215" t="s">
        <v>151</v>
      </c>
      <c r="P101" s="212" t="s">
        <v>126</v>
      </c>
      <c r="Q101" s="214" t="s">
        <v>210</v>
      </c>
      <c r="R101" s="216" t="s">
        <v>242</v>
      </c>
      <c r="S101" s="216" t="s">
        <v>245</v>
      </c>
      <c r="T101" s="216">
        <f>'[1]手動介入記録（北回り）'!K90</f>
        <v>0</v>
      </c>
      <c r="U101" s="216">
        <f>'[1]手動介入記録（北回り）'!L90</f>
        <v>0</v>
      </c>
      <c r="V101" s="211"/>
      <c r="W101" s="214"/>
      <c r="X101" s="217">
        <v>68</v>
      </c>
    </row>
    <row r="102" spans="2:24" s="39" customFormat="1" ht="16.5">
      <c r="B102" s="196"/>
      <c r="C102" s="209">
        <v>45709</v>
      </c>
      <c r="D102" s="187" t="str">
        <f t="shared" si="2"/>
        <v>金</v>
      </c>
      <c r="E102" s="210"/>
      <c r="F102" s="211" t="s">
        <v>127</v>
      </c>
      <c r="G102" s="212" t="s">
        <v>340</v>
      </c>
      <c r="H102" s="213"/>
      <c r="I102" s="214" t="s">
        <v>207</v>
      </c>
      <c r="J102" s="214" t="s">
        <v>148</v>
      </c>
      <c r="K102" s="212" t="s">
        <v>167</v>
      </c>
      <c r="L102" s="212" t="s">
        <v>209</v>
      </c>
      <c r="M102" s="212" t="s">
        <v>126</v>
      </c>
      <c r="N102" s="212" t="s">
        <v>126</v>
      </c>
      <c r="O102" s="215" t="s">
        <v>151</v>
      </c>
      <c r="P102" s="212" t="s">
        <v>126</v>
      </c>
      <c r="Q102" s="214" t="s">
        <v>210</v>
      </c>
      <c r="R102" s="216" t="s">
        <v>241</v>
      </c>
      <c r="S102" s="216" t="s">
        <v>249</v>
      </c>
      <c r="T102" s="216">
        <f>'[1]手動介入記録（北回り）'!K91</f>
        <v>0</v>
      </c>
      <c r="U102" s="216">
        <f>'[1]手動介入記録（北回り）'!L91</f>
        <v>0</v>
      </c>
      <c r="V102" s="211"/>
      <c r="W102" s="214"/>
      <c r="X102" s="217">
        <v>69</v>
      </c>
    </row>
    <row r="103" spans="2:24" s="39" customFormat="1" ht="16.5">
      <c r="B103" s="196"/>
      <c r="C103" s="209">
        <v>45709</v>
      </c>
      <c r="D103" s="187" t="str">
        <f t="shared" si="2"/>
        <v>金</v>
      </c>
      <c r="E103" s="210"/>
      <c r="F103" s="211" t="s">
        <v>127</v>
      </c>
      <c r="G103" s="212" t="s">
        <v>340</v>
      </c>
      <c r="H103" s="213"/>
      <c r="I103" s="214" t="s">
        <v>207</v>
      </c>
      <c r="J103" s="214" t="s">
        <v>148</v>
      </c>
      <c r="K103" s="212" t="s">
        <v>167</v>
      </c>
      <c r="L103" s="212" t="s">
        <v>209</v>
      </c>
      <c r="M103" s="212" t="s">
        <v>126</v>
      </c>
      <c r="N103" s="212" t="s">
        <v>126</v>
      </c>
      <c r="O103" s="215" t="s">
        <v>151</v>
      </c>
      <c r="P103" s="212" t="s">
        <v>126</v>
      </c>
      <c r="Q103" s="214" t="s">
        <v>152</v>
      </c>
      <c r="R103" s="216" t="s">
        <v>385</v>
      </c>
      <c r="S103" s="216" t="s">
        <v>249</v>
      </c>
      <c r="T103" s="216">
        <f>'[1]手動介入記録（北回り）'!K92</f>
        <v>0</v>
      </c>
      <c r="U103" s="216">
        <f>'[1]手動介入記録（北回り）'!L92</f>
        <v>0</v>
      </c>
      <c r="V103" s="211"/>
      <c r="W103" s="214"/>
      <c r="X103" s="217">
        <v>73</v>
      </c>
    </row>
    <row r="104" spans="2:24" s="39" customFormat="1" ht="16.5">
      <c r="B104" s="196"/>
      <c r="C104" s="209">
        <v>45709</v>
      </c>
      <c r="D104" s="187" t="str">
        <f t="shared" si="2"/>
        <v>金</v>
      </c>
      <c r="E104" s="210"/>
      <c r="F104" s="211" t="s">
        <v>127</v>
      </c>
      <c r="G104" s="212" t="s">
        <v>340</v>
      </c>
      <c r="H104" s="213"/>
      <c r="I104" s="214" t="s">
        <v>207</v>
      </c>
      <c r="J104" s="214" t="s">
        <v>148</v>
      </c>
      <c r="K104" s="212" t="s">
        <v>167</v>
      </c>
      <c r="L104" s="212" t="s">
        <v>209</v>
      </c>
      <c r="M104" s="212" t="s">
        <v>126</v>
      </c>
      <c r="N104" s="212" t="s">
        <v>126</v>
      </c>
      <c r="O104" s="215" t="s">
        <v>151</v>
      </c>
      <c r="P104" s="212" t="s">
        <v>126</v>
      </c>
      <c r="Q104" s="214" t="s">
        <v>210</v>
      </c>
      <c r="R104" s="216" t="s">
        <v>241</v>
      </c>
      <c r="S104" s="216" t="s">
        <v>249</v>
      </c>
      <c r="T104" s="216">
        <f>'[1]手動介入記録（北回り）'!K93</f>
        <v>0</v>
      </c>
      <c r="U104" s="216">
        <f>'[1]手動介入記録（北回り）'!L93</f>
        <v>0</v>
      </c>
      <c r="V104" s="211"/>
      <c r="W104" s="214"/>
      <c r="X104" s="217">
        <v>85</v>
      </c>
    </row>
    <row r="105" spans="2:24" s="39" customFormat="1" ht="16.5">
      <c r="B105" s="196"/>
      <c r="C105" s="209">
        <v>45710</v>
      </c>
      <c r="D105" s="187" t="str">
        <f t="shared" si="2"/>
        <v>土</v>
      </c>
      <c r="E105" s="210"/>
      <c r="F105" s="211" t="s">
        <v>127</v>
      </c>
      <c r="G105" s="212" t="s">
        <v>340</v>
      </c>
      <c r="H105" s="213"/>
      <c r="I105" s="214" t="s">
        <v>207</v>
      </c>
      <c r="J105" s="214" t="s">
        <v>148</v>
      </c>
      <c r="K105" s="212" t="s">
        <v>149</v>
      </c>
      <c r="L105" s="212" t="s">
        <v>209</v>
      </c>
      <c r="M105" s="212" t="s">
        <v>151</v>
      </c>
      <c r="N105" s="212" t="s">
        <v>151</v>
      </c>
      <c r="O105" s="215" t="s">
        <v>151</v>
      </c>
      <c r="P105" s="212" t="s">
        <v>126</v>
      </c>
      <c r="Q105" s="214" t="s">
        <v>210</v>
      </c>
      <c r="R105" s="216" t="s">
        <v>242</v>
      </c>
      <c r="S105" s="216" t="s">
        <v>245</v>
      </c>
      <c r="T105" s="216">
        <f>'[1]手動介入記録（北回り）'!K94</f>
        <v>0</v>
      </c>
      <c r="U105" s="216">
        <f>'[1]手動介入記録（北回り）'!L94</f>
        <v>0</v>
      </c>
      <c r="V105" s="211"/>
      <c r="W105" s="214"/>
      <c r="X105" s="217">
        <v>36</v>
      </c>
    </row>
    <row r="106" spans="2:24" s="39" customFormat="1" ht="16.5">
      <c r="B106" s="196"/>
      <c r="C106" s="209">
        <v>45710</v>
      </c>
      <c r="D106" s="187" t="str">
        <f t="shared" si="2"/>
        <v>土</v>
      </c>
      <c r="E106" s="210"/>
      <c r="F106" s="211" t="s">
        <v>127</v>
      </c>
      <c r="G106" s="212" t="s">
        <v>340</v>
      </c>
      <c r="H106" s="213"/>
      <c r="I106" s="214" t="s">
        <v>207</v>
      </c>
      <c r="J106" s="214" t="s">
        <v>148</v>
      </c>
      <c r="K106" s="212" t="s">
        <v>149</v>
      </c>
      <c r="L106" s="212" t="s">
        <v>209</v>
      </c>
      <c r="M106" s="212" t="s">
        <v>151</v>
      </c>
      <c r="N106" s="212" t="s">
        <v>151</v>
      </c>
      <c r="O106" s="215" t="s">
        <v>126</v>
      </c>
      <c r="P106" s="212" t="s">
        <v>151</v>
      </c>
      <c r="Q106" s="214" t="s">
        <v>217</v>
      </c>
      <c r="R106" s="216" t="s">
        <v>384</v>
      </c>
      <c r="S106" s="216" t="s">
        <v>245</v>
      </c>
      <c r="T106" s="216">
        <f>'[1]手動介入記録（北回り）'!K95</f>
        <v>0</v>
      </c>
      <c r="U106" s="216">
        <f>'[1]手動介入記録（北回り）'!L95</f>
        <v>0</v>
      </c>
      <c r="V106" s="211"/>
      <c r="W106" s="214"/>
      <c r="X106" s="217">
        <v>33</v>
      </c>
    </row>
    <row r="107" spans="2:24" s="39" customFormat="1" ht="16.5">
      <c r="B107" s="196"/>
      <c r="C107" s="209">
        <v>45710</v>
      </c>
      <c r="D107" s="187" t="str">
        <f t="shared" si="2"/>
        <v>土</v>
      </c>
      <c r="E107" s="210"/>
      <c r="F107" s="211" t="s">
        <v>127</v>
      </c>
      <c r="G107" s="212" t="s">
        <v>340</v>
      </c>
      <c r="H107" s="213"/>
      <c r="I107" s="214" t="s">
        <v>207</v>
      </c>
      <c r="J107" s="214" t="s">
        <v>148</v>
      </c>
      <c r="K107" s="212" t="s">
        <v>149</v>
      </c>
      <c r="L107" s="212" t="s">
        <v>209</v>
      </c>
      <c r="M107" s="212" t="s">
        <v>151</v>
      </c>
      <c r="N107" s="212" t="s">
        <v>151</v>
      </c>
      <c r="O107" s="215" t="s">
        <v>151</v>
      </c>
      <c r="P107" s="212" t="s">
        <v>151</v>
      </c>
      <c r="Q107" s="214" t="s">
        <v>210</v>
      </c>
      <c r="R107" s="216" t="s">
        <v>242</v>
      </c>
      <c r="S107" s="216" t="s">
        <v>211</v>
      </c>
      <c r="T107" s="216">
        <f>'[1]手動介入記録（北回り）'!K96</f>
        <v>0</v>
      </c>
      <c r="U107" s="216">
        <f>'[1]手動介入記録（北回り）'!L96</f>
        <v>0</v>
      </c>
      <c r="V107" s="211"/>
      <c r="W107" s="214"/>
      <c r="X107" s="217">
        <v>34</v>
      </c>
    </row>
    <row r="108" spans="2:24" s="39" customFormat="1" ht="16.5">
      <c r="B108" s="196"/>
      <c r="C108" s="209">
        <v>45710</v>
      </c>
      <c r="D108" s="187" t="str">
        <f t="shared" si="2"/>
        <v>土</v>
      </c>
      <c r="E108" s="210"/>
      <c r="F108" s="211" t="s">
        <v>127</v>
      </c>
      <c r="G108" s="212" t="s">
        <v>340</v>
      </c>
      <c r="H108" s="213"/>
      <c r="I108" s="214" t="s">
        <v>207</v>
      </c>
      <c r="J108" s="214" t="s">
        <v>148</v>
      </c>
      <c r="K108" s="212" t="s">
        <v>149</v>
      </c>
      <c r="L108" s="212" t="s">
        <v>209</v>
      </c>
      <c r="M108" s="212" t="s">
        <v>151</v>
      </c>
      <c r="N108" s="212" t="s">
        <v>151</v>
      </c>
      <c r="O108" s="215" t="s">
        <v>151</v>
      </c>
      <c r="P108" s="212" t="s">
        <v>151</v>
      </c>
      <c r="Q108" s="214" t="s">
        <v>210</v>
      </c>
      <c r="R108" s="216" t="s">
        <v>242</v>
      </c>
      <c r="S108" s="216" t="s">
        <v>211</v>
      </c>
      <c r="T108" s="216">
        <f>'[1]手動介入記録（北回り）'!K97</f>
        <v>0</v>
      </c>
      <c r="U108" s="216">
        <f>'[1]手動介入記録（北回り）'!L97</f>
        <v>0</v>
      </c>
      <c r="V108" s="211"/>
      <c r="W108" s="214"/>
      <c r="X108" s="217">
        <v>40</v>
      </c>
    </row>
    <row r="109" spans="2:24" s="39" customFormat="1" ht="16.5">
      <c r="B109" s="196"/>
      <c r="C109" s="209">
        <v>45710</v>
      </c>
      <c r="D109" s="187" t="str">
        <f t="shared" si="2"/>
        <v>土</v>
      </c>
      <c r="E109" s="210"/>
      <c r="F109" s="211" t="s">
        <v>127</v>
      </c>
      <c r="G109" s="212" t="s">
        <v>340</v>
      </c>
      <c r="H109" s="213"/>
      <c r="I109" s="214" t="s">
        <v>207</v>
      </c>
      <c r="J109" s="214" t="s">
        <v>148</v>
      </c>
      <c r="K109" s="212" t="s">
        <v>167</v>
      </c>
      <c r="L109" s="212" t="s">
        <v>209</v>
      </c>
      <c r="M109" s="212" t="s">
        <v>126</v>
      </c>
      <c r="N109" s="212" t="s">
        <v>126</v>
      </c>
      <c r="O109" s="215" t="s">
        <v>151</v>
      </c>
      <c r="P109" s="212" t="s">
        <v>126</v>
      </c>
      <c r="Q109" s="214" t="s">
        <v>210</v>
      </c>
      <c r="R109" s="216" t="s">
        <v>241</v>
      </c>
      <c r="S109" s="216" t="s">
        <v>249</v>
      </c>
      <c r="T109" s="216">
        <f>'[1]手動介入記録（北回り）'!K98</f>
        <v>0</v>
      </c>
      <c r="U109" s="216">
        <f>'[1]手動介入記録（北回り）'!L98</f>
        <v>0</v>
      </c>
      <c r="V109" s="211"/>
      <c r="W109" s="214"/>
      <c r="X109" s="217">
        <v>29</v>
      </c>
    </row>
    <row r="110" spans="2:24" s="39" customFormat="1" ht="16.5">
      <c r="B110" s="196"/>
      <c r="C110" s="209">
        <v>45710</v>
      </c>
      <c r="D110" s="187" t="str">
        <f t="shared" si="2"/>
        <v>土</v>
      </c>
      <c r="E110" s="210"/>
      <c r="F110" s="211" t="s">
        <v>127</v>
      </c>
      <c r="G110" s="212" t="s">
        <v>340</v>
      </c>
      <c r="H110" s="213"/>
      <c r="I110" s="214" t="s">
        <v>207</v>
      </c>
      <c r="J110" s="214" t="s">
        <v>148</v>
      </c>
      <c r="K110" s="212" t="s">
        <v>167</v>
      </c>
      <c r="L110" s="212" t="s">
        <v>209</v>
      </c>
      <c r="M110" s="212" t="s">
        <v>151</v>
      </c>
      <c r="N110" s="212" t="s">
        <v>126</v>
      </c>
      <c r="O110" s="215" t="s">
        <v>151</v>
      </c>
      <c r="P110" s="212" t="s">
        <v>126</v>
      </c>
      <c r="Q110" s="214" t="s">
        <v>155</v>
      </c>
      <c r="R110" s="216" t="s">
        <v>385</v>
      </c>
      <c r="S110" s="216" t="s">
        <v>249</v>
      </c>
      <c r="T110" s="216">
        <f>'[1]手動介入記録（北回り）'!K99</f>
        <v>0</v>
      </c>
      <c r="U110" s="216">
        <f>'[1]手動介入記録（北回り）'!L99</f>
        <v>0</v>
      </c>
      <c r="V110" s="211"/>
      <c r="W110" s="214"/>
      <c r="X110" s="217">
        <v>47</v>
      </c>
    </row>
    <row r="111" spans="2:24" s="39" customFormat="1" ht="16.5">
      <c r="B111" s="196"/>
      <c r="C111" s="209">
        <v>45710</v>
      </c>
      <c r="D111" s="187" t="str">
        <f t="shared" si="2"/>
        <v>土</v>
      </c>
      <c r="E111" s="210"/>
      <c r="F111" s="211" t="s">
        <v>127</v>
      </c>
      <c r="G111" s="212" t="s">
        <v>340</v>
      </c>
      <c r="H111" s="213"/>
      <c r="I111" s="214" t="s">
        <v>207</v>
      </c>
      <c r="J111" s="214" t="s">
        <v>148</v>
      </c>
      <c r="K111" s="212" t="s">
        <v>149</v>
      </c>
      <c r="L111" s="212" t="s">
        <v>209</v>
      </c>
      <c r="M111" s="212" t="s">
        <v>151</v>
      </c>
      <c r="N111" s="212" t="s">
        <v>151</v>
      </c>
      <c r="O111" s="215" t="s">
        <v>126</v>
      </c>
      <c r="P111" s="212" t="s">
        <v>151</v>
      </c>
      <c r="Q111" s="214" t="s">
        <v>213</v>
      </c>
      <c r="R111" s="216" t="s">
        <v>204</v>
      </c>
      <c r="S111" s="216" t="s">
        <v>245</v>
      </c>
      <c r="T111" s="216">
        <f>'[1]手動介入記録（北回り）'!K100</f>
        <v>0</v>
      </c>
      <c r="U111" s="216">
        <f>'[1]手動介入記録（北回り）'!L100</f>
        <v>0</v>
      </c>
      <c r="V111" s="211"/>
      <c r="W111" s="214"/>
      <c r="X111" s="217">
        <v>49</v>
      </c>
    </row>
    <row r="112" spans="2:24" s="39" customFormat="1" ht="16.5">
      <c r="B112" s="196"/>
      <c r="C112" s="209">
        <v>45710</v>
      </c>
      <c r="D112" s="187" t="str">
        <f t="shared" si="2"/>
        <v>土</v>
      </c>
      <c r="E112" s="210"/>
      <c r="F112" s="211" t="s">
        <v>127</v>
      </c>
      <c r="G112" s="212" t="s">
        <v>340</v>
      </c>
      <c r="H112" s="213"/>
      <c r="I112" s="214" t="s">
        <v>207</v>
      </c>
      <c r="J112" s="214" t="s">
        <v>148</v>
      </c>
      <c r="K112" s="212" t="s">
        <v>167</v>
      </c>
      <c r="L112" s="212" t="s">
        <v>209</v>
      </c>
      <c r="M112" s="212" t="s">
        <v>151</v>
      </c>
      <c r="N112" s="212" t="s">
        <v>126</v>
      </c>
      <c r="O112" s="215" t="s">
        <v>151</v>
      </c>
      <c r="P112" s="212" t="s">
        <v>126</v>
      </c>
      <c r="Q112" s="214" t="s">
        <v>210</v>
      </c>
      <c r="R112" s="216" t="s">
        <v>241</v>
      </c>
      <c r="S112" s="216" t="s">
        <v>249</v>
      </c>
      <c r="T112" s="216">
        <f>'[1]手動介入記録（北回り）'!K101</f>
        <v>0</v>
      </c>
      <c r="U112" s="216">
        <f>'[1]手動介入記録（北回り）'!L101</f>
        <v>0</v>
      </c>
      <c r="V112" s="211"/>
      <c r="W112" s="214"/>
      <c r="X112" s="217">
        <v>47</v>
      </c>
    </row>
    <row r="113" spans="2:24" s="39" customFormat="1" ht="16.5">
      <c r="B113" s="196"/>
      <c r="C113" s="209">
        <v>45710</v>
      </c>
      <c r="D113" s="187" t="str">
        <f t="shared" si="2"/>
        <v>土</v>
      </c>
      <c r="E113" s="210"/>
      <c r="F113" s="211" t="s">
        <v>127</v>
      </c>
      <c r="G113" s="212" t="s">
        <v>340</v>
      </c>
      <c r="H113" s="213"/>
      <c r="I113" s="214" t="s">
        <v>207</v>
      </c>
      <c r="J113" s="214" t="s">
        <v>148</v>
      </c>
      <c r="K113" s="212" t="s">
        <v>167</v>
      </c>
      <c r="L113" s="212" t="s">
        <v>209</v>
      </c>
      <c r="M113" s="212" t="s">
        <v>126</v>
      </c>
      <c r="N113" s="212" t="s">
        <v>126</v>
      </c>
      <c r="O113" s="215" t="s">
        <v>151</v>
      </c>
      <c r="P113" s="212" t="s">
        <v>126</v>
      </c>
      <c r="Q113" s="214" t="s">
        <v>152</v>
      </c>
      <c r="R113" s="216" t="s">
        <v>385</v>
      </c>
      <c r="S113" s="216" t="s">
        <v>249</v>
      </c>
      <c r="T113" s="216">
        <f>'[1]手動介入記録（北回り）'!K102</f>
        <v>0</v>
      </c>
      <c r="U113" s="216">
        <f>'[1]手動介入記録（北回り）'!L102</f>
        <v>0</v>
      </c>
      <c r="V113" s="211"/>
      <c r="W113" s="214"/>
      <c r="X113" s="217">
        <v>73</v>
      </c>
    </row>
    <row r="114" spans="2:24" s="39" customFormat="1" ht="16.5">
      <c r="B114" s="196"/>
      <c r="C114" s="209">
        <v>45710</v>
      </c>
      <c r="D114" s="187" t="str">
        <f t="shared" si="2"/>
        <v>土</v>
      </c>
      <c r="E114" s="210"/>
      <c r="F114" s="211" t="s">
        <v>127</v>
      </c>
      <c r="G114" s="212" t="s">
        <v>340</v>
      </c>
      <c r="H114" s="213"/>
      <c r="I114" s="214" t="s">
        <v>207</v>
      </c>
      <c r="J114" s="214" t="s">
        <v>148</v>
      </c>
      <c r="K114" s="212" t="s">
        <v>167</v>
      </c>
      <c r="L114" s="212" t="s">
        <v>209</v>
      </c>
      <c r="M114" s="212" t="s">
        <v>126</v>
      </c>
      <c r="N114" s="212" t="s">
        <v>126</v>
      </c>
      <c r="O114" s="215" t="s">
        <v>151</v>
      </c>
      <c r="P114" s="212" t="s">
        <v>126</v>
      </c>
      <c r="Q114" s="214" t="s">
        <v>155</v>
      </c>
      <c r="R114" s="216" t="s">
        <v>385</v>
      </c>
      <c r="S114" s="216" t="s">
        <v>249</v>
      </c>
      <c r="T114" s="216">
        <f>'[1]手動介入記録（北回り）'!K103</f>
        <v>0</v>
      </c>
      <c r="U114" s="216">
        <f>'[1]手動介入記録（北回り）'!L103</f>
        <v>0</v>
      </c>
      <c r="V114" s="211"/>
      <c r="W114" s="214"/>
      <c r="X114" s="217">
        <v>89</v>
      </c>
    </row>
    <row r="115" spans="2:24" s="39" customFormat="1" ht="16.5">
      <c r="B115" s="196"/>
      <c r="C115" s="209">
        <v>45710</v>
      </c>
      <c r="D115" s="187" t="str">
        <f t="shared" si="2"/>
        <v>土</v>
      </c>
      <c r="E115" s="210"/>
      <c r="F115" s="211" t="s">
        <v>379</v>
      </c>
      <c r="G115" s="212" t="s">
        <v>340</v>
      </c>
      <c r="H115" s="213"/>
      <c r="I115" s="214" t="s">
        <v>207</v>
      </c>
      <c r="J115" s="214" t="s">
        <v>148</v>
      </c>
      <c r="K115" s="212" t="s">
        <v>167</v>
      </c>
      <c r="L115" s="212" t="s">
        <v>209</v>
      </c>
      <c r="M115" s="212" t="s">
        <v>126</v>
      </c>
      <c r="N115" s="212" t="s">
        <v>126</v>
      </c>
      <c r="O115" s="215" t="s">
        <v>151</v>
      </c>
      <c r="P115" s="212" t="s">
        <v>126</v>
      </c>
      <c r="Q115" s="214" t="s">
        <v>210</v>
      </c>
      <c r="R115" s="216" t="s">
        <v>241</v>
      </c>
      <c r="S115" s="216" t="s">
        <v>249</v>
      </c>
      <c r="T115" s="216">
        <f>'[1]手動介入記録（北回り）'!K104</f>
        <v>0</v>
      </c>
      <c r="U115" s="216">
        <f>'[1]手動介入記録（北回り）'!L104</f>
        <v>0</v>
      </c>
      <c r="V115" s="211"/>
      <c r="W115" s="214"/>
      <c r="X115" s="217">
        <v>15</v>
      </c>
    </row>
    <row r="116" spans="2:24" s="39" customFormat="1" ht="16.5">
      <c r="B116" s="196"/>
      <c r="C116" s="209">
        <v>45710</v>
      </c>
      <c r="D116" s="187" t="str">
        <f t="shared" si="2"/>
        <v>土</v>
      </c>
      <c r="E116" s="210"/>
      <c r="F116" s="211" t="s">
        <v>379</v>
      </c>
      <c r="G116" s="212" t="s">
        <v>340</v>
      </c>
      <c r="H116" s="213"/>
      <c r="I116" s="214" t="s">
        <v>207</v>
      </c>
      <c r="J116" s="214" t="s">
        <v>148</v>
      </c>
      <c r="K116" s="212" t="s">
        <v>167</v>
      </c>
      <c r="L116" s="212" t="s">
        <v>209</v>
      </c>
      <c r="M116" s="212" t="s">
        <v>126</v>
      </c>
      <c r="N116" s="212" t="s">
        <v>126</v>
      </c>
      <c r="O116" s="215" t="s">
        <v>151</v>
      </c>
      <c r="P116" s="212" t="s">
        <v>126</v>
      </c>
      <c r="Q116" s="214" t="s">
        <v>210</v>
      </c>
      <c r="R116" s="216" t="s">
        <v>241</v>
      </c>
      <c r="S116" s="216" t="s">
        <v>249</v>
      </c>
      <c r="T116" s="216">
        <f>'[1]手動介入記録（北回り）'!K105</f>
        <v>0</v>
      </c>
      <c r="U116" s="216">
        <f>'[1]手動介入記録（北回り）'!L105</f>
        <v>0</v>
      </c>
      <c r="V116" s="211"/>
      <c r="W116" s="214"/>
      <c r="X116" s="217">
        <v>29</v>
      </c>
    </row>
    <row r="117" spans="2:24" s="39" customFormat="1" ht="16.5">
      <c r="B117" s="196"/>
      <c r="C117" s="209">
        <v>45710</v>
      </c>
      <c r="D117" s="187" t="str">
        <f t="shared" si="2"/>
        <v>土</v>
      </c>
      <c r="E117" s="210"/>
      <c r="F117" s="211" t="s">
        <v>379</v>
      </c>
      <c r="G117" s="212" t="s">
        <v>340</v>
      </c>
      <c r="H117" s="213"/>
      <c r="I117" s="214" t="s">
        <v>207</v>
      </c>
      <c r="J117" s="214" t="s">
        <v>148</v>
      </c>
      <c r="K117" s="212" t="s">
        <v>149</v>
      </c>
      <c r="L117" s="212" t="s">
        <v>209</v>
      </c>
      <c r="M117" s="212" t="s">
        <v>151</v>
      </c>
      <c r="N117" s="212" t="s">
        <v>151</v>
      </c>
      <c r="O117" s="215" t="s">
        <v>151</v>
      </c>
      <c r="P117" s="212" t="s">
        <v>126</v>
      </c>
      <c r="Q117" s="214" t="s">
        <v>210</v>
      </c>
      <c r="R117" s="216" t="s">
        <v>242</v>
      </c>
      <c r="S117" s="216" t="s">
        <v>245</v>
      </c>
      <c r="T117" s="216">
        <f>'[1]手動介入記録（北回り）'!K106</f>
        <v>0</v>
      </c>
      <c r="U117" s="216">
        <f>'[1]手動介入記録（北回り）'!L106</f>
        <v>0</v>
      </c>
      <c r="V117" s="211"/>
      <c r="W117" s="214"/>
      <c r="X117" s="217">
        <v>36</v>
      </c>
    </row>
    <row r="118" spans="2:24" s="39" customFormat="1" ht="16.5">
      <c r="B118" s="196"/>
      <c r="C118" s="209">
        <v>45710</v>
      </c>
      <c r="D118" s="187" t="str">
        <f t="shared" si="2"/>
        <v>土</v>
      </c>
      <c r="E118" s="210"/>
      <c r="F118" s="211" t="s">
        <v>379</v>
      </c>
      <c r="G118" s="212" t="s">
        <v>340</v>
      </c>
      <c r="H118" s="213"/>
      <c r="I118" s="214" t="s">
        <v>207</v>
      </c>
      <c r="J118" s="214" t="s">
        <v>148</v>
      </c>
      <c r="K118" s="212" t="s">
        <v>149</v>
      </c>
      <c r="L118" s="212" t="s">
        <v>209</v>
      </c>
      <c r="M118" s="212" t="s">
        <v>151</v>
      </c>
      <c r="N118" s="212" t="s">
        <v>151</v>
      </c>
      <c r="O118" s="215" t="s">
        <v>126</v>
      </c>
      <c r="P118" s="212" t="s">
        <v>151</v>
      </c>
      <c r="Q118" s="214" t="s">
        <v>217</v>
      </c>
      <c r="R118" s="216" t="s">
        <v>384</v>
      </c>
      <c r="S118" s="216" t="s">
        <v>245</v>
      </c>
      <c r="T118" s="216">
        <f>'[1]手動介入記録（北回り）'!K107</f>
        <v>0</v>
      </c>
      <c r="U118" s="216">
        <f>'[1]手動介入記録（北回り）'!L107</f>
        <v>0</v>
      </c>
      <c r="V118" s="211"/>
      <c r="W118" s="214"/>
      <c r="X118" s="217">
        <v>33</v>
      </c>
    </row>
    <row r="119" spans="2:24" s="39" customFormat="1" ht="16.5">
      <c r="B119" s="196"/>
      <c r="C119" s="209">
        <v>45710</v>
      </c>
      <c r="D119" s="187" t="str">
        <f t="shared" si="2"/>
        <v>土</v>
      </c>
      <c r="E119" s="210"/>
      <c r="F119" s="211" t="s">
        <v>379</v>
      </c>
      <c r="G119" s="212" t="s">
        <v>340</v>
      </c>
      <c r="H119" s="213"/>
      <c r="I119" s="214" t="s">
        <v>207</v>
      </c>
      <c r="J119" s="214" t="s">
        <v>148</v>
      </c>
      <c r="K119" s="212" t="s">
        <v>167</v>
      </c>
      <c r="L119" s="212" t="s">
        <v>209</v>
      </c>
      <c r="M119" s="212" t="s">
        <v>126</v>
      </c>
      <c r="N119" s="212" t="s">
        <v>126</v>
      </c>
      <c r="O119" s="215" t="s">
        <v>151</v>
      </c>
      <c r="P119" s="212" t="s">
        <v>126</v>
      </c>
      <c r="Q119" s="214" t="s">
        <v>210</v>
      </c>
      <c r="R119" s="216" t="s">
        <v>241</v>
      </c>
      <c r="S119" s="216" t="s">
        <v>249</v>
      </c>
      <c r="T119" s="216">
        <f>'[1]手動介入記録（北回り）'!K108</f>
        <v>0</v>
      </c>
      <c r="U119" s="216">
        <f>'[1]手動介入記録（北回り）'!L108</f>
        <v>0</v>
      </c>
      <c r="V119" s="211"/>
      <c r="W119" s="214"/>
      <c r="X119" s="217">
        <v>29</v>
      </c>
    </row>
    <row r="120" spans="2:24" s="39" customFormat="1" ht="16.5">
      <c r="B120" s="196"/>
      <c r="C120" s="209">
        <v>45710</v>
      </c>
      <c r="D120" s="187" t="str">
        <f t="shared" si="2"/>
        <v>土</v>
      </c>
      <c r="E120" s="210"/>
      <c r="F120" s="211" t="s">
        <v>379</v>
      </c>
      <c r="G120" s="212" t="s">
        <v>340</v>
      </c>
      <c r="H120" s="213"/>
      <c r="I120" s="214" t="s">
        <v>207</v>
      </c>
      <c r="J120" s="214" t="s">
        <v>148</v>
      </c>
      <c r="K120" s="212" t="s">
        <v>149</v>
      </c>
      <c r="L120" s="212" t="s">
        <v>209</v>
      </c>
      <c r="M120" s="212" t="s">
        <v>151</v>
      </c>
      <c r="N120" s="212" t="s">
        <v>151</v>
      </c>
      <c r="O120" s="215" t="s">
        <v>126</v>
      </c>
      <c r="P120" s="212" t="s">
        <v>151</v>
      </c>
      <c r="Q120" s="214" t="s">
        <v>213</v>
      </c>
      <c r="R120" s="216" t="s">
        <v>204</v>
      </c>
      <c r="S120" s="216" t="s">
        <v>245</v>
      </c>
      <c r="T120" s="216">
        <f>'[1]手動介入記録（北回り）'!K109</f>
        <v>0</v>
      </c>
      <c r="U120" s="216">
        <f>'[1]手動介入記録（北回り）'!L109</f>
        <v>0</v>
      </c>
      <c r="V120" s="211"/>
      <c r="W120" s="214"/>
      <c r="X120" s="217">
        <v>49</v>
      </c>
    </row>
    <row r="121" spans="2:24" s="39" customFormat="1" ht="16.5">
      <c r="B121" s="196"/>
      <c r="C121" s="209">
        <v>45710</v>
      </c>
      <c r="D121" s="187" t="str">
        <f t="shared" si="2"/>
        <v>土</v>
      </c>
      <c r="E121" s="210"/>
      <c r="F121" s="211" t="s">
        <v>379</v>
      </c>
      <c r="G121" s="212" t="e">
        <v>#N/A</v>
      </c>
      <c r="H121" s="213"/>
      <c r="I121" s="214" t="s">
        <v>207</v>
      </c>
      <c r="J121" s="214" t="s">
        <v>148</v>
      </c>
      <c r="K121" s="212" t="e">
        <v>#N/A</v>
      </c>
      <c r="L121" s="212" t="e">
        <v>#N/A</v>
      </c>
      <c r="M121" s="212" t="e">
        <v>#N/A</v>
      </c>
      <c r="N121" s="212" t="e">
        <v>#N/A</v>
      </c>
      <c r="O121" s="215" t="e">
        <v>#N/A</v>
      </c>
      <c r="P121" s="212" t="e">
        <v>#N/A</v>
      </c>
      <c r="Q121" s="214" t="s">
        <v>217</v>
      </c>
      <c r="R121" s="216" t="s">
        <v>384</v>
      </c>
      <c r="S121" s="216" t="s">
        <v>244</v>
      </c>
      <c r="T121" s="216">
        <f>'[1]手動介入記録（北回り）'!K110</f>
        <v>0</v>
      </c>
      <c r="U121" s="216">
        <f>'[1]手動介入記録（北回り）'!L110</f>
        <v>0</v>
      </c>
      <c r="V121" s="211"/>
      <c r="W121" s="214"/>
      <c r="X121" s="217" t="s">
        <v>389</v>
      </c>
    </row>
    <row r="122" spans="2:24" s="39" customFormat="1" ht="16.5">
      <c r="B122" s="196"/>
      <c r="C122" s="209">
        <v>45710</v>
      </c>
      <c r="D122" s="187" t="str">
        <f t="shared" si="2"/>
        <v>土</v>
      </c>
      <c r="E122" s="210"/>
      <c r="F122" s="211" t="s">
        <v>379</v>
      </c>
      <c r="G122" s="212" t="s">
        <v>340</v>
      </c>
      <c r="H122" s="213"/>
      <c r="I122" s="214" t="s">
        <v>207</v>
      </c>
      <c r="J122" s="214" t="s">
        <v>148</v>
      </c>
      <c r="K122" s="212" t="s">
        <v>167</v>
      </c>
      <c r="L122" s="212" t="s">
        <v>209</v>
      </c>
      <c r="M122" s="212" t="s">
        <v>126</v>
      </c>
      <c r="N122" s="212" t="s">
        <v>126</v>
      </c>
      <c r="O122" s="215" t="s">
        <v>151</v>
      </c>
      <c r="P122" s="212" t="s">
        <v>126</v>
      </c>
      <c r="Q122" s="214" t="s">
        <v>152</v>
      </c>
      <c r="R122" s="216" t="s">
        <v>241</v>
      </c>
      <c r="S122" s="216" t="s">
        <v>249</v>
      </c>
      <c r="T122" s="216">
        <f>'[1]手動介入記録（北回り）'!K111</f>
        <v>0</v>
      </c>
      <c r="U122" s="216">
        <f>'[1]手動介入記録（北回り）'!L111</f>
        <v>0</v>
      </c>
      <c r="V122" s="211"/>
      <c r="W122" s="214"/>
      <c r="X122" s="217">
        <v>73</v>
      </c>
    </row>
    <row r="123" spans="2:24" s="39" customFormat="1" ht="16.5">
      <c r="B123" s="196"/>
      <c r="C123" s="209">
        <v>45710</v>
      </c>
      <c r="D123" s="187" t="str">
        <f t="shared" si="2"/>
        <v>土</v>
      </c>
      <c r="E123" s="210"/>
      <c r="F123" s="211" t="s">
        <v>379</v>
      </c>
      <c r="G123" s="212" t="s">
        <v>340</v>
      </c>
      <c r="H123" s="213"/>
      <c r="I123" s="214" t="s">
        <v>207</v>
      </c>
      <c r="J123" s="214" t="s">
        <v>148</v>
      </c>
      <c r="K123" s="212" t="s">
        <v>167</v>
      </c>
      <c r="L123" s="212" t="s">
        <v>209</v>
      </c>
      <c r="M123" s="212" t="s">
        <v>126</v>
      </c>
      <c r="N123" s="212" t="s">
        <v>126</v>
      </c>
      <c r="O123" s="215" t="s">
        <v>151</v>
      </c>
      <c r="P123" s="212" t="s">
        <v>126</v>
      </c>
      <c r="Q123" s="214" t="s">
        <v>210</v>
      </c>
      <c r="R123" s="216" t="s">
        <v>241</v>
      </c>
      <c r="S123" s="216" t="s">
        <v>249</v>
      </c>
      <c r="T123" s="216">
        <f>'[1]手動介入記録（北回り）'!K112</f>
        <v>0</v>
      </c>
      <c r="U123" s="216">
        <f>'[1]手動介入記録（北回り）'!L112</f>
        <v>0</v>
      </c>
      <c r="V123" s="211"/>
      <c r="W123" s="214"/>
      <c r="X123" s="217">
        <v>85</v>
      </c>
    </row>
    <row r="124" spans="2:24" s="39" customFormat="1" ht="16.5">
      <c r="B124" s="196"/>
      <c r="C124" s="209">
        <v>45710</v>
      </c>
      <c r="D124" s="187" t="str">
        <f t="shared" si="2"/>
        <v>土</v>
      </c>
      <c r="E124" s="210"/>
      <c r="F124" s="211" t="s">
        <v>127</v>
      </c>
      <c r="G124" s="212" t="s">
        <v>340</v>
      </c>
      <c r="H124" s="213"/>
      <c r="I124" s="214" t="s">
        <v>207</v>
      </c>
      <c r="J124" s="214" t="s">
        <v>148</v>
      </c>
      <c r="K124" s="212" t="s">
        <v>167</v>
      </c>
      <c r="L124" s="212" t="s">
        <v>209</v>
      </c>
      <c r="M124" s="212" t="s">
        <v>126</v>
      </c>
      <c r="N124" s="212" t="s">
        <v>126</v>
      </c>
      <c r="O124" s="215" t="s">
        <v>151</v>
      </c>
      <c r="P124" s="212" t="s">
        <v>126</v>
      </c>
      <c r="Q124" s="214" t="s">
        <v>210</v>
      </c>
      <c r="R124" s="216" t="s">
        <v>241</v>
      </c>
      <c r="S124" s="216" t="s">
        <v>249</v>
      </c>
      <c r="T124" s="216">
        <f>'[1]手動介入記録（北回り）'!K113</f>
        <v>0</v>
      </c>
      <c r="U124" s="216">
        <f>'[1]手動介入記録（北回り）'!L113</f>
        <v>0</v>
      </c>
      <c r="V124" s="211"/>
      <c r="W124" s="214"/>
      <c r="X124" s="217">
        <v>15</v>
      </c>
    </row>
    <row r="125" spans="2:24" s="39" customFormat="1" ht="16.5">
      <c r="B125" s="196"/>
      <c r="C125" s="209">
        <v>45710</v>
      </c>
      <c r="D125" s="187" t="str">
        <f t="shared" si="2"/>
        <v>土</v>
      </c>
      <c r="E125" s="210"/>
      <c r="F125" s="211" t="s">
        <v>127</v>
      </c>
      <c r="G125" s="212" t="s">
        <v>340</v>
      </c>
      <c r="H125" s="213"/>
      <c r="I125" s="214" t="s">
        <v>207</v>
      </c>
      <c r="J125" s="214" t="s">
        <v>148</v>
      </c>
      <c r="K125" s="212" t="s">
        <v>167</v>
      </c>
      <c r="L125" s="212" t="s">
        <v>209</v>
      </c>
      <c r="M125" s="212" t="s">
        <v>126</v>
      </c>
      <c r="N125" s="212" t="s">
        <v>126</v>
      </c>
      <c r="O125" s="215" t="s">
        <v>151</v>
      </c>
      <c r="P125" s="212" t="s">
        <v>126</v>
      </c>
      <c r="Q125" s="214" t="s">
        <v>210</v>
      </c>
      <c r="R125" s="216" t="s">
        <v>241</v>
      </c>
      <c r="S125" s="216" t="s">
        <v>249</v>
      </c>
      <c r="T125" s="216">
        <f>'[1]手動介入記録（北回り）'!K114</f>
        <v>0</v>
      </c>
      <c r="U125" s="216">
        <f>'[1]手動介入記録（北回り）'!L114</f>
        <v>0</v>
      </c>
      <c r="V125" s="211"/>
      <c r="W125" s="214"/>
      <c r="X125" s="217">
        <v>29</v>
      </c>
    </row>
    <row r="126" spans="2:24" s="39" customFormat="1" ht="16.5">
      <c r="B126" s="196"/>
      <c r="C126" s="209">
        <v>45710</v>
      </c>
      <c r="D126" s="187" t="str">
        <f t="shared" si="2"/>
        <v>土</v>
      </c>
      <c r="E126" s="210"/>
      <c r="F126" s="211" t="s">
        <v>127</v>
      </c>
      <c r="G126" s="212" t="s">
        <v>340</v>
      </c>
      <c r="H126" s="213"/>
      <c r="I126" s="214" t="s">
        <v>207</v>
      </c>
      <c r="J126" s="214" t="s">
        <v>148</v>
      </c>
      <c r="K126" s="212" t="s">
        <v>149</v>
      </c>
      <c r="L126" s="212" t="s">
        <v>209</v>
      </c>
      <c r="M126" s="212" t="s">
        <v>151</v>
      </c>
      <c r="N126" s="212" t="s">
        <v>151</v>
      </c>
      <c r="O126" s="215" t="s">
        <v>126</v>
      </c>
      <c r="P126" s="212" t="s">
        <v>151</v>
      </c>
      <c r="Q126" s="214" t="s">
        <v>217</v>
      </c>
      <c r="R126" s="216" t="s">
        <v>384</v>
      </c>
      <c r="S126" s="216" t="s">
        <v>245</v>
      </c>
      <c r="T126" s="216">
        <f>'[1]手動介入記録（北回り）'!K115</f>
        <v>0</v>
      </c>
      <c r="U126" s="216">
        <f>'[1]手動介入記録（北回り）'!L115</f>
        <v>0</v>
      </c>
      <c r="V126" s="211"/>
      <c r="W126" s="214"/>
      <c r="X126" s="217">
        <v>33</v>
      </c>
    </row>
    <row r="127" spans="2:24" s="39" customFormat="1" ht="16.5">
      <c r="B127" s="196"/>
      <c r="C127" s="209">
        <v>45710</v>
      </c>
      <c r="D127" s="187" t="str">
        <f t="shared" si="2"/>
        <v>土</v>
      </c>
      <c r="E127" s="210"/>
      <c r="F127" s="211" t="s">
        <v>127</v>
      </c>
      <c r="G127" s="212" t="s">
        <v>340</v>
      </c>
      <c r="H127" s="213"/>
      <c r="I127" s="214" t="s">
        <v>207</v>
      </c>
      <c r="J127" s="214" t="s">
        <v>148</v>
      </c>
      <c r="K127" s="212" t="s">
        <v>149</v>
      </c>
      <c r="L127" s="212" t="s">
        <v>209</v>
      </c>
      <c r="M127" s="212" t="s">
        <v>151</v>
      </c>
      <c r="N127" s="212" t="s">
        <v>151</v>
      </c>
      <c r="O127" s="215" t="s">
        <v>151</v>
      </c>
      <c r="P127" s="212" t="s">
        <v>126</v>
      </c>
      <c r="Q127" s="214" t="s">
        <v>210</v>
      </c>
      <c r="R127" s="216" t="s">
        <v>242</v>
      </c>
      <c r="S127" s="216" t="s">
        <v>245</v>
      </c>
      <c r="T127" s="216">
        <f>'[1]手動介入記録（北回り）'!K116</f>
        <v>0</v>
      </c>
      <c r="U127" s="216">
        <f>'[1]手動介入記録（北回り）'!L116</f>
        <v>0</v>
      </c>
      <c r="V127" s="211"/>
      <c r="W127" s="214"/>
      <c r="X127" s="217">
        <v>36</v>
      </c>
    </row>
    <row r="128" spans="2:24" s="39" customFormat="1" ht="16.5">
      <c r="B128" s="196"/>
      <c r="C128" s="209">
        <v>45710</v>
      </c>
      <c r="D128" s="187" t="str">
        <f t="shared" si="2"/>
        <v>土</v>
      </c>
      <c r="E128" s="210"/>
      <c r="F128" s="211" t="s">
        <v>127</v>
      </c>
      <c r="G128" s="212" t="s">
        <v>340</v>
      </c>
      <c r="H128" s="213"/>
      <c r="I128" s="214" t="s">
        <v>207</v>
      </c>
      <c r="J128" s="214" t="s">
        <v>148</v>
      </c>
      <c r="K128" s="212" t="s">
        <v>149</v>
      </c>
      <c r="L128" s="212" t="s">
        <v>209</v>
      </c>
      <c r="M128" s="212" t="s">
        <v>151</v>
      </c>
      <c r="N128" s="212" t="s">
        <v>151</v>
      </c>
      <c r="O128" s="215" t="s">
        <v>151</v>
      </c>
      <c r="P128" s="212" t="s">
        <v>151</v>
      </c>
      <c r="Q128" s="214" t="s">
        <v>210</v>
      </c>
      <c r="R128" s="216" t="s">
        <v>242</v>
      </c>
      <c r="S128" s="216" t="s">
        <v>211</v>
      </c>
      <c r="T128" s="216">
        <f>'[1]手動介入記録（北回り）'!K117</f>
        <v>0</v>
      </c>
      <c r="U128" s="216">
        <f>'[1]手動介入記録（北回り）'!L117</f>
        <v>0</v>
      </c>
      <c r="V128" s="211"/>
      <c r="W128" s="214"/>
      <c r="X128" s="217">
        <v>40</v>
      </c>
    </row>
    <row r="129" spans="2:24" s="39" customFormat="1" ht="16.5">
      <c r="B129" s="196"/>
      <c r="C129" s="209">
        <v>45710</v>
      </c>
      <c r="D129" s="187" t="str">
        <f t="shared" si="2"/>
        <v>土</v>
      </c>
      <c r="E129" s="210"/>
      <c r="F129" s="211" t="s">
        <v>127</v>
      </c>
      <c r="G129" s="212" t="s">
        <v>340</v>
      </c>
      <c r="H129" s="213"/>
      <c r="I129" s="214" t="s">
        <v>207</v>
      </c>
      <c r="J129" s="214" t="s">
        <v>148</v>
      </c>
      <c r="K129" s="212" t="s">
        <v>167</v>
      </c>
      <c r="L129" s="212" t="s">
        <v>209</v>
      </c>
      <c r="M129" s="212" t="s">
        <v>126</v>
      </c>
      <c r="N129" s="212" t="s">
        <v>126</v>
      </c>
      <c r="O129" s="215" t="s">
        <v>151</v>
      </c>
      <c r="P129" s="212" t="s">
        <v>126</v>
      </c>
      <c r="Q129" s="214" t="s">
        <v>210</v>
      </c>
      <c r="R129" s="216" t="s">
        <v>241</v>
      </c>
      <c r="S129" s="216" t="s">
        <v>249</v>
      </c>
      <c r="T129" s="216">
        <f>'[1]手動介入記録（北回り）'!K118</f>
        <v>0</v>
      </c>
      <c r="U129" s="216">
        <f>'[1]手動介入記録（北回り）'!L118</f>
        <v>0</v>
      </c>
      <c r="V129" s="211"/>
      <c r="W129" s="214"/>
      <c r="X129" s="217">
        <v>29</v>
      </c>
    </row>
    <row r="130" spans="2:24" s="39" customFormat="1" ht="16.5">
      <c r="B130" s="196"/>
      <c r="C130" s="209">
        <v>45710</v>
      </c>
      <c r="D130" s="187" t="str">
        <f t="shared" si="2"/>
        <v>土</v>
      </c>
      <c r="E130" s="210"/>
      <c r="F130" s="211" t="s">
        <v>127</v>
      </c>
      <c r="G130" s="212" t="s">
        <v>340</v>
      </c>
      <c r="H130" s="213"/>
      <c r="I130" s="214" t="s">
        <v>207</v>
      </c>
      <c r="J130" s="214" t="s">
        <v>148</v>
      </c>
      <c r="K130" s="212" t="s">
        <v>167</v>
      </c>
      <c r="L130" s="212" t="s">
        <v>209</v>
      </c>
      <c r="M130" s="212" t="s">
        <v>151</v>
      </c>
      <c r="N130" s="212" t="s">
        <v>126</v>
      </c>
      <c r="O130" s="215" t="s">
        <v>151</v>
      </c>
      <c r="P130" s="212" t="s">
        <v>126</v>
      </c>
      <c r="Q130" s="214" t="s">
        <v>155</v>
      </c>
      <c r="R130" s="216" t="s">
        <v>385</v>
      </c>
      <c r="S130" s="216" t="s">
        <v>249</v>
      </c>
      <c r="T130" s="216">
        <f>'[1]手動介入記録（北回り）'!K119</f>
        <v>0</v>
      </c>
      <c r="U130" s="216">
        <f>'[1]手動介入記録（北回り）'!L119</f>
        <v>0</v>
      </c>
      <c r="V130" s="211"/>
      <c r="W130" s="214"/>
      <c r="X130" s="217">
        <v>47</v>
      </c>
    </row>
    <row r="131" spans="2:24" s="39" customFormat="1" ht="16.5">
      <c r="B131" s="196"/>
      <c r="C131" s="209">
        <v>45710</v>
      </c>
      <c r="D131" s="187" t="str">
        <f t="shared" si="2"/>
        <v>土</v>
      </c>
      <c r="E131" s="210"/>
      <c r="F131" s="211" t="s">
        <v>127</v>
      </c>
      <c r="G131" s="212" t="e">
        <v>#N/A</v>
      </c>
      <c r="H131" s="213"/>
      <c r="I131" s="214" t="s">
        <v>207</v>
      </c>
      <c r="J131" s="214" t="s">
        <v>148</v>
      </c>
      <c r="K131" s="212" t="e">
        <v>#N/A</v>
      </c>
      <c r="L131" s="212" t="e">
        <v>#N/A</v>
      </c>
      <c r="M131" s="212" t="e">
        <v>#N/A</v>
      </c>
      <c r="N131" s="212" t="e">
        <v>#N/A</v>
      </c>
      <c r="O131" s="215" t="e">
        <v>#N/A</v>
      </c>
      <c r="P131" s="212" t="e">
        <v>#N/A</v>
      </c>
      <c r="Q131" s="214" t="s">
        <v>217</v>
      </c>
      <c r="R131" s="216" t="s">
        <v>384</v>
      </c>
      <c r="S131" s="216" t="s">
        <v>244</v>
      </c>
      <c r="T131" s="216">
        <f>'[1]手動介入記録（北回り）'!K120</f>
        <v>0</v>
      </c>
      <c r="U131" s="216">
        <f>'[1]手動介入記録（北回り）'!L120</f>
        <v>0</v>
      </c>
      <c r="V131" s="211"/>
      <c r="W131" s="214"/>
      <c r="X131" s="217" t="s">
        <v>390</v>
      </c>
    </row>
    <row r="132" spans="2:24" s="39" customFormat="1" ht="16.5">
      <c r="B132" s="196"/>
      <c r="C132" s="209">
        <v>45710</v>
      </c>
      <c r="D132" s="187" t="str">
        <f t="shared" si="2"/>
        <v>土</v>
      </c>
      <c r="E132" s="210"/>
      <c r="F132" s="211" t="s">
        <v>127</v>
      </c>
      <c r="G132" s="212" t="s">
        <v>340</v>
      </c>
      <c r="H132" s="213"/>
      <c r="I132" s="214" t="s">
        <v>207</v>
      </c>
      <c r="J132" s="214" t="s">
        <v>148</v>
      </c>
      <c r="K132" s="212" t="s">
        <v>167</v>
      </c>
      <c r="L132" s="212" t="s">
        <v>209</v>
      </c>
      <c r="M132" s="212" t="s">
        <v>126</v>
      </c>
      <c r="N132" s="212" t="s">
        <v>151</v>
      </c>
      <c r="O132" s="215" t="s">
        <v>151</v>
      </c>
      <c r="P132" s="212" t="s">
        <v>126</v>
      </c>
      <c r="Q132" s="214" t="s">
        <v>155</v>
      </c>
      <c r="R132" s="216" t="s">
        <v>385</v>
      </c>
      <c r="S132" s="216" t="s">
        <v>249</v>
      </c>
      <c r="T132" s="216">
        <f>'[1]手動介入記録（北回り）'!K121</f>
        <v>0</v>
      </c>
      <c r="U132" s="216">
        <f>'[1]手動介入記録（北回り）'!L121</f>
        <v>0</v>
      </c>
      <c r="V132" s="211"/>
      <c r="W132" s="214"/>
      <c r="X132" s="217">
        <v>58</v>
      </c>
    </row>
    <row r="133" spans="2:24" s="39" customFormat="1" ht="16.5">
      <c r="B133" s="196"/>
      <c r="C133" s="209">
        <v>45710</v>
      </c>
      <c r="D133" s="187" t="str">
        <f t="shared" si="2"/>
        <v>土</v>
      </c>
      <c r="E133" s="210"/>
      <c r="F133" s="211" t="s">
        <v>127</v>
      </c>
      <c r="G133" s="212" t="s">
        <v>340</v>
      </c>
      <c r="H133" s="213"/>
      <c r="I133" s="214" t="s">
        <v>207</v>
      </c>
      <c r="J133" s="214" t="s">
        <v>148</v>
      </c>
      <c r="K133" s="212" t="s">
        <v>149</v>
      </c>
      <c r="L133" s="212" t="s">
        <v>209</v>
      </c>
      <c r="M133" s="212" t="s">
        <v>151</v>
      </c>
      <c r="N133" s="212" t="s">
        <v>151</v>
      </c>
      <c r="O133" s="215" t="s">
        <v>151</v>
      </c>
      <c r="P133" s="212" t="s">
        <v>151</v>
      </c>
      <c r="Q133" s="214" t="s">
        <v>210</v>
      </c>
      <c r="R133" s="216" t="s">
        <v>242</v>
      </c>
      <c r="S133" s="216" t="s">
        <v>211</v>
      </c>
      <c r="T133" s="216">
        <f>'[1]手動介入記録（北回り）'!K122</f>
        <v>0</v>
      </c>
      <c r="U133" s="216">
        <f>'[1]手動介入記録（北回り）'!L122</f>
        <v>0</v>
      </c>
      <c r="V133" s="211"/>
      <c r="W133" s="214"/>
      <c r="X133" s="217">
        <v>78</v>
      </c>
    </row>
    <row r="134" spans="2:24" s="39" customFormat="1" ht="16.5">
      <c r="B134" s="196"/>
      <c r="C134" s="209">
        <v>45710</v>
      </c>
      <c r="D134" s="187" t="str">
        <f t="shared" si="2"/>
        <v>土</v>
      </c>
      <c r="E134" s="210"/>
      <c r="F134" s="211" t="s">
        <v>127</v>
      </c>
      <c r="G134" s="212" t="s">
        <v>340</v>
      </c>
      <c r="H134" s="213"/>
      <c r="I134" s="214" t="s">
        <v>207</v>
      </c>
      <c r="J134" s="214" t="s">
        <v>148</v>
      </c>
      <c r="K134" s="212" t="s">
        <v>167</v>
      </c>
      <c r="L134" s="212" t="s">
        <v>209</v>
      </c>
      <c r="M134" s="212" t="s">
        <v>126</v>
      </c>
      <c r="N134" s="212" t="s">
        <v>126</v>
      </c>
      <c r="O134" s="215" t="s">
        <v>151</v>
      </c>
      <c r="P134" s="212" t="s">
        <v>126</v>
      </c>
      <c r="Q134" s="214" t="s">
        <v>210</v>
      </c>
      <c r="R134" s="216" t="s">
        <v>241</v>
      </c>
      <c r="S134" s="216" t="s">
        <v>249</v>
      </c>
      <c r="T134" s="216">
        <f>'[1]手動介入記録（北回り）'!K123</f>
        <v>0</v>
      </c>
      <c r="U134" s="216">
        <f>'[1]手動介入記録（北回り）'!L123</f>
        <v>0</v>
      </c>
      <c r="V134" s="211"/>
      <c r="W134" s="214"/>
      <c r="X134" s="217">
        <v>89</v>
      </c>
    </row>
    <row r="135" spans="2:24" s="39" customFormat="1" ht="16.5">
      <c r="B135" s="196"/>
      <c r="C135" s="209">
        <v>45711</v>
      </c>
      <c r="D135" s="187" t="str">
        <f t="shared" si="2"/>
        <v>日</v>
      </c>
      <c r="E135" s="210"/>
      <c r="F135" s="211" t="s">
        <v>127</v>
      </c>
      <c r="G135" s="212" t="s">
        <v>340</v>
      </c>
      <c r="H135" s="213"/>
      <c r="I135" s="214" t="s">
        <v>207</v>
      </c>
      <c r="J135" s="214" t="s">
        <v>148</v>
      </c>
      <c r="K135" s="212" t="s">
        <v>167</v>
      </c>
      <c r="L135" s="212" t="s">
        <v>209</v>
      </c>
      <c r="M135" s="212" t="s">
        <v>126</v>
      </c>
      <c r="N135" s="212" t="s">
        <v>126</v>
      </c>
      <c r="O135" s="215" t="s">
        <v>151</v>
      </c>
      <c r="P135" s="212" t="s">
        <v>126</v>
      </c>
      <c r="Q135" s="214" t="s">
        <v>210</v>
      </c>
      <c r="R135" s="216" t="s">
        <v>241</v>
      </c>
      <c r="S135" s="216" t="s">
        <v>249</v>
      </c>
      <c r="T135" s="216">
        <f>'[1]手動介入記録（北回り）'!K124</f>
        <v>0</v>
      </c>
      <c r="U135" s="216">
        <f>'[1]手動介入記録（北回り）'!L124</f>
        <v>0</v>
      </c>
      <c r="V135" s="211"/>
      <c r="W135" s="214"/>
      <c r="X135" s="217">
        <v>29</v>
      </c>
    </row>
    <row r="136" spans="2:24" s="39" customFormat="1" ht="16.5">
      <c r="B136" s="196"/>
      <c r="C136" s="209">
        <v>45711</v>
      </c>
      <c r="D136" s="187" t="str">
        <f t="shared" si="2"/>
        <v>日</v>
      </c>
      <c r="E136" s="210"/>
      <c r="F136" s="211" t="s">
        <v>127</v>
      </c>
      <c r="G136" s="212" t="s">
        <v>340</v>
      </c>
      <c r="H136" s="213"/>
      <c r="I136" s="214" t="s">
        <v>207</v>
      </c>
      <c r="J136" s="214" t="s">
        <v>148</v>
      </c>
      <c r="K136" s="212" t="s">
        <v>149</v>
      </c>
      <c r="L136" s="212" t="s">
        <v>209</v>
      </c>
      <c r="M136" s="212" t="s">
        <v>151</v>
      </c>
      <c r="N136" s="212" t="s">
        <v>151</v>
      </c>
      <c r="O136" s="215" t="s">
        <v>151</v>
      </c>
      <c r="P136" s="212" t="s">
        <v>151</v>
      </c>
      <c r="Q136" s="214" t="s">
        <v>210</v>
      </c>
      <c r="R136" s="216" t="s">
        <v>241</v>
      </c>
      <c r="S136" s="216" t="s">
        <v>245</v>
      </c>
      <c r="T136" s="216">
        <f>'[1]手動介入記録（北回り）'!K125</f>
        <v>0</v>
      </c>
      <c r="U136" s="216">
        <f>'[1]手動介入記録（北回り）'!L125</f>
        <v>0</v>
      </c>
      <c r="V136" s="211"/>
      <c r="W136" s="214"/>
      <c r="X136" s="217">
        <v>32</v>
      </c>
    </row>
    <row r="137" spans="2:24" s="39" customFormat="1" ht="16.5">
      <c r="B137" s="196"/>
      <c r="C137" s="209">
        <v>45711</v>
      </c>
      <c r="D137" s="187" t="str">
        <f t="shared" si="2"/>
        <v>日</v>
      </c>
      <c r="E137" s="210"/>
      <c r="F137" s="211" t="s">
        <v>127</v>
      </c>
      <c r="G137" s="212" t="s">
        <v>340</v>
      </c>
      <c r="H137" s="213"/>
      <c r="I137" s="214" t="s">
        <v>207</v>
      </c>
      <c r="J137" s="214" t="s">
        <v>148</v>
      </c>
      <c r="K137" s="212" t="s">
        <v>149</v>
      </c>
      <c r="L137" s="212" t="s">
        <v>209</v>
      </c>
      <c r="M137" s="212" t="s">
        <v>151</v>
      </c>
      <c r="N137" s="212" t="s">
        <v>151</v>
      </c>
      <c r="O137" s="215" t="s">
        <v>151</v>
      </c>
      <c r="P137" s="212" t="s">
        <v>126</v>
      </c>
      <c r="Q137" s="214" t="s">
        <v>210</v>
      </c>
      <c r="R137" s="216" t="s">
        <v>242</v>
      </c>
      <c r="S137" s="216" t="s">
        <v>245</v>
      </c>
      <c r="T137" s="216">
        <f>'[1]手動介入記録（北回り）'!K126</f>
        <v>0</v>
      </c>
      <c r="U137" s="216">
        <f>'[1]手動介入記録（北回り）'!L126</f>
        <v>0</v>
      </c>
      <c r="V137" s="211"/>
      <c r="W137" s="214"/>
      <c r="X137" s="217">
        <v>36</v>
      </c>
    </row>
    <row r="138" spans="2:24" s="39" customFormat="1" ht="16.5">
      <c r="B138" s="196"/>
      <c r="C138" s="209">
        <v>45711</v>
      </c>
      <c r="D138" s="187" t="str">
        <f t="shared" si="2"/>
        <v>日</v>
      </c>
      <c r="E138" s="210"/>
      <c r="F138" s="211" t="s">
        <v>127</v>
      </c>
      <c r="G138" s="212" t="s">
        <v>340</v>
      </c>
      <c r="H138" s="213"/>
      <c r="I138" s="214" t="s">
        <v>207</v>
      </c>
      <c r="J138" s="214" t="s">
        <v>148</v>
      </c>
      <c r="K138" s="212" t="s">
        <v>149</v>
      </c>
      <c r="L138" s="212" t="s">
        <v>209</v>
      </c>
      <c r="M138" s="212" t="s">
        <v>151</v>
      </c>
      <c r="N138" s="212" t="s">
        <v>151</v>
      </c>
      <c r="O138" s="215" t="s">
        <v>126</v>
      </c>
      <c r="P138" s="212" t="s">
        <v>151</v>
      </c>
      <c r="Q138" s="214" t="s">
        <v>217</v>
      </c>
      <c r="R138" s="216" t="s">
        <v>384</v>
      </c>
      <c r="S138" s="216" t="s">
        <v>245</v>
      </c>
      <c r="T138" s="216">
        <f>'[1]手動介入記録（北回り）'!K127</f>
        <v>0</v>
      </c>
      <c r="U138" s="216">
        <f>'[1]手動介入記録（北回り）'!L127</f>
        <v>0</v>
      </c>
      <c r="V138" s="211"/>
      <c r="W138" s="214"/>
      <c r="X138" s="217">
        <v>33</v>
      </c>
    </row>
    <row r="139" spans="2:24" s="39" customFormat="1" ht="16.5">
      <c r="B139" s="196"/>
      <c r="C139" s="209">
        <v>45711</v>
      </c>
      <c r="D139" s="187" t="str">
        <f t="shared" si="2"/>
        <v>日</v>
      </c>
      <c r="E139" s="210"/>
      <c r="F139" s="211" t="s">
        <v>127</v>
      </c>
      <c r="G139" s="212" t="s">
        <v>340</v>
      </c>
      <c r="H139" s="213"/>
      <c r="I139" s="214" t="s">
        <v>207</v>
      </c>
      <c r="J139" s="214" t="s">
        <v>148</v>
      </c>
      <c r="K139" s="212" t="s">
        <v>149</v>
      </c>
      <c r="L139" s="212" t="s">
        <v>209</v>
      </c>
      <c r="M139" s="212" t="s">
        <v>151</v>
      </c>
      <c r="N139" s="212" t="s">
        <v>151</v>
      </c>
      <c r="O139" s="215" t="s">
        <v>151</v>
      </c>
      <c r="P139" s="212" t="s">
        <v>151</v>
      </c>
      <c r="Q139" s="214" t="s">
        <v>210</v>
      </c>
      <c r="R139" s="216" t="s">
        <v>242</v>
      </c>
      <c r="S139" s="216" t="s">
        <v>245</v>
      </c>
      <c r="T139" s="216">
        <f>'[1]手動介入記録（北回り）'!K128</f>
        <v>0</v>
      </c>
      <c r="U139" s="216">
        <f>'[1]手動介入記録（北回り）'!L128</f>
        <v>0</v>
      </c>
      <c r="V139" s="211"/>
      <c r="W139" s="214"/>
      <c r="X139" s="217">
        <v>38</v>
      </c>
    </row>
    <row r="140" spans="2:24" s="39" customFormat="1" ht="16.5">
      <c r="B140" s="196"/>
      <c r="C140" s="209">
        <v>45711</v>
      </c>
      <c r="D140" s="187" t="str">
        <f t="shared" si="2"/>
        <v>日</v>
      </c>
      <c r="E140" s="210"/>
      <c r="F140" s="211" t="s">
        <v>127</v>
      </c>
      <c r="G140" s="212" t="s">
        <v>340</v>
      </c>
      <c r="H140" s="213"/>
      <c r="I140" s="214" t="s">
        <v>207</v>
      </c>
      <c r="J140" s="214" t="s">
        <v>148</v>
      </c>
      <c r="K140" s="212" t="s">
        <v>167</v>
      </c>
      <c r="L140" s="212" t="s">
        <v>209</v>
      </c>
      <c r="M140" s="212" t="s">
        <v>126</v>
      </c>
      <c r="N140" s="212" t="s">
        <v>126</v>
      </c>
      <c r="O140" s="215" t="s">
        <v>151</v>
      </c>
      <c r="P140" s="212" t="s">
        <v>126</v>
      </c>
      <c r="Q140" s="214" t="s">
        <v>210</v>
      </c>
      <c r="R140" s="216" t="s">
        <v>241</v>
      </c>
      <c r="S140" s="216" t="s">
        <v>249</v>
      </c>
      <c r="T140" s="216">
        <f>'[1]手動介入記録（北回り）'!K129</f>
        <v>0</v>
      </c>
      <c r="U140" s="216">
        <f>'[1]手動介入記録（北回り）'!L129</f>
        <v>0</v>
      </c>
      <c r="V140" s="211"/>
      <c r="W140" s="214"/>
      <c r="X140" s="217">
        <v>29</v>
      </c>
    </row>
    <row r="141" spans="2:24" s="39" customFormat="1" ht="16.5">
      <c r="B141" s="196"/>
      <c r="C141" s="209">
        <v>45711</v>
      </c>
      <c r="D141" s="187" t="str">
        <f t="shared" si="2"/>
        <v>日</v>
      </c>
      <c r="E141" s="210"/>
      <c r="F141" s="211" t="s">
        <v>127</v>
      </c>
      <c r="G141" s="212" t="s">
        <v>340</v>
      </c>
      <c r="H141" s="213"/>
      <c r="I141" s="214" t="s">
        <v>207</v>
      </c>
      <c r="J141" s="214" t="s">
        <v>148</v>
      </c>
      <c r="K141" s="212" t="s">
        <v>167</v>
      </c>
      <c r="L141" s="212" t="s">
        <v>209</v>
      </c>
      <c r="M141" s="212" t="s">
        <v>151</v>
      </c>
      <c r="N141" s="212" t="s">
        <v>126</v>
      </c>
      <c r="O141" s="215" t="s">
        <v>151</v>
      </c>
      <c r="P141" s="212" t="s">
        <v>126</v>
      </c>
      <c r="Q141" s="214" t="s">
        <v>155</v>
      </c>
      <c r="R141" s="216" t="s">
        <v>385</v>
      </c>
      <c r="S141" s="216" t="s">
        <v>249</v>
      </c>
      <c r="T141" s="216">
        <f>'[1]手動介入記録（北回り）'!K130</f>
        <v>0</v>
      </c>
      <c r="U141" s="216">
        <f>'[1]手動介入記録（北回り）'!L130</f>
        <v>0</v>
      </c>
      <c r="V141" s="211"/>
      <c r="W141" s="214"/>
      <c r="X141" s="217">
        <v>47</v>
      </c>
    </row>
    <row r="142" spans="2:24" s="39" customFormat="1" ht="16.5">
      <c r="B142" s="196"/>
      <c r="C142" s="209">
        <v>45711</v>
      </c>
      <c r="D142" s="187" t="str">
        <f t="shared" si="2"/>
        <v>日</v>
      </c>
      <c r="E142" s="210"/>
      <c r="F142" s="211" t="s">
        <v>127</v>
      </c>
      <c r="G142" s="212" t="s">
        <v>340</v>
      </c>
      <c r="H142" s="213"/>
      <c r="I142" s="214" t="s">
        <v>207</v>
      </c>
      <c r="J142" s="214" t="s">
        <v>148</v>
      </c>
      <c r="K142" s="212" t="s">
        <v>167</v>
      </c>
      <c r="L142" s="212" t="s">
        <v>209</v>
      </c>
      <c r="M142" s="212" t="s">
        <v>126</v>
      </c>
      <c r="N142" s="212" t="s">
        <v>126</v>
      </c>
      <c r="O142" s="215" t="s">
        <v>151</v>
      </c>
      <c r="P142" s="212" t="s">
        <v>126</v>
      </c>
      <c r="Q142" s="214" t="s">
        <v>210</v>
      </c>
      <c r="R142" s="216" t="s">
        <v>241</v>
      </c>
      <c r="S142" s="216" t="s">
        <v>245</v>
      </c>
      <c r="T142" s="216">
        <f>'[1]手動介入記録（北回り）'!K131</f>
        <v>0</v>
      </c>
      <c r="U142" s="216">
        <f>'[1]手動介入記録（北回り）'!L131</f>
        <v>0</v>
      </c>
      <c r="V142" s="211"/>
      <c r="W142" s="214"/>
      <c r="X142" s="217">
        <v>56</v>
      </c>
    </row>
    <row r="143" spans="2:24" s="39" customFormat="1" ht="16.5">
      <c r="B143" s="196"/>
      <c r="C143" s="209">
        <v>45711</v>
      </c>
      <c r="D143" s="187" t="str">
        <f t="shared" si="2"/>
        <v>日</v>
      </c>
      <c r="E143" s="210"/>
      <c r="F143" s="211" t="s">
        <v>127</v>
      </c>
      <c r="G143" s="212" t="s">
        <v>340</v>
      </c>
      <c r="H143" s="213"/>
      <c r="I143" s="214" t="s">
        <v>207</v>
      </c>
      <c r="J143" s="214" t="s">
        <v>148</v>
      </c>
      <c r="K143" s="212" t="s">
        <v>167</v>
      </c>
      <c r="L143" s="212" t="s">
        <v>209</v>
      </c>
      <c r="M143" s="212" t="s">
        <v>151</v>
      </c>
      <c r="N143" s="212" t="s">
        <v>126</v>
      </c>
      <c r="O143" s="215" t="s">
        <v>151</v>
      </c>
      <c r="P143" s="212" t="s">
        <v>126</v>
      </c>
      <c r="Q143" s="214" t="s">
        <v>210</v>
      </c>
      <c r="R143" s="216" t="s">
        <v>241</v>
      </c>
      <c r="S143" s="216" t="s">
        <v>249</v>
      </c>
      <c r="T143" s="216">
        <f>'[1]手動介入記録（北回り）'!K132</f>
        <v>0</v>
      </c>
      <c r="U143" s="216">
        <f>'[1]手動介入記録（北回り）'!L132</f>
        <v>0</v>
      </c>
      <c r="V143" s="211"/>
      <c r="W143" s="214"/>
      <c r="X143" s="217">
        <v>47</v>
      </c>
    </row>
    <row r="144" spans="2:24" s="39" customFormat="1" ht="16.5">
      <c r="B144" s="196"/>
      <c r="C144" s="209">
        <v>45711</v>
      </c>
      <c r="D144" s="187" t="str">
        <f t="shared" si="2"/>
        <v>日</v>
      </c>
      <c r="E144" s="210"/>
      <c r="F144" s="211" t="s">
        <v>127</v>
      </c>
      <c r="G144" s="212" t="s">
        <v>340</v>
      </c>
      <c r="H144" s="213"/>
      <c r="I144" s="214" t="s">
        <v>207</v>
      </c>
      <c r="J144" s="214" t="s">
        <v>148</v>
      </c>
      <c r="K144" s="212" t="s">
        <v>167</v>
      </c>
      <c r="L144" s="212" t="s">
        <v>209</v>
      </c>
      <c r="M144" s="212" t="s">
        <v>126</v>
      </c>
      <c r="N144" s="212" t="s">
        <v>126</v>
      </c>
      <c r="O144" s="215" t="s">
        <v>151</v>
      </c>
      <c r="P144" s="212" t="s">
        <v>126</v>
      </c>
      <c r="Q144" s="214" t="s">
        <v>210</v>
      </c>
      <c r="R144" s="216" t="s">
        <v>241</v>
      </c>
      <c r="S144" s="216" t="s">
        <v>249</v>
      </c>
      <c r="T144" s="216">
        <f>'[1]手動介入記録（北回り）'!K133</f>
        <v>0</v>
      </c>
      <c r="U144" s="216">
        <f>'[1]手動介入記録（北回り）'!L133</f>
        <v>0</v>
      </c>
      <c r="V144" s="211"/>
      <c r="W144" s="214"/>
      <c r="X144" s="217">
        <v>69</v>
      </c>
    </row>
    <row r="145" spans="2:37" s="39" customFormat="1" ht="16.5">
      <c r="B145" s="196"/>
      <c r="C145" s="209">
        <v>45711</v>
      </c>
      <c r="D145" s="187" t="str">
        <f t="shared" si="2"/>
        <v>日</v>
      </c>
      <c r="E145" s="210"/>
      <c r="F145" s="211" t="s">
        <v>127</v>
      </c>
      <c r="G145" s="212" t="s">
        <v>340</v>
      </c>
      <c r="H145" s="213"/>
      <c r="I145" s="214" t="s">
        <v>207</v>
      </c>
      <c r="J145" s="214" t="s">
        <v>148</v>
      </c>
      <c r="K145" s="212" t="s">
        <v>167</v>
      </c>
      <c r="L145" s="212" t="s">
        <v>209</v>
      </c>
      <c r="M145" s="212" t="s">
        <v>126</v>
      </c>
      <c r="N145" s="212" t="s">
        <v>126</v>
      </c>
      <c r="O145" s="215" t="s">
        <v>151</v>
      </c>
      <c r="P145" s="212" t="s">
        <v>126</v>
      </c>
      <c r="Q145" s="214" t="s">
        <v>152</v>
      </c>
      <c r="R145" s="216" t="s">
        <v>241</v>
      </c>
      <c r="S145" s="216" t="s">
        <v>249</v>
      </c>
      <c r="T145" s="216">
        <f>'[1]手動介入記録（北回り）'!K134</f>
        <v>0</v>
      </c>
      <c r="U145" s="216">
        <f>'[1]手動介入記録（北回り）'!L134</f>
        <v>0</v>
      </c>
      <c r="V145" s="211"/>
      <c r="W145" s="214"/>
      <c r="X145" s="217">
        <v>73</v>
      </c>
    </row>
    <row r="146" spans="2:37" s="39" customFormat="1" ht="16.5">
      <c r="B146" s="196"/>
      <c r="C146" s="209">
        <v>45711</v>
      </c>
      <c r="D146" s="187" t="str">
        <f t="shared" si="2"/>
        <v>日</v>
      </c>
      <c r="E146" s="210"/>
      <c r="F146" s="211" t="s">
        <v>127</v>
      </c>
      <c r="G146" s="212" t="s">
        <v>340</v>
      </c>
      <c r="H146" s="213"/>
      <c r="I146" s="214" t="s">
        <v>207</v>
      </c>
      <c r="J146" s="214" t="s">
        <v>148</v>
      </c>
      <c r="K146" s="212" t="s">
        <v>167</v>
      </c>
      <c r="L146" s="212" t="s">
        <v>209</v>
      </c>
      <c r="M146" s="212" t="s">
        <v>126</v>
      </c>
      <c r="N146" s="212" t="s">
        <v>126</v>
      </c>
      <c r="O146" s="215" t="s">
        <v>151</v>
      </c>
      <c r="P146" s="212" t="s">
        <v>126</v>
      </c>
      <c r="Q146" s="214" t="s">
        <v>210</v>
      </c>
      <c r="R146" s="216" t="s">
        <v>241</v>
      </c>
      <c r="S146" s="216" t="s">
        <v>249</v>
      </c>
      <c r="T146" s="216">
        <f>'[1]手動介入記録（北回り）'!K135</f>
        <v>0</v>
      </c>
      <c r="U146" s="216">
        <f>'[1]手動介入記録（北回り）'!L135</f>
        <v>0</v>
      </c>
      <c r="V146" s="211"/>
      <c r="W146" s="214"/>
      <c r="X146" s="217">
        <v>85</v>
      </c>
    </row>
    <row r="147" spans="2:37" s="39" customFormat="1" ht="16.5">
      <c r="B147" s="196"/>
      <c r="C147" s="209">
        <v>45711</v>
      </c>
      <c r="D147" s="187" t="str">
        <f t="shared" si="2"/>
        <v>日</v>
      </c>
      <c r="E147" s="210"/>
      <c r="F147" s="211" t="s">
        <v>127</v>
      </c>
      <c r="G147" s="212" t="s">
        <v>340</v>
      </c>
      <c r="H147" s="213"/>
      <c r="I147" s="214" t="s">
        <v>207</v>
      </c>
      <c r="J147" s="214" t="s">
        <v>148</v>
      </c>
      <c r="K147" s="212" t="s">
        <v>167</v>
      </c>
      <c r="L147" s="212" t="s">
        <v>209</v>
      </c>
      <c r="M147" s="212" t="s">
        <v>126</v>
      </c>
      <c r="N147" s="212" t="s">
        <v>126</v>
      </c>
      <c r="O147" s="215" t="s">
        <v>151</v>
      </c>
      <c r="P147" s="212" t="s">
        <v>126</v>
      </c>
      <c r="Q147" s="214" t="s">
        <v>210</v>
      </c>
      <c r="R147" s="216" t="s">
        <v>241</v>
      </c>
      <c r="S147" s="216" t="s">
        <v>249</v>
      </c>
      <c r="T147" s="216">
        <f>'[1]手動介入記録（北回り）'!K136</f>
        <v>0</v>
      </c>
      <c r="U147" s="216">
        <f>'[1]手動介入記録（北回り）'!L136</f>
        <v>0</v>
      </c>
      <c r="V147" s="211"/>
      <c r="W147" s="214"/>
      <c r="X147" s="217">
        <v>15</v>
      </c>
    </row>
    <row r="148" spans="2:37" s="39" customFormat="1" ht="16.5">
      <c r="B148" s="196"/>
      <c r="C148" s="209">
        <v>45711</v>
      </c>
      <c r="D148" s="187" t="str">
        <f t="shared" si="2"/>
        <v>日</v>
      </c>
      <c r="E148" s="210"/>
      <c r="F148" s="211" t="s">
        <v>127</v>
      </c>
      <c r="G148" s="212" t="s">
        <v>340</v>
      </c>
      <c r="H148" s="213"/>
      <c r="I148" s="214" t="s">
        <v>207</v>
      </c>
      <c r="J148" s="214" t="s">
        <v>148</v>
      </c>
      <c r="K148" s="212" t="s">
        <v>167</v>
      </c>
      <c r="L148" s="212" t="s">
        <v>209</v>
      </c>
      <c r="M148" s="212" t="s">
        <v>126</v>
      </c>
      <c r="N148" s="212" t="s">
        <v>126</v>
      </c>
      <c r="O148" s="215" t="s">
        <v>151</v>
      </c>
      <c r="P148" s="212" t="s">
        <v>126</v>
      </c>
      <c r="Q148" s="214" t="s">
        <v>210</v>
      </c>
      <c r="R148" s="216" t="s">
        <v>241</v>
      </c>
      <c r="S148" s="216" t="s">
        <v>249</v>
      </c>
      <c r="T148" s="216">
        <f>'[1]手動介入記録（北回り）'!K137</f>
        <v>0</v>
      </c>
      <c r="U148" s="216">
        <f>'[1]手動介入記録（北回り）'!L137</f>
        <v>0</v>
      </c>
      <c r="V148" s="211"/>
      <c r="W148" s="214"/>
      <c r="X148" s="217">
        <v>29</v>
      </c>
    </row>
    <row r="149" spans="2:37" s="39" customFormat="1" ht="16.5">
      <c r="B149" s="196"/>
      <c r="C149" s="209">
        <v>45711</v>
      </c>
      <c r="D149" s="187" t="str">
        <f t="shared" ref="D149:D167" si="3">IF($C149 &lt;&gt; "", IF(ISERROR(MATCH(C149, 祝日, 0)), TEXT($C149, "aaa"), "祝日"), "")</f>
        <v>日</v>
      </c>
      <c r="E149" s="210"/>
      <c r="F149" s="211" t="s">
        <v>127</v>
      </c>
      <c r="G149" s="212" t="s">
        <v>340</v>
      </c>
      <c r="H149" s="213"/>
      <c r="I149" s="214" t="s">
        <v>207</v>
      </c>
      <c r="J149" s="214" t="s">
        <v>148</v>
      </c>
      <c r="K149" s="212" t="s">
        <v>149</v>
      </c>
      <c r="L149" s="212" t="s">
        <v>209</v>
      </c>
      <c r="M149" s="212" t="s">
        <v>151</v>
      </c>
      <c r="N149" s="212" t="s">
        <v>151</v>
      </c>
      <c r="O149" s="215" t="s">
        <v>126</v>
      </c>
      <c r="P149" s="212" t="s">
        <v>151</v>
      </c>
      <c r="Q149" s="214" t="s">
        <v>217</v>
      </c>
      <c r="R149" s="216" t="s">
        <v>384</v>
      </c>
      <c r="S149" s="216" t="s">
        <v>245</v>
      </c>
      <c r="T149" s="216">
        <f>'[1]手動介入記録（北回り）'!K138</f>
        <v>0</v>
      </c>
      <c r="U149" s="216">
        <f>'[1]手動介入記録（北回り）'!L138</f>
        <v>0</v>
      </c>
      <c r="V149" s="211"/>
      <c r="W149" s="214"/>
      <c r="X149" s="217">
        <v>33</v>
      </c>
    </row>
    <row r="150" spans="2:37" s="39" customFormat="1" ht="16.5">
      <c r="B150" s="196"/>
      <c r="C150" s="209">
        <v>45711</v>
      </c>
      <c r="D150" s="187" t="str">
        <f t="shared" si="3"/>
        <v>日</v>
      </c>
      <c r="E150" s="210"/>
      <c r="F150" s="211" t="s">
        <v>127</v>
      </c>
      <c r="G150" s="212" t="s">
        <v>340</v>
      </c>
      <c r="H150" s="213"/>
      <c r="I150" s="214" t="s">
        <v>207</v>
      </c>
      <c r="J150" s="214" t="s">
        <v>148</v>
      </c>
      <c r="K150" s="212" t="s">
        <v>149</v>
      </c>
      <c r="L150" s="212" t="s">
        <v>209</v>
      </c>
      <c r="M150" s="212" t="s">
        <v>151</v>
      </c>
      <c r="N150" s="212" t="s">
        <v>151</v>
      </c>
      <c r="O150" s="215" t="s">
        <v>151</v>
      </c>
      <c r="P150" s="212" t="s">
        <v>126</v>
      </c>
      <c r="Q150" s="214" t="s">
        <v>210</v>
      </c>
      <c r="R150" s="216" t="s">
        <v>242</v>
      </c>
      <c r="S150" s="216" t="s">
        <v>245</v>
      </c>
      <c r="T150" s="216">
        <f>'[1]手動介入記録（北回り）'!K139</f>
        <v>0</v>
      </c>
      <c r="U150" s="216">
        <f>'[1]手動介入記録（北回り）'!L139</f>
        <v>0</v>
      </c>
      <c r="V150" s="211"/>
      <c r="W150" s="214"/>
      <c r="X150" s="217">
        <v>36</v>
      </c>
    </row>
    <row r="151" spans="2:37" s="39" customFormat="1" ht="16.5">
      <c r="B151" s="196"/>
      <c r="C151" s="209">
        <v>45711</v>
      </c>
      <c r="D151" s="187" t="str">
        <f t="shared" si="3"/>
        <v>日</v>
      </c>
      <c r="E151" s="210"/>
      <c r="F151" s="211" t="s">
        <v>127</v>
      </c>
      <c r="G151" s="212" t="s">
        <v>340</v>
      </c>
      <c r="H151" s="213"/>
      <c r="I151" s="214" t="s">
        <v>207</v>
      </c>
      <c r="J151" s="214" t="s">
        <v>148</v>
      </c>
      <c r="K151" s="212" t="s">
        <v>167</v>
      </c>
      <c r="L151" s="212" t="s">
        <v>209</v>
      </c>
      <c r="M151" s="212" t="s">
        <v>126</v>
      </c>
      <c r="N151" s="212" t="s">
        <v>126</v>
      </c>
      <c r="O151" s="215" t="s">
        <v>151</v>
      </c>
      <c r="P151" s="212" t="s">
        <v>126</v>
      </c>
      <c r="Q151" s="214" t="s">
        <v>210</v>
      </c>
      <c r="R151" s="216" t="s">
        <v>241</v>
      </c>
      <c r="S151" s="216" t="s">
        <v>249</v>
      </c>
      <c r="T151" s="216">
        <f>'[1]手動介入記録（北回り）'!K140</f>
        <v>0</v>
      </c>
      <c r="U151" s="216">
        <f>'[1]手動介入記録（北回り）'!L140</f>
        <v>0</v>
      </c>
      <c r="V151" s="211"/>
      <c r="W151" s="214"/>
      <c r="X151" s="217">
        <v>29</v>
      </c>
    </row>
    <row r="152" spans="2:37" s="39" customFormat="1" ht="16.5">
      <c r="B152" s="196"/>
      <c r="C152" s="209">
        <v>45711</v>
      </c>
      <c r="D152" s="187" t="str">
        <f t="shared" si="3"/>
        <v>日</v>
      </c>
      <c r="E152" s="210"/>
      <c r="F152" s="211" t="s">
        <v>127</v>
      </c>
      <c r="G152" s="212" t="s">
        <v>340</v>
      </c>
      <c r="H152" s="213"/>
      <c r="I152" s="214" t="s">
        <v>207</v>
      </c>
      <c r="J152" s="214" t="s">
        <v>148</v>
      </c>
      <c r="K152" s="212" t="s">
        <v>167</v>
      </c>
      <c r="L152" s="212" t="s">
        <v>209</v>
      </c>
      <c r="M152" s="212" t="s">
        <v>151</v>
      </c>
      <c r="N152" s="212" t="s">
        <v>126</v>
      </c>
      <c r="O152" s="215" t="s">
        <v>151</v>
      </c>
      <c r="P152" s="212" t="s">
        <v>126</v>
      </c>
      <c r="Q152" s="214" t="s">
        <v>155</v>
      </c>
      <c r="R152" s="216" t="s">
        <v>385</v>
      </c>
      <c r="S152" s="216" t="s">
        <v>249</v>
      </c>
      <c r="T152" s="216">
        <f>'[1]手動介入記録（北回り）'!K141</f>
        <v>0</v>
      </c>
      <c r="U152" s="216">
        <f>'[1]手動介入記録（北回り）'!L141</f>
        <v>0</v>
      </c>
      <c r="V152" s="211"/>
      <c r="W152" s="214"/>
      <c r="X152" s="217">
        <v>47</v>
      </c>
    </row>
    <row r="153" spans="2:37" s="39" customFormat="1" ht="16.5">
      <c r="B153" s="196"/>
      <c r="C153" s="209">
        <v>45711</v>
      </c>
      <c r="D153" s="187" t="str">
        <f t="shared" si="3"/>
        <v>日</v>
      </c>
      <c r="E153" s="210"/>
      <c r="F153" s="211" t="s">
        <v>127</v>
      </c>
      <c r="G153" s="212" t="s">
        <v>340</v>
      </c>
      <c r="H153" s="213"/>
      <c r="I153" s="214" t="s">
        <v>207</v>
      </c>
      <c r="J153" s="214" t="s">
        <v>148</v>
      </c>
      <c r="K153" s="212" t="s">
        <v>149</v>
      </c>
      <c r="L153" s="212" t="s">
        <v>209</v>
      </c>
      <c r="M153" s="212" t="s">
        <v>151</v>
      </c>
      <c r="N153" s="212" t="s">
        <v>151</v>
      </c>
      <c r="O153" s="215" t="s">
        <v>151</v>
      </c>
      <c r="P153" s="212" t="s">
        <v>151</v>
      </c>
      <c r="Q153" s="214" t="s">
        <v>210</v>
      </c>
      <c r="R153" s="216" t="s">
        <v>242</v>
      </c>
      <c r="S153" s="216" t="s">
        <v>249</v>
      </c>
      <c r="T153" s="216">
        <f>'[1]手動介入記録（北回り）'!K142</f>
        <v>0</v>
      </c>
      <c r="U153" s="216">
        <f>'[1]手動介入記録（北回り）'!L142</f>
        <v>0</v>
      </c>
      <c r="V153" s="211"/>
      <c r="W153" s="214"/>
      <c r="X153" s="217">
        <v>50</v>
      </c>
    </row>
    <row r="154" spans="2:37" s="39" customFormat="1" ht="16.5">
      <c r="B154" s="196"/>
      <c r="C154" s="209">
        <v>45711</v>
      </c>
      <c r="D154" s="187" t="str">
        <f t="shared" si="3"/>
        <v>日</v>
      </c>
      <c r="E154" s="210"/>
      <c r="F154" s="211" t="s">
        <v>127</v>
      </c>
      <c r="G154" s="212" t="s">
        <v>340</v>
      </c>
      <c r="H154" s="213"/>
      <c r="I154" s="214" t="s">
        <v>207</v>
      </c>
      <c r="J154" s="214" t="s">
        <v>148</v>
      </c>
      <c r="K154" s="212" t="s">
        <v>167</v>
      </c>
      <c r="L154" s="212" t="s">
        <v>209</v>
      </c>
      <c r="M154" s="212" t="s">
        <v>151</v>
      </c>
      <c r="N154" s="212" t="s">
        <v>126</v>
      </c>
      <c r="O154" s="215" t="s">
        <v>151</v>
      </c>
      <c r="P154" s="212" t="s">
        <v>126</v>
      </c>
      <c r="Q154" s="214" t="s">
        <v>210</v>
      </c>
      <c r="R154" s="216" t="s">
        <v>241</v>
      </c>
      <c r="S154" s="216" t="s">
        <v>249</v>
      </c>
      <c r="T154" s="216">
        <f>'[1]手動介入記録（北回り）'!K143</f>
        <v>0</v>
      </c>
      <c r="U154" s="216">
        <f>'[1]手動介入記録（北回り）'!L143</f>
        <v>0</v>
      </c>
      <c r="V154" s="211"/>
      <c r="W154" s="214"/>
      <c r="X154" s="217">
        <v>47</v>
      </c>
      <c r="AK154" s="39" t="s">
        <v>113</v>
      </c>
    </row>
    <row r="155" spans="2:37" s="39" customFormat="1" ht="16.5">
      <c r="B155" s="196"/>
      <c r="C155" s="209">
        <v>45711</v>
      </c>
      <c r="D155" s="187" t="str">
        <f t="shared" si="3"/>
        <v>日</v>
      </c>
      <c r="E155" s="210"/>
      <c r="F155" s="211" t="s">
        <v>127</v>
      </c>
      <c r="G155" s="212" t="s">
        <v>340</v>
      </c>
      <c r="H155" s="213"/>
      <c r="I155" s="214" t="s">
        <v>207</v>
      </c>
      <c r="J155" s="214" t="s">
        <v>148</v>
      </c>
      <c r="K155" s="212" t="s">
        <v>167</v>
      </c>
      <c r="L155" s="212" t="s">
        <v>209</v>
      </c>
      <c r="M155" s="212" t="s">
        <v>126</v>
      </c>
      <c r="N155" s="212" t="s">
        <v>126</v>
      </c>
      <c r="O155" s="215" t="s">
        <v>151</v>
      </c>
      <c r="P155" s="212" t="s">
        <v>126</v>
      </c>
      <c r="Q155" s="214" t="s">
        <v>155</v>
      </c>
      <c r="R155" s="216" t="s">
        <v>385</v>
      </c>
      <c r="S155" s="216" t="s">
        <v>249</v>
      </c>
      <c r="T155" s="216">
        <f>'[1]手動介入記録（北回り）'!K144</f>
        <v>0</v>
      </c>
      <c r="U155" s="216">
        <f>'[1]手動介入記録（北回り）'!L144</f>
        <v>0</v>
      </c>
      <c r="V155" s="211"/>
      <c r="W155" s="214"/>
      <c r="X155" s="217">
        <v>69</v>
      </c>
      <c r="AK155" s="39" t="s">
        <v>113</v>
      </c>
    </row>
    <row r="156" spans="2:37" s="39" customFormat="1" ht="16.5">
      <c r="B156" s="196"/>
      <c r="C156" s="209">
        <v>45711</v>
      </c>
      <c r="D156" s="187" t="str">
        <f t="shared" si="3"/>
        <v>日</v>
      </c>
      <c r="E156" s="210"/>
      <c r="F156" s="211" t="s">
        <v>127</v>
      </c>
      <c r="G156" s="212" t="s">
        <v>340</v>
      </c>
      <c r="H156" s="213"/>
      <c r="I156" s="214" t="s">
        <v>207</v>
      </c>
      <c r="J156" s="214" t="s">
        <v>148</v>
      </c>
      <c r="K156" s="212" t="s">
        <v>167</v>
      </c>
      <c r="L156" s="212" t="s">
        <v>209</v>
      </c>
      <c r="M156" s="212" t="s">
        <v>126</v>
      </c>
      <c r="N156" s="212" t="s">
        <v>126</v>
      </c>
      <c r="O156" s="215" t="s">
        <v>151</v>
      </c>
      <c r="P156" s="212" t="s">
        <v>126</v>
      </c>
      <c r="Q156" s="214" t="s">
        <v>210</v>
      </c>
      <c r="R156" s="216" t="s">
        <v>241</v>
      </c>
      <c r="S156" s="216" t="s">
        <v>249</v>
      </c>
      <c r="T156" s="216">
        <f>'[1]手動介入記録（北回り）'!K145</f>
        <v>0</v>
      </c>
      <c r="U156" s="216">
        <f>'[1]手動介入記録（北回り）'!L145</f>
        <v>0</v>
      </c>
      <c r="V156" s="211"/>
      <c r="W156" s="214"/>
      <c r="X156" s="217">
        <v>85</v>
      </c>
      <c r="AK156" s="39" t="s">
        <v>113</v>
      </c>
    </row>
    <row r="157" spans="2:37" s="39" customFormat="1" ht="16.5">
      <c r="B157" s="196"/>
      <c r="C157" s="209">
        <v>45711</v>
      </c>
      <c r="D157" s="187" t="str">
        <f t="shared" si="3"/>
        <v>日</v>
      </c>
      <c r="E157" s="210"/>
      <c r="F157" s="211" t="s">
        <v>127</v>
      </c>
      <c r="G157" s="212" t="s">
        <v>340</v>
      </c>
      <c r="H157" s="213"/>
      <c r="I157" s="214" t="s">
        <v>207</v>
      </c>
      <c r="J157" s="214" t="s">
        <v>148</v>
      </c>
      <c r="K157" s="212" t="s">
        <v>167</v>
      </c>
      <c r="L157" s="212" t="s">
        <v>209</v>
      </c>
      <c r="M157" s="212" t="s">
        <v>126</v>
      </c>
      <c r="N157" s="212" t="s">
        <v>126</v>
      </c>
      <c r="O157" s="215" t="s">
        <v>151</v>
      </c>
      <c r="P157" s="212" t="s">
        <v>126</v>
      </c>
      <c r="Q157" s="214" t="s">
        <v>210</v>
      </c>
      <c r="R157" s="216" t="s">
        <v>241</v>
      </c>
      <c r="S157" s="216" t="s">
        <v>249</v>
      </c>
      <c r="T157" s="216">
        <f>'[1]手動介入記録（北回り）'!K146</f>
        <v>0</v>
      </c>
      <c r="U157" s="216">
        <f>'[1]手動介入記録（北回り）'!L146</f>
        <v>0</v>
      </c>
      <c r="V157" s="211"/>
      <c r="W157" s="214"/>
      <c r="X157" s="217">
        <v>15</v>
      </c>
      <c r="AK157" s="39" t="s">
        <v>113</v>
      </c>
    </row>
    <row r="158" spans="2:37" s="39" customFormat="1" ht="16.5">
      <c r="B158" s="196"/>
      <c r="C158" s="209">
        <v>45711</v>
      </c>
      <c r="D158" s="187" t="str">
        <f t="shared" si="3"/>
        <v>日</v>
      </c>
      <c r="E158" s="210"/>
      <c r="F158" s="211" t="s">
        <v>127</v>
      </c>
      <c r="G158" s="212" t="s">
        <v>340</v>
      </c>
      <c r="H158" s="213"/>
      <c r="I158" s="214" t="s">
        <v>207</v>
      </c>
      <c r="J158" s="214" t="s">
        <v>148</v>
      </c>
      <c r="K158" s="212" t="s">
        <v>167</v>
      </c>
      <c r="L158" s="212" t="s">
        <v>209</v>
      </c>
      <c r="M158" s="212" t="s">
        <v>126</v>
      </c>
      <c r="N158" s="212" t="s">
        <v>126</v>
      </c>
      <c r="O158" s="215" t="s">
        <v>151</v>
      </c>
      <c r="P158" s="212" t="s">
        <v>126</v>
      </c>
      <c r="Q158" s="214" t="s">
        <v>210</v>
      </c>
      <c r="R158" s="216" t="s">
        <v>241</v>
      </c>
      <c r="S158" s="216" t="s">
        <v>249</v>
      </c>
      <c r="T158" s="216">
        <f>'[1]手動介入記録（北回り）'!K147</f>
        <v>0</v>
      </c>
      <c r="U158" s="216">
        <f>'[1]手動介入記録（北回り）'!L147</f>
        <v>0</v>
      </c>
      <c r="V158" s="211"/>
      <c r="W158" s="214"/>
      <c r="X158" s="217">
        <v>29</v>
      </c>
      <c r="AK158" s="39" t="s">
        <v>113</v>
      </c>
    </row>
    <row r="159" spans="2:37" s="39" customFormat="1" ht="16.5">
      <c r="B159" s="196"/>
      <c r="C159" s="209">
        <v>45711</v>
      </c>
      <c r="D159" s="187" t="str">
        <f t="shared" si="3"/>
        <v>日</v>
      </c>
      <c r="E159" s="210"/>
      <c r="F159" s="211" t="s">
        <v>127</v>
      </c>
      <c r="G159" s="212" t="s">
        <v>340</v>
      </c>
      <c r="H159" s="213"/>
      <c r="I159" s="214" t="s">
        <v>207</v>
      </c>
      <c r="J159" s="214" t="s">
        <v>148</v>
      </c>
      <c r="K159" s="212" t="s">
        <v>149</v>
      </c>
      <c r="L159" s="212" t="s">
        <v>209</v>
      </c>
      <c r="M159" s="212" t="s">
        <v>151</v>
      </c>
      <c r="N159" s="212" t="s">
        <v>151</v>
      </c>
      <c r="O159" s="215" t="s">
        <v>126</v>
      </c>
      <c r="P159" s="212" t="s">
        <v>151</v>
      </c>
      <c r="Q159" s="214" t="s">
        <v>217</v>
      </c>
      <c r="R159" s="216" t="s">
        <v>384</v>
      </c>
      <c r="S159" s="216" t="s">
        <v>245</v>
      </c>
      <c r="T159" s="216">
        <f>'[1]手動介入記録（北回り）'!K148</f>
        <v>0</v>
      </c>
      <c r="U159" s="216">
        <f>'[1]手動介入記録（北回り）'!L148</f>
        <v>0</v>
      </c>
      <c r="V159" s="211"/>
      <c r="W159" s="214"/>
      <c r="X159" s="217">
        <v>33</v>
      </c>
      <c r="AK159" s="39" t="s">
        <v>113</v>
      </c>
    </row>
    <row r="160" spans="2:37" s="39" customFormat="1" ht="16.5">
      <c r="B160" s="196"/>
      <c r="C160" s="209">
        <v>45711</v>
      </c>
      <c r="D160" s="187" t="str">
        <f t="shared" si="3"/>
        <v>日</v>
      </c>
      <c r="E160" s="210"/>
      <c r="F160" s="211" t="s">
        <v>127</v>
      </c>
      <c r="G160" s="212" t="s">
        <v>340</v>
      </c>
      <c r="H160" s="213"/>
      <c r="I160" s="214" t="s">
        <v>207</v>
      </c>
      <c r="J160" s="214" t="s">
        <v>148</v>
      </c>
      <c r="K160" s="212" t="s">
        <v>149</v>
      </c>
      <c r="L160" s="212" t="s">
        <v>209</v>
      </c>
      <c r="M160" s="212" t="s">
        <v>151</v>
      </c>
      <c r="N160" s="212" t="s">
        <v>151</v>
      </c>
      <c r="O160" s="215" t="s">
        <v>151</v>
      </c>
      <c r="P160" s="212" t="s">
        <v>126</v>
      </c>
      <c r="Q160" s="214" t="s">
        <v>210</v>
      </c>
      <c r="R160" s="216" t="s">
        <v>242</v>
      </c>
      <c r="S160" s="216" t="s">
        <v>245</v>
      </c>
      <c r="T160" s="216">
        <f>'[1]手動介入記録（北回り）'!K149</f>
        <v>0</v>
      </c>
      <c r="U160" s="216">
        <f>'[1]手動介入記録（北回り）'!L149</f>
        <v>0</v>
      </c>
      <c r="V160" s="211"/>
      <c r="W160" s="214"/>
      <c r="X160" s="217">
        <v>36</v>
      </c>
      <c r="AK160" s="39" t="s">
        <v>113</v>
      </c>
    </row>
    <row r="161" spans="2:37" s="39" customFormat="1" ht="16.5">
      <c r="B161" s="196"/>
      <c r="C161" s="209">
        <v>45711</v>
      </c>
      <c r="D161" s="187" t="str">
        <f t="shared" si="3"/>
        <v>日</v>
      </c>
      <c r="E161" s="210"/>
      <c r="F161" s="211" t="s">
        <v>127</v>
      </c>
      <c r="G161" s="212" t="s">
        <v>340</v>
      </c>
      <c r="H161" s="213"/>
      <c r="I161" s="214" t="s">
        <v>207</v>
      </c>
      <c r="J161" s="214" t="s">
        <v>148</v>
      </c>
      <c r="K161" s="212" t="s">
        <v>167</v>
      </c>
      <c r="L161" s="212" t="s">
        <v>209</v>
      </c>
      <c r="M161" s="212" t="s">
        <v>126</v>
      </c>
      <c r="N161" s="212" t="s">
        <v>126</v>
      </c>
      <c r="O161" s="215" t="s">
        <v>151</v>
      </c>
      <c r="P161" s="212" t="s">
        <v>126</v>
      </c>
      <c r="Q161" s="214" t="s">
        <v>210</v>
      </c>
      <c r="R161" s="216" t="s">
        <v>241</v>
      </c>
      <c r="S161" s="216" t="s">
        <v>249</v>
      </c>
      <c r="T161" s="216">
        <f>'[1]手動介入記録（北回り）'!K150</f>
        <v>0</v>
      </c>
      <c r="U161" s="216">
        <f>'[1]手動介入記録（北回り）'!L150</f>
        <v>0</v>
      </c>
      <c r="V161" s="211"/>
      <c r="W161" s="214"/>
      <c r="X161" s="217">
        <v>29</v>
      </c>
      <c r="AK161" s="39" t="s">
        <v>113</v>
      </c>
    </row>
    <row r="162" spans="2:37" s="39" customFormat="1" ht="16.5">
      <c r="B162" s="196"/>
      <c r="C162" s="209">
        <v>45711</v>
      </c>
      <c r="D162" s="187" t="str">
        <f t="shared" si="3"/>
        <v>日</v>
      </c>
      <c r="E162" s="210"/>
      <c r="F162" s="211" t="s">
        <v>127</v>
      </c>
      <c r="G162" s="212" t="s">
        <v>340</v>
      </c>
      <c r="H162" s="213"/>
      <c r="I162" s="214" t="s">
        <v>207</v>
      </c>
      <c r="J162" s="214" t="s">
        <v>148</v>
      </c>
      <c r="K162" s="212" t="s">
        <v>167</v>
      </c>
      <c r="L162" s="212" t="s">
        <v>209</v>
      </c>
      <c r="M162" s="212" t="s">
        <v>151</v>
      </c>
      <c r="N162" s="212" t="s">
        <v>126</v>
      </c>
      <c r="O162" s="215" t="s">
        <v>151</v>
      </c>
      <c r="P162" s="212" t="s">
        <v>126</v>
      </c>
      <c r="Q162" s="214" t="s">
        <v>155</v>
      </c>
      <c r="R162" s="216" t="s">
        <v>385</v>
      </c>
      <c r="S162" s="216" t="s">
        <v>249</v>
      </c>
      <c r="T162" s="216">
        <f>'[1]手動介入記録（北回り）'!K151</f>
        <v>0</v>
      </c>
      <c r="U162" s="216">
        <f>'[1]手動介入記録（北回り）'!L151</f>
        <v>0</v>
      </c>
      <c r="V162" s="211"/>
      <c r="W162" s="214"/>
      <c r="X162" s="217">
        <v>47</v>
      </c>
      <c r="AK162" s="39" t="s">
        <v>113</v>
      </c>
    </row>
    <row r="163" spans="2:37" s="39" customFormat="1" ht="16.5">
      <c r="B163" s="196"/>
      <c r="C163" s="209">
        <v>45711</v>
      </c>
      <c r="D163" s="187" t="str">
        <f t="shared" si="3"/>
        <v>日</v>
      </c>
      <c r="E163" s="210"/>
      <c r="F163" s="211" t="s">
        <v>127</v>
      </c>
      <c r="G163" s="212" t="s">
        <v>340</v>
      </c>
      <c r="H163" s="213"/>
      <c r="I163" s="214" t="s">
        <v>207</v>
      </c>
      <c r="J163" s="214" t="s">
        <v>148</v>
      </c>
      <c r="K163" s="212" t="s">
        <v>167</v>
      </c>
      <c r="L163" s="212" t="s">
        <v>209</v>
      </c>
      <c r="M163" s="212" t="s">
        <v>151</v>
      </c>
      <c r="N163" s="212" t="s">
        <v>126</v>
      </c>
      <c r="O163" s="215" t="s">
        <v>151</v>
      </c>
      <c r="P163" s="212" t="s">
        <v>126</v>
      </c>
      <c r="Q163" s="214" t="s">
        <v>210</v>
      </c>
      <c r="R163" s="216" t="s">
        <v>241</v>
      </c>
      <c r="S163" s="216" t="s">
        <v>249</v>
      </c>
      <c r="T163" s="216">
        <f>'[1]手動介入記録（北回り）'!K152</f>
        <v>0</v>
      </c>
      <c r="U163" s="216">
        <f>'[1]手動介入記録（北回り）'!L152</f>
        <v>0</v>
      </c>
      <c r="V163" s="211"/>
      <c r="W163" s="214"/>
      <c r="X163" s="217">
        <v>47</v>
      </c>
      <c r="AK163" s="39" t="s">
        <v>113</v>
      </c>
    </row>
    <row r="164" spans="2:37" s="39" customFormat="1" ht="16.5">
      <c r="B164" s="196"/>
      <c r="C164" s="209">
        <v>45711</v>
      </c>
      <c r="D164" s="187" t="str">
        <f t="shared" si="3"/>
        <v>日</v>
      </c>
      <c r="E164" s="210"/>
      <c r="F164" s="211" t="s">
        <v>127</v>
      </c>
      <c r="G164" s="212" t="s">
        <v>340</v>
      </c>
      <c r="H164" s="213"/>
      <c r="I164" s="214" t="s">
        <v>207</v>
      </c>
      <c r="J164" s="214" t="s">
        <v>148</v>
      </c>
      <c r="K164" s="212" t="s">
        <v>167</v>
      </c>
      <c r="L164" s="212" t="s">
        <v>209</v>
      </c>
      <c r="M164" s="212" t="s">
        <v>126</v>
      </c>
      <c r="N164" s="212" t="s">
        <v>126</v>
      </c>
      <c r="O164" s="215" t="s">
        <v>151</v>
      </c>
      <c r="P164" s="212" t="s">
        <v>126</v>
      </c>
      <c r="Q164" s="214" t="s">
        <v>152</v>
      </c>
      <c r="R164" s="216" t="s">
        <v>385</v>
      </c>
      <c r="S164" s="216" t="s">
        <v>249</v>
      </c>
      <c r="T164" s="216">
        <f>'[1]手動介入記録（北回り）'!K153</f>
        <v>0</v>
      </c>
      <c r="U164" s="216">
        <f>'[1]手動介入記録（北回り）'!L153</f>
        <v>0</v>
      </c>
      <c r="V164" s="211"/>
      <c r="W164" s="214"/>
      <c r="X164" s="217">
        <v>56</v>
      </c>
      <c r="AK164" s="39" t="s">
        <v>113</v>
      </c>
    </row>
    <row r="165" spans="2:37" s="39" customFormat="1" ht="16.5">
      <c r="B165" s="196"/>
      <c r="C165" s="209">
        <v>45711</v>
      </c>
      <c r="D165" s="187" t="str">
        <f t="shared" si="3"/>
        <v>日</v>
      </c>
      <c r="E165" s="210"/>
      <c r="F165" s="211" t="s">
        <v>127</v>
      </c>
      <c r="G165" s="212" t="s">
        <v>340</v>
      </c>
      <c r="H165" s="213"/>
      <c r="I165" s="214" t="s">
        <v>207</v>
      </c>
      <c r="J165" s="214" t="s">
        <v>148</v>
      </c>
      <c r="K165" s="212" t="s">
        <v>149</v>
      </c>
      <c r="L165" s="212" t="s">
        <v>209</v>
      </c>
      <c r="M165" s="212" t="s">
        <v>151</v>
      </c>
      <c r="N165" s="212" t="s">
        <v>151</v>
      </c>
      <c r="O165" s="215" t="s">
        <v>151</v>
      </c>
      <c r="P165" s="212" t="s">
        <v>126</v>
      </c>
      <c r="Q165" s="214" t="s">
        <v>210</v>
      </c>
      <c r="R165" s="216" t="s">
        <v>242</v>
      </c>
      <c r="S165" s="216" t="s">
        <v>211</v>
      </c>
      <c r="T165" s="216">
        <f>'[1]手動介入記録（北回り）'!K154</f>
        <v>0</v>
      </c>
      <c r="U165" s="216">
        <f>'[1]手動介入記録（北回り）'!L154</f>
        <v>0</v>
      </c>
      <c r="V165" s="211"/>
      <c r="W165" s="214"/>
      <c r="X165" s="217">
        <v>62</v>
      </c>
      <c r="AK165" s="39" t="s">
        <v>113</v>
      </c>
    </row>
    <row r="166" spans="2:37" s="39" customFormat="1" ht="16.5">
      <c r="B166" s="196"/>
      <c r="C166" s="209">
        <v>45711</v>
      </c>
      <c r="D166" s="187" t="str">
        <f t="shared" si="3"/>
        <v>日</v>
      </c>
      <c r="E166" s="210"/>
      <c r="F166" s="211" t="s">
        <v>127</v>
      </c>
      <c r="G166" s="212" t="s">
        <v>340</v>
      </c>
      <c r="H166" s="213"/>
      <c r="I166" s="214" t="s">
        <v>207</v>
      </c>
      <c r="J166" s="214" t="s">
        <v>148</v>
      </c>
      <c r="K166" s="212" t="s">
        <v>167</v>
      </c>
      <c r="L166" s="212" t="s">
        <v>209</v>
      </c>
      <c r="M166" s="212" t="s">
        <v>126</v>
      </c>
      <c r="N166" s="212" t="s">
        <v>126</v>
      </c>
      <c r="O166" s="215" t="s">
        <v>151</v>
      </c>
      <c r="P166" s="212" t="s">
        <v>126</v>
      </c>
      <c r="Q166" s="214" t="s">
        <v>210</v>
      </c>
      <c r="R166" s="216" t="s">
        <v>241</v>
      </c>
      <c r="S166" s="216" t="s">
        <v>249</v>
      </c>
      <c r="T166" s="216">
        <f>'[1]手動介入記録（北回り）'!K155</f>
        <v>0</v>
      </c>
      <c r="U166" s="216">
        <f>'[1]手動介入記録（北回り）'!L155</f>
        <v>0</v>
      </c>
      <c r="V166" s="211"/>
      <c r="W166" s="214"/>
      <c r="X166" s="217">
        <v>69</v>
      </c>
      <c r="AK166" s="39" t="s">
        <v>113</v>
      </c>
    </row>
    <row r="167" spans="2:37" s="39" customFormat="1" ht="16.5">
      <c r="B167" s="196"/>
      <c r="C167" s="209">
        <v>45711</v>
      </c>
      <c r="D167" s="187" t="str">
        <f t="shared" si="3"/>
        <v>日</v>
      </c>
      <c r="E167" s="210"/>
      <c r="F167" s="211" t="s">
        <v>127</v>
      </c>
      <c r="G167" s="212" t="s">
        <v>340</v>
      </c>
      <c r="H167" s="213"/>
      <c r="I167" s="214" t="s">
        <v>207</v>
      </c>
      <c r="J167" s="214" t="s">
        <v>148</v>
      </c>
      <c r="K167" s="212" t="s">
        <v>167</v>
      </c>
      <c r="L167" s="212" t="s">
        <v>209</v>
      </c>
      <c r="M167" s="212" t="s">
        <v>126</v>
      </c>
      <c r="N167" s="212" t="s">
        <v>126</v>
      </c>
      <c r="O167" s="215" t="s">
        <v>151</v>
      </c>
      <c r="P167" s="212" t="s">
        <v>126</v>
      </c>
      <c r="Q167" s="214" t="s">
        <v>155</v>
      </c>
      <c r="R167" s="216" t="s">
        <v>385</v>
      </c>
      <c r="S167" s="216" t="s">
        <v>249</v>
      </c>
      <c r="T167" s="216">
        <f>'[1]手動介入記録（北回り）'!K156</f>
        <v>0</v>
      </c>
      <c r="U167" s="216">
        <f>'[1]手動介入記録（北回り）'!L156</f>
        <v>0</v>
      </c>
      <c r="V167" s="211"/>
      <c r="W167" s="214"/>
      <c r="X167" s="217">
        <v>69</v>
      </c>
      <c r="AK167" s="39" t="s">
        <v>113</v>
      </c>
    </row>
    <row r="168" spans="2:37" s="39" customFormat="1" ht="16.5">
      <c r="B168" s="196"/>
      <c r="C168" s="284">
        <v>45711</v>
      </c>
      <c r="D168" s="285" t="str">
        <f t="shared" ref="D168" si="4">IF($C168 &lt;&gt; "", IF(ISERROR(MATCH(C168, 祝日, 0)), TEXT($C168, "aaa"), "祝日"), "")</f>
        <v>日</v>
      </c>
      <c r="E168" s="286"/>
      <c r="F168" s="287" t="s">
        <v>127</v>
      </c>
      <c r="G168" s="288" t="s">
        <v>340</v>
      </c>
      <c r="H168" s="289"/>
      <c r="I168" s="290" t="s">
        <v>207</v>
      </c>
      <c r="J168" s="290" t="s">
        <v>148</v>
      </c>
      <c r="K168" s="288" t="s">
        <v>167</v>
      </c>
      <c r="L168" s="288" t="s">
        <v>209</v>
      </c>
      <c r="M168" s="288" t="s">
        <v>126</v>
      </c>
      <c r="N168" s="288" t="s">
        <v>126</v>
      </c>
      <c r="O168" s="291" t="s">
        <v>151</v>
      </c>
      <c r="P168" s="288" t="s">
        <v>126</v>
      </c>
      <c r="Q168" s="290" t="s">
        <v>210</v>
      </c>
      <c r="R168" s="292" t="s">
        <v>241</v>
      </c>
      <c r="S168" s="292" t="s">
        <v>249</v>
      </c>
      <c r="T168" s="292">
        <f>'[1]手動介入記録（北回り）'!K157</f>
        <v>0</v>
      </c>
      <c r="U168" s="292">
        <f>'[1]手動介入記録（北回り）'!L157</f>
        <v>0</v>
      </c>
      <c r="V168" s="287"/>
      <c r="W168" s="290"/>
      <c r="X168" s="293">
        <v>89</v>
      </c>
    </row>
    <row r="169" spans="2:37" s="39" customFormat="1" ht="16.5">
      <c r="B169" s="196"/>
      <c r="C169" s="284"/>
      <c r="D169" s="285"/>
      <c r="E169" s="286"/>
      <c r="F169" s="287"/>
      <c r="G169" s="288"/>
      <c r="H169" s="289"/>
      <c r="I169" s="290"/>
      <c r="J169" s="290"/>
      <c r="K169" s="288"/>
      <c r="L169" s="288"/>
      <c r="M169" s="288"/>
      <c r="N169" s="288"/>
      <c r="O169" s="291"/>
      <c r="P169" s="288"/>
      <c r="Q169" s="290"/>
      <c r="R169" s="292"/>
      <c r="S169" s="292"/>
      <c r="T169" s="292"/>
      <c r="U169" s="292"/>
      <c r="V169" s="287"/>
      <c r="W169" s="290"/>
      <c r="X169" s="293"/>
    </row>
    <row r="170" spans="2:37" s="39" customFormat="1" ht="16.5">
      <c r="B170" s="196"/>
      <c r="C170" s="284"/>
      <c r="D170" s="285"/>
      <c r="E170" s="286"/>
      <c r="F170" s="287"/>
      <c r="G170" s="288"/>
      <c r="H170" s="289"/>
      <c r="I170" s="290"/>
      <c r="J170" s="290"/>
      <c r="K170" s="288"/>
      <c r="L170" s="288"/>
      <c r="M170" s="288"/>
      <c r="N170" s="288"/>
      <c r="O170" s="291"/>
      <c r="P170" s="288"/>
      <c r="Q170" s="290"/>
      <c r="R170" s="292"/>
      <c r="S170" s="292"/>
      <c r="T170" s="292"/>
      <c r="U170" s="292"/>
      <c r="V170" s="287"/>
      <c r="W170" s="290"/>
      <c r="X170" s="293"/>
    </row>
    <row r="171" spans="2:37" s="39" customFormat="1" ht="16.5">
      <c r="B171" s="196"/>
      <c r="C171" s="284"/>
      <c r="D171" s="285"/>
      <c r="E171" s="286"/>
      <c r="F171" s="287"/>
      <c r="G171" s="288"/>
      <c r="H171" s="289"/>
      <c r="I171" s="290"/>
      <c r="J171" s="290"/>
      <c r="K171" s="288"/>
      <c r="L171" s="288"/>
      <c r="M171" s="288"/>
      <c r="N171" s="288"/>
      <c r="O171" s="291"/>
      <c r="P171" s="288"/>
      <c r="Q171" s="290"/>
      <c r="R171" s="292"/>
      <c r="S171" s="292"/>
      <c r="T171" s="292"/>
      <c r="U171" s="292"/>
      <c r="V171" s="287"/>
      <c r="W171" s="290"/>
      <c r="X171" s="293"/>
    </row>
    <row r="172" spans="2:37" s="39" customFormat="1" ht="16.5">
      <c r="B172" s="196"/>
      <c r="C172" s="284"/>
      <c r="D172" s="285"/>
      <c r="E172" s="286"/>
      <c r="F172" s="287"/>
      <c r="G172" s="288"/>
      <c r="H172" s="289"/>
      <c r="I172" s="290"/>
      <c r="J172" s="290"/>
      <c r="K172" s="288"/>
      <c r="L172" s="288"/>
      <c r="M172" s="288"/>
      <c r="N172" s="288"/>
      <c r="O172" s="291"/>
      <c r="P172" s="288"/>
      <c r="Q172" s="290"/>
      <c r="R172" s="292"/>
      <c r="S172" s="292"/>
      <c r="T172" s="292"/>
      <c r="U172" s="292"/>
      <c r="V172" s="287"/>
      <c r="W172" s="290"/>
      <c r="X172" s="293"/>
    </row>
    <row r="173" spans="2:37" s="39" customFormat="1" ht="16.5">
      <c r="B173" s="196"/>
      <c r="C173" s="284"/>
      <c r="D173" s="285"/>
      <c r="E173" s="286"/>
      <c r="F173" s="287"/>
      <c r="G173" s="288"/>
      <c r="H173" s="289"/>
      <c r="I173" s="290"/>
      <c r="J173" s="290"/>
      <c r="K173" s="288"/>
      <c r="L173" s="288"/>
      <c r="M173" s="288"/>
      <c r="N173" s="288"/>
      <c r="O173" s="291"/>
      <c r="P173" s="288"/>
      <c r="Q173" s="290"/>
      <c r="R173" s="292"/>
      <c r="S173" s="292"/>
      <c r="T173" s="292"/>
      <c r="U173" s="292"/>
      <c r="V173" s="287"/>
      <c r="W173" s="290"/>
      <c r="X173" s="293"/>
    </row>
    <row r="174" spans="2:37" s="39" customFormat="1" ht="16.5">
      <c r="B174" s="196"/>
      <c r="C174" s="284"/>
      <c r="D174" s="285"/>
      <c r="E174" s="286"/>
      <c r="F174" s="287"/>
      <c r="G174" s="288"/>
      <c r="H174" s="289"/>
      <c r="I174" s="290"/>
      <c r="J174" s="290"/>
      <c r="K174" s="288"/>
      <c r="L174" s="288"/>
      <c r="M174" s="288"/>
      <c r="N174" s="288"/>
      <c r="O174" s="291"/>
      <c r="P174" s="288"/>
      <c r="Q174" s="290"/>
      <c r="R174" s="292"/>
      <c r="S174" s="292"/>
      <c r="T174" s="292"/>
      <c r="U174" s="292"/>
      <c r="V174" s="287"/>
      <c r="W174" s="290"/>
      <c r="X174" s="293"/>
    </row>
    <row r="175" spans="2:37" s="39" customFormat="1" ht="16.5">
      <c r="B175" s="196"/>
      <c r="C175" s="284"/>
      <c r="D175" s="285"/>
      <c r="E175" s="286"/>
      <c r="F175" s="287"/>
      <c r="G175" s="288"/>
      <c r="H175" s="289"/>
      <c r="I175" s="290"/>
      <c r="J175" s="290"/>
      <c r="K175" s="288"/>
      <c r="L175" s="288"/>
      <c r="M175" s="288"/>
      <c r="N175" s="288"/>
      <c r="O175" s="291"/>
      <c r="P175" s="288"/>
      <c r="Q175" s="290"/>
      <c r="R175" s="292"/>
      <c r="S175" s="292"/>
      <c r="T175" s="292"/>
      <c r="U175" s="292"/>
      <c r="V175" s="287"/>
      <c r="W175" s="290"/>
      <c r="X175" s="293"/>
    </row>
    <row r="176" spans="2:37" s="39" customFormat="1" ht="16.5">
      <c r="B176" s="196"/>
      <c r="C176" s="284"/>
      <c r="D176" s="285"/>
      <c r="E176" s="286"/>
      <c r="F176" s="287"/>
      <c r="G176" s="288"/>
      <c r="H176" s="289"/>
      <c r="I176" s="290"/>
      <c r="J176" s="290"/>
      <c r="K176" s="288"/>
      <c r="L176" s="288"/>
      <c r="M176" s="288"/>
      <c r="N176" s="288"/>
      <c r="O176" s="291"/>
      <c r="P176" s="288"/>
      <c r="Q176" s="290"/>
      <c r="R176" s="292"/>
      <c r="S176" s="292"/>
      <c r="T176" s="292"/>
      <c r="U176" s="292"/>
      <c r="V176" s="287"/>
      <c r="W176" s="290"/>
      <c r="X176" s="293"/>
    </row>
    <row r="177" spans="2:24" s="39" customFormat="1" ht="16.5">
      <c r="B177" s="196"/>
      <c r="C177" s="284"/>
      <c r="D177" s="285"/>
      <c r="E177" s="286"/>
      <c r="F177" s="287"/>
      <c r="G177" s="288"/>
      <c r="H177" s="289"/>
      <c r="I177" s="290"/>
      <c r="J177" s="290"/>
      <c r="K177" s="288"/>
      <c r="L177" s="288"/>
      <c r="M177" s="288"/>
      <c r="N177" s="288"/>
      <c r="O177" s="291"/>
      <c r="P177" s="288"/>
      <c r="Q177" s="290"/>
      <c r="R177" s="292"/>
      <c r="S177" s="292"/>
      <c r="T177" s="292"/>
      <c r="U177" s="292"/>
      <c r="V177" s="287"/>
      <c r="W177" s="290"/>
      <c r="X177" s="293"/>
    </row>
    <row r="178" spans="2:24" s="39" customFormat="1" ht="16.5">
      <c r="B178" s="196"/>
      <c r="C178" s="284"/>
      <c r="D178" s="285"/>
      <c r="E178" s="286"/>
      <c r="F178" s="287"/>
      <c r="G178" s="288"/>
      <c r="H178" s="289"/>
      <c r="I178" s="290"/>
      <c r="J178" s="290"/>
      <c r="K178" s="288"/>
      <c r="L178" s="288"/>
      <c r="M178" s="288"/>
      <c r="N178" s="288"/>
      <c r="O178" s="291"/>
      <c r="P178" s="288"/>
      <c r="Q178" s="290"/>
      <c r="R178" s="292"/>
      <c r="S178" s="292"/>
      <c r="T178" s="292"/>
      <c r="U178" s="292"/>
      <c r="V178" s="287"/>
      <c r="W178" s="290"/>
      <c r="X178" s="293"/>
    </row>
    <row r="179" spans="2:24" s="39" customFormat="1" ht="16.5">
      <c r="B179" s="196"/>
      <c r="C179" s="284"/>
      <c r="D179" s="285"/>
      <c r="E179" s="286"/>
      <c r="F179" s="287"/>
      <c r="G179" s="288"/>
      <c r="H179" s="289"/>
      <c r="I179" s="290"/>
      <c r="J179" s="290"/>
      <c r="K179" s="288"/>
      <c r="L179" s="288"/>
      <c r="M179" s="288"/>
      <c r="N179" s="288"/>
      <c r="O179" s="291"/>
      <c r="P179" s="288"/>
      <c r="Q179" s="290"/>
      <c r="R179" s="292"/>
      <c r="S179" s="292"/>
      <c r="T179" s="292"/>
      <c r="U179" s="292"/>
      <c r="V179" s="287"/>
      <c r="W179" s="290"/>
      <c r="X179" s="293"/>
    </row>
    <row r="180" spans="2:24" s="39" customFormat="1" ht="16.5">
      <c r="B180" s="196"/>
      <c r="C180" s="284"/>
      <c r="D180" s="285"/>
      <c r="E180" s="286"/>
      <c r="F180" s="287"/>
      <c r="G180" s="288"/>
      <c r="H180" s="289"/>
      <c r="I180" s="290"/>
      <c r="J180" s="290"/>
      <c r="K180" s="288"/>
      <c r="L180" s="288"/>
      <c r="M180" s="288"/>
      <c r="N180" s="288"/>
      <c r="O180" s="291"/>
      <c r="P180" s="288"/>
      <c r="Q180" s="290"/>
      <c r="R180" s="292"/>
      <c r="S180" s="292"/>
      <c r="T180" s="292"/>
      <c r="U180" s="292"/>
      <c r="V180" s="287"/>
      <c r="W180" s="290"/>
      <c r="X180" s="293"/>
    </row>
    <row r="181" spans="2:24" s="39" customFormat="1" ht="16.5">
      <c r="B181" s="196"/>
      <c r="C181" s="284"/>
      <c r="D181" s="285"/>
      <c r="E181" s="286"/>
      <c r="F181" s="287"/>
      <c r="G181" s="288"/>
      <c r="H181" s="289"/>
      <c r="I181" s="290"/>
      <c r="J181" s="290"/>
      <c r="K181" s="288"/>
      <c r="L181" s="288"/>
      <c r="M181" s="288"/>
      <c r="N181" s="288"/>
      <c r="O181" s="291"/>
      <c r="P181" s="288"/>
      <c r="Q181" s="290"/>
      <c r="R181" s="292"/>
      <c r="S181" s="292"/>
      <c r="T181" s="292"/>
      <c r="U181" s="292"/>
      <c r="V181" s="287"/>
      <c r="W181" s="290"/>
      <c r="X181" s="293"/>
    </row>
    <row r="182" spans="2:24" s="39" customFormat="1" ht="16.5">
      <c r="B182" s="196"/>
      <c r="C182" s="284"/>
      <c r="D182" s="285"/>
      <c r="E182" s="286"/>
      <c r="F182" s="287"/>
      <c r="G182" s="288"/>
      <c r="H182" s="289"/>
      <c r="I182" s="290"/>
      <c r="J182" s="290"/>
      <c r="K182" s="288"/>
      <c r="L182" s="288"/>
      <c r="M182" s="288"/>
      <c r="N182" s="288"/>
      <c r="O182" s="291"/>
      <c r="P182" s="288"/>
      <c r="Q182" s="290"/>
      <c r="R182" s="292"/>
      <c r="S182" s="292"/>
      <c r="T182" s="292"/>
      <c r="U182" s="292"/>
      <c r="V182" s="287"/>
      <c r="W182" s="290"/>
      <c r="X182" s="293"/>
    </row>
    <row r="183" spans="2:24" s="39" customFormat="1" ht="16.5">
      <c r="B183" s="196"/>
      <c r="C183" s="284"/>
      <c r="D183" s="285"/>
      <c r="E183" s="286"/>
      <c r="F183" s="287"/>
      <c r="G183" s="288"/>
      <c r="H183" s="289"/>
      <c r="I183" s="290"/>
      <c r="J183" s="290"/>
      <c r="K183" s="288"/>
      <c r="L183" s="288"/>
      <c r="M183" s="288"/>
      <c r="N183" s="288"/>
      <c r="O183" s="291"/>
      <c r="P183" s="288"/>
      <c r="Q183" s="290"/>
      <c r="R183" s="292"/>
      <c r="S183" s="292"/>
      <c r="T183" s="292"/>
      <c r="U183" s="292"/>
      <c r="V183" s="287"/>
      <c r="W183" s="290"/>
      <c r="X183" s="293"/>
    </row>
    <row r="184" spans="2:24" s="39" customFormat="1" ht="16.5">
      <c r="B184" s="196"/>
      <c r="C184" s="284"/>
      <c r="D184" s="285"/>
      <c r="E184" s="286"/>
      <c r="F184" s="287"/>
      <c r="G184" s="288"/>
      <c r="H184" s="289"/>
      <c r="I184" s="290"/>
      <c r="J184" s="290"/>
      <c r="K184" s="288"/>
      <c r="L184" s="288"/>
      <c r="M184" s="288"/>
      <c r="N184" s="288"/>
      <c r="O184" s="291"/>
      <c r="P184" s="288"/>
      <c r="Q184" s="290"/>
      <c r="R184" s="292"/>
      <c r="S184" s="292"/>
      <c r="T184" s="292"/>
      <c r="U184" s="292"/>
      <c r="V184" s="287"/>
      <c r="W184" s="290"/>
      <c r="X184" s="293"/>
    </row>
    <row r="185" spans="2:24" s="39" customFormat="1" ht="16.5">
      <c r="B185" s="196"/>
      <c r="C185" s="284"/>
      <c r="D185" s="285"/>
      <c r="E185" s="286"/>
      <c r="F185" s="287"/>
      <c r="G185" s="288"/>
      <c r="H185" s="289"/>
      <c r="I185" s="290"/>
      <c r="J185" s="290"/>
      <c r="K185" s="288"/>
      <c r="L185" s="288"/>
      <c r="M185" s="288"/>
      <c r="N185" s="288"/>
      <c r="O185" s="291"/>
      <c r="P185" s="288"/>
      <c r="Q185" s="290"/>
      <c r="R185" s="292"/>
      <c r="S185" s="292"/>
      <c r="T185" s="292"/>
      <c r="U185" s="292"/>
      <c r="V185" s="287"/>
      <c r="W185" s="290"/>
      <c r="X185" s="293"/>
    </row>
    <row r="186" spans="2:24" s="39" customFormat="1" ht="16.5">
      <c r="B186" s="196"/>
      <c r="C186" s="284"/>
      <c r="D186" s="285"/>
      <c r="E186" s="286"/>
      <c r="F186" s="287"/>
      <c r="G186" s="288"/>
      <c r="H186" s="289"/>
      <c r="I186" s="290"/>
      <c r="J186" s="290"/>
      <c r="K186" s="288"/>
      <c r="L186" s="288"/>
      <c r="M186" s="288"/>
      <c r="N186" s="288"/>
      <c r="O186" s="291"/>
      <c r="P186" s="288"/>
      <c r="Q186" s="290"/>
      <c r="R186" s="292"/>
      <c r="S186" s="292"/>
      <c r="T186" s="292"/>
      <c r="U186" s="292"/>
      <c r="V186" s="287"/>
      <c r="W186" s="290"/>
      <c r="X186" s="293"/>
    </row>
    <row r="187" spans="2:24" s="39" customFormat="1" ht="16.5">
      <c r="B187" s="196"/>
      <c r="C187" s="284"/>
      <c r="D187" s="285"/>
      <c r="E187" s="286"/>
      <c r="F187" s="287"/>
      <c r="G187" s="288"/>
      <c r="H187" s="289"/>
      <c r="I187" s="290"/>
      <c r="J187" s="290"/>
      <c r="K187" s="288"/>
      <c r="L187" s="288"/>
      <c r="M187" s="288"/>
      <c r="N187" s="288"/>
      <c r="O187" s="291"/>
      <c r="P187" s="288"/>
      <c r="Q187" s="290"/>
      <c r="R187" s="292"/>
      <c r="S187" s="292"/>
      <c r="T187" s="292"/>
      <c r="U187" s="292"/>
      <c r="V187" s="287"/>
      <c r="W187" s="290"/>
      <c r="X187" s="293"/>
    </row>
    <row r="188" spans="2:24" s="39" customFormat="1" ht="16.5">
      <c r="B188" s="196"/>
      <c r="C188" s="284"/>
      <c r="D188" s="285"/>
      <c r="E188" s="286"/>
      <c r="F188" s="287"/>
      <c r="G188" s="288"/>
      <c r="H188" s="289"/>
      <c r="I188" s="290"/>
      <c r="J188" s="290"/>
      <c r="K188" s="288"/>
      <c r="L188" s="288"/>
      <c r="M188" s="288"/>
      <c r="N188" s="288"/>
      <c r="O188" s="291"/>
      <c r="P188" s="288"/>
      <c r="Q188" s="290"/>
      <c r="R188" s="292"/>
      <c r="S188" s="292"/>
      <c r="T188" s="292"/>
      <c r="U188" s="292"/>
      <c r="V188" s="287"/>
      <c r="W188" s="290"/>
      <c r="X188" s="293"/>
    </row>
    <row r="189" spans="2:24" s="39" customFormat="1" ht="16.5">
      <c r="B189" s="196"/>
      <c r="C189" s="284"/>
      <c r="D189" s="285"/>
      <c r="E189" s="286"/>
      <c r="F189" s="287"/>
      <c r="G189" s="288"/>
      <c r="H189" s="289"/>
      <c r="I189" s="290"/>
      <c r="J189" s="290"/>
      <c r="K189" s="288"/>
      <c r="L189" s="288"/>
      <c r="M189" s="288"/>
      <c r="N189" s="288"/>
      <c r="O189" s="291"/>
      <c r="P189" s="288"/>
      <c r="Q189" s="290"/>
      <c r="R189" s="292"/>
      <c r="S189" s="292"/>
      <c r="T189" s="292"/>
      <c r="U189" s="292"/>
      <c r="V189" s="287"/>
      <c r="W189" s="290"/>
      <c r="X189" s="293"/>
    </row>
    <row r="190" spans="2:24" s="39" customFormat="1" ht="16.5">
      <c r="B190" s="196"/>
      <c r="C190" s="284"/>
      <c r="D190" s="285"/>
      <c r="E190" s="286"/>
      <c r="F190" s="287"/>
      <c r="G190" s="288"/>
      <c r="H190" s="289"/>
      <c r="I190" s="290"/>
      <c r="J190" s="290"/>
      <c r="K190" s="288"/>
      <c r="L190" s="288"/>
      <c r="M190" s="288"/>
      <c r="N190" s="288"/>
      <c r="O190" s="291"/>
      <c r="P190" s="288"/>
      <c r="Q190" s="290"/>
      <c r="R190" s="292"/>
      <c r="S190" s="292"/>
      <c r="T190" s="292"/>
      <c r="U190" s="292"/>
      <c r="V190" s="287"/>
      <c r="W190" s="290"/>
      <c r="X190" s="293"/>
    </row>
    <row r="191" spans="2:24" s="39" customFormat="1" ht="16.5">
      <c r="B191" s="196"/>
      <c r="C191" s="284"/>
      <c r="D191" s="285"/>
      <c r="E191" s="286"/>
      <c r="F191" s="287"/>
      <c r="G191" s="288"/>
      <c r="H191" s="289"/>
      <c r="I191" s="290"/>
      <c r="J191" s="290"/>
      <c r="K191" s="288"/>
      <c r="L191" s="288"/>
      <c r="M191" s="288"/>
      <c r="N191" s="288"/>
      <c r="O191" s="291"/>
      <c r="P191" s="288"/>
      <c r="Q191" s="290"/>
      <c r="R191" s="292"/>
      <c r="S191" s="292"/>
      <c r="T191" s="292"/>
      <c r="U191" s="292"/>
      <c r="V191" s="287"/>
      <c r="W191" s="290"/>
      <c r="X191" s="293"/>
    </row>
    <row r="192" spans="2:24" s="39" customFormat="1" ht="16.5">
      <c r="B192" s="196"/>
      <c r="C192" s="284"/>
      <c r="D192" s="285"/>
      <c r="E192" s="286"/>
      <c r="F192" s="287"/>
      <c r="G192" s="288"/>
      <c r="H192" s="289"/>
      <c r="I192" s="290"/>
      <c r="J192" s="290"/>
      <c r="K192" s="288"/>
      <c r="L192" s="288"/>
      <c r="M192" s="288"/>
      <c r="N192" s="288"/>
      <c r="O192" s="291"/>
      <c r="P192" s="288"/>
      <c r="Q192" s="290"/>
      <c r="R192" s="292"/>
      <c r="S192" s="292"/>
      <c r="T192" s="292"/>
      <c r="U192" s="292"/>
      <c r="V192" s="287"/>
      <c r="W192" s="290"/>
      <c r="X192" s="293"/>
    </row>
    <row r="193" spans="2:37" s="39" customFormat="1" ht="16.5">
      <c r="B193" s="196"/>
      <c r="C193" s="284"/>
      <c r="D193" s="285"/>
      <c r="E193" s="286"/>
      <c r="F193" s="287"/>
      <c r="G193" s="288"/>
      <c r="H193" s="289"/>
      <c r="I193" s="290"/>
      <c r="J193" s="290"/>
      <c r="K193" s="288"/>
      <c r="L193" s="288"/>
      <c r="M193" s="288"/>
      <c r="N193" s="288"/>
      <c r="O193" s="291"/>
      <c r="P193" s="288"/>
      <c r="Q193" s="290"/>
      <c r="R193" s="292"/>
      <c r="S193" s="292"/>
      <c r="T193" s="292"/>
      <c r="U193" s="292"/>
      <c r="V193" s="287"/>
      <c r="W193" s="290"/>
      <c r="X193" s="293"/>
    </row>
    <row r="194" spans="2:37" s="39" customFormat="1" ht="16.5">
      <c r="B194" s="196"/>
      <c r="C194" s="284"/>
      <c r="D194" s="285"/>
      <c r="E194" s="286"/>
      <c r="F194" s="287"/>
      <c r="G194" s="288"/>
      <c r="H194" s="289"/>
      <c r="I194" s="290"/>
      <c r="J194" s="290"/>
      <c r="K194" s="288"/>
      <c r="L194" s="288"/>
      <c r="M194" s="288"/>
      <c r="N194" s="288"/>
      <c r="O194" s="291"/>
      <c r="P194" s="288"/>
      <c r="Q194" s="290"/>
      <c r="R194" s="292"/>
      <c r="S194" s="292"/>
      <c r="T194" s="292"/>
      <c r="U194" s="292"/>
      <c r="V194" s="287"/>
      <c r="W194" s="290"/>
      <c r="X194" s="293"/>
    </row>
    <row r="195" spans="2:37" s="39" customFormat="1" ht="16.5">
      <c r="B195" s="196"/>
      <c r="C195" s="284"/>
      <c r="D195" s="285"/>
      <c r="E195" s="286"/>
      <c r="F195" s="287"/>
      <c r="G195" s="288"/>
      <c r="H195" s="289"/>
      <c r="I195" s="290"/>
      <c r="J195" s="290"/>
      <c r="K195" s="288"/>
      <c r="L195" s="288"/>
      <c r="M195" s="288"/>
      <c r="N195" s="288"/>
      <c r="O195" s="291"/>
      <c r="P195" s="288"/>
      <c r="Q195" s="290"/>
      <c r="R195" s="292"/>
      <c r="S195" s="292"/>
      <c r="T195" s="292"/>
      <c r="U195" s="292"/>
      <c r="V195" s="287"/>
      <c r="W195" s="290"/>
      <c r="X195" s="293"/>
    </row>
    <row r="196" spans="2:37" s="39" customFormat="1" ht="16.5">
      <c r="B196" s="196"/>
      <c r="C196" s="284"/>
      <c r="D196" s="285"/>
      <c r="E196" s="286"/>
      <c r="F196" s="287"/>
      <c r="G196" s="288"/>
      <c r="H196" s="289"/>
      <c r="I196" s="290"/>
      <c r="J196" s="290"/>
      <c r="K196" s="288"/>
      <c r="L196" s="288"/>
      <c r="M196" s="288"/>
      <c r="N196" s="288"/>
      <c r="O196" s="291"/>
      <c r="P196" s="288"/>
      <c r="Q196" s="290"/>
      <c r="R196" s="292"/>
      <c r="S196" s="292"/>
      <c r="T196" s="292"/>
      <c r="U196" s="292"/>
      <c r="V196" s="287"/>
      <c r="W196" s="290"/>
      <c r="X196" s="293"/>
    </row>
    <row r="197" spans="2:37" s="39" customFormat="1" ht="16.5">
      <c r="B197" s="197"/>
      <c r="C197" s="218"/>
      <c r="D197" s="199"/>
      <c r="E197" s="219"/>
      <c r="F197" s="220"/>
      <c r="G197" s="221"/>
      <c r="H197" s="222"/>
      <c r="I197" s="223"/>
      <c r="J197" s="223"/>
      <c r="K197" s="221"/>
      <c r="L197" s="221"/>
      <c r="M197" s="221"/>
      <c r="N197" s="221"/>
      <c r="O197" s="224"/>
      <c r="P197" s="221"/>
      <c r="Q197" s="223"/>
      <c r="R197" s="225"/>
      <c r="S197" s="225"/>
      <c r="T197" s="225"/>
      <c r="U197" s="225"/>
      <c r="V197" s="220"/>
      <c r="W197" s="223"/>
      <c r="X197" s="226"/>
      <c r="AK197" s="39" t="s">
        <v>113</v>
      </c>
    </row>
    <row r="198" spans="2:37" s="39" customFormat="1" ht="16.5">
      <c r="B198" s="39" t="s">
        <v>113</v>
      </c>
      <c r="C198" s="39" t="s">
        <v>113</v>
      </c>
      <c r="D198" s="39" t="s">
        <v>113</v>
      </c>
      <c r="E198" s="39" t="s">
        <v>113</v>
      </c>
      <c r="F198" s="39" t="s">
        <v>113</v>
      </c>
      <c r="G198" s="39" t="s">
        <v>113</v>
      </c>
      <c r="I198" s="39" t="s">
        <v>113</v>
      </c>
      <c r="J198" s="39" t="s">
        <v>113</v>
      </c>
      <c r="K198" s="39" t="s">
        <v>113</v>
      </c>
      <c r="L198" s="39" t="s">
        <v>113</v>
      </c>
      <c r="M198" s="39" t="s">
        <v>113</v>
      </c>
      <c r="N198" s="39" t="s">
        <v>113</v>
      </c>
      <c r="O198" s="39" t="s">
        <v>113</v>
      </c>
      <c r="P198" s="39" t="s">
        <v>113</v>
      </c>
      <c r="Q198" s="39" t="s">
        <v>113</v>
      </c>
      <c r="R198" s="39" t="s">
        <v>113</v>
      </c>
      <c r="S198" s="39" t="s">
        <v>113</v>
      </c>
      <c r="T198" s="39" t="s">
        <v>113</v>
      </c>
      <c r="U198" s="39" t="s">
        <v>113</v>
      </c>
      <c r="V198" s="39" t="s">
        <v>113</v>
      </c>
      <c r="W198" s="39" t="s">
        <v>113</v>
      </c>
      <c r="X198" s="39" t="s">
        <v>113</v>
      </c>
      <c r="Y198" s="39" t="s">
        <v>287</v>
      </c>
      <c r="Z198" s="39" t="s">
        <v>287</v>
      </c>
      <c r="AA198" s="39" t="s">
        <v>287</v>
      </c>
      <c r="AB198" s="39" t="s">
        <v>287</v>
      </c>
      <c r="AC198" s="39" t="s">
        <v>287</v>
      </c>
      <c r="AD198" s="39" t="s">
        <v>287</v>
      </c>
      <c r="AE198" s="39" t="s">
        <v>287</v>
      </c>
      <c r="AF198" s="39" t="s">
        <v>287</v>
      </c>
      <c r="AG198" s="39" t="s">
        <v>287</v>
      </c>
      <c r="AH198" s="39" t="s">
        <v>287</v>
      </c>
      <c r="AI198" s="39" t="s">
        <v>287</v>
      </c>
      <c r="AJ198" s="39" t="s">
        <v>287</v>
      </c>
      <c r="AK198" s="39" t="s">
        <v>113</v>
      </c>
    </row>
    <row r="199"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L13:L197" xr:uid="{7928B94A-8F9C-472D-9DB1-9BD9CCFF2B5D}">
      <formula1>"右カーブ,左カーブ,直線, 坂道,その他"</formula1>
    </dataValidation>
    <dataValidation type="list" allowBlank="1" showInputMessage="1" showErrorMessage="1" sqref="Q13:Q197" xr:uid="{51DAF8E1-A78A-4A0D-9D60-6078B6967BDE}">
      <formula1>"左折,直進,右折,合流,停止,出発,その他"</formula1>
    </dataValidation>
    <dataValidation type="list" allowBlank="1" showInputMessage="1" showErrorMessage="1" sqref="R13:R197" xr:uid="{99CE8F0A-EFDE-4F98-99D5-A141489DD576}">
      <formula1>"ブレーキ操作,アクセル操作,ステアリング操作,非常停止ボタン操作"</formula1>
    </dataValidation>
    <dataValidation type="list" allowBlank="1" showInputMessage="1" showErrorMessage="1" sqref="T13:T197" xr:uid="{E87140E0-27D1-47C7-8AB0-1BC6FC8D8A61}">
      <formula1>"小型車,大型車,自転車,バイク,歩行者"</formula1>
    </dataValidation>
    <dataValidation type="list" allowBlank="1" showInputMessage="1" showErrorMessage="1" sqref="S82" xr:uid="{9CA05CE4-E54F-4449-A0BE-705A97DDD4CC}">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qref="U13" xr:uid="{C4CD209C-7CA7-4EAD-82E3-F2A629C23CD4}">
      <formula1>"右折,左折,直進,合流,停止,出発,横断"</formula1>
    </dataValidation>
    <dataValidation type="date" operator="greaterThanOrEqual" allowBlank="1" showInputMessage="1" showErrorMessage="1" sqref="C13:C197" xr:uid="{CC9C3DC5-52DC-4C49-9A32-8C9492FC1D02}">
      <formula1>44927</formula1>
    </dataValidation>
    <dataValidation type="time" operator="greaterThanOrEqual" allowBlank="1" showInputMessage="1" showErrorMessage="1" sqref="E13:E197" xr:uid="{3A5BE570-6014-440C-8CF7-E0878C3A4B07}">
      <formula1>0</formula1>
    </dataValidation>
    <dataValidation allowBlank="1" showInputMessage="1" sqref="V13:V197" xr:uid="{EFA29973-5DE4-43D1-8A09-6AE9000EF0A3}"/>
    <dataValidation type="list" allowBlank="1" showInputMessage="1" showErrorMessage="1" sqref="G13:G197" xr:uid="{3F6F39D9-4760-433B-AA1B-D0F31349A830}">
      <formula1>"L4想定区間内,L4想定区間外,実証走行ルート外"</formula1>
    </dataValidation>
    <dataValidation type="decimal" operator="greaterThanOrEqual" allowBlank="1" showInputMessage="1" showErrorMessage="1" sqref="H13:H197" xr:uid="{72FE2DFC-D36E-409C-A211-F471AD45F612}">
      <formula1>0</formula1>
    </dataValidation>
    <dataValidation type="list" allowBlank="1" showInputMessage="1" showErrorMessage="1" sqref="K14:K197" xr:uid="{20C5332B-F008-4886-97EC-B4FFBF0DEDC2}">
      <formula1>"交差点,交差点付近,単路,単路(トンネル),単路(橋),踏切,ロータリー,その他"</formula1>
    </dataValidation>
    <dataValidation type="whole" operator="greaterThan" allowBlank="1" showInputMessage="1" showErrorMessage="1" sqref="X13:X197" xr:uid="{EB8E0A81-3736-4575-930E-18A265F2E08C}">
      <formula1>0</formula1>
    </dataValidation>
    <dataValidation type="list" allowBlank="1" showInputMessage="1" showErrorMessage="1" sqref="S83:S197 S13:S81" xr:uid="{6EDE2DEF-ABAC-4F7E-A940-B7170CEE691E}">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U14:U197" xr:uid="{A058381A-59C4-410F-8B78-DAAEF46AF3A9}">
      <formula1>"右折,左折,直進,合流,停止,出発,横断"</formula1>
    </dataValidation>
    <dataValidation type="list" allowBlank="1" showInputMessage="1" showErrorMessage="1" sqref="F13:F197" xr:uid="{7C5B2A71-A157-48D1-9F2D-F37621E8FE2D}">
      <formula1>"晴れ, 曇り, 降雨, 降雪, 堆雪, キリ"</formula1>
    </dataValidation>
    <dataValidation type="list" allowBlank="1" showInputMessage="1" showErrorMessage="1" sqref="I13:I197" xr:uid="{5F40BF6C-8ADF-423F-8BB7-3A8EC25F1911}">
      <formula1>"良好, 逆光, 夕日, 西日, 夜"</formula1>
    </dataValidation>
    <dataValidation type="list" allowBlank="1" showInputMessage="1" showErrorMessage="1" sqref="J13:J197" xr:uid="{83226422-230A-41FB-BF48-1A377BCEF24A}">
      <formula1>"乾燥, 湿潤, 凍結, 積雪"</formula1>
    </dataValidation>
    <dataValidation type="list" allowBlank="1" showInputMessage="1" sqref="K13" xr:uid="{B34302A3-1546-4576-98C8-B37AB881CC25}">
      <formula1>"交差点,交差点付近,単路,単路(トンネル),単路(橋),踏切,ロータリー,その他"</formula1>
    </dataValidation>
    <dataValidation type="list" allowBlank="1" showInputMessage="1" showErrorMessage="1" sqref="M13:P197" xr:uid="{133469CE-1E5A-4B7D-A80D-ABA16907E07C}">
      <formula1>"有,無"</formula1>
    </dataValidation>
  </dataValidations>
  <hyperlinks>
    <hyperlink ref="R8" location="'手動介入 記入内容補足'!A1" display="※選択肢の記入例はこちら" xr:uid="{3EB77B8D-4072-4F35-94BD-F47A59314637}"/>
    <hyperlink ref="S8" location="'手動介入 記入内容補足'!A1" display="※選択肢の記入例はこちら" xr:uid="{9CE36AC9-08FC-449A-9896-265DF4E70F1E}"/>
    <hyperlink ref="B7" location="'手動介入 昨年度事例'!A1" display="※昨年度事例はこちら" xr:uid="{221B9C31-2080-4F6A-B27D-A84A50082E34}"/>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AF38C-9BF9-40E2-B476-340DA0DB335E}">
  <sheetPr>
    <tabColor theme="4" tint="0.79998168889431442"/>
    <pageSetUpPr fitToPage="1"/>
  </sheetPr>
  <dimension ref="B1:AK220"/>
  <sheetViews>
    <sheetView showGridLines="0" showZeros="0" zoomScale="60" zoomScaleNormal="55" workbookViewId="0">
      <pane ySplit="12" topLeftCell="A13" activePane="bottomLeft" state="frozen"/>
      <selection pane="bottomLeft" activeCell="AB14" sqref="AB14"/>
    </sheetView>
  </sheetViews>
  <sheetFormatPr defaultColWidth="7" defaultRowHeight="18.75"/>
  <cols>
    <col min="1" max="1" width="3.625" customWidth="1"/>
    <col min="2" max="2" width="10.5" customWidth="1"/>
    <col min="3" max="6" width="11.375" customWidth="1"/>
    <col min="7" max="10" width="18.625" customWidth="1"/>
    <col min="11" max="14" width="20"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[2]実証データ一覧!I4&amp;""</f>
        <v/>
      </c>
      <c r="C3" s="283" t="str">
        <f>[2]実証データ一覧!J4&amp;""</f>
        <v/>
      </c>
      <c r="D3" s="283" t="str">
        <f>[2]実証データ一覧!K4&amp;""</f>
        <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45706</v>
      </c>
      <c r="D14" s="187" t="str">
        <f t="shared" ref="D14:D20" si="0">IF($C14 &lt;&gt; "", IF(ISERROR(MATCH(C14, 祝日, 0)), TEXT($C14, "aaa"), "祝日"), "")</f>
        <v>火</v>
      </c>
      <c r="E14" s="210"/>
      <c r="F14" s="211" t="s">
        <v>127</v>
      </c>
      <c r="G14" s="212" t="s">
        <v>340</v>
      </c>
      <c r="H14" s="213"/>
      <c r="I14" s="214" t="s">
        <v>207</v>
      </c>
      <c r="J14" s="214" t="s">
        <v>148</v>
      </c>
      <c r="K14" s="212" t="s">
        <v>167</v>
      </c>
      <c r="L14" s="212" t="s">
        <v>209</v>
      </c>
      <c r="M14" s="212" t="s">
        <v>126</v>
      </c>
      <c r="N14" s="212" t="s">
        <v>126</v>
      </c>
      <c r="O14" s="215" t="s">
        <v>151</v>
      </c>
      <c r="P14" s="212" t="s">
        <v>126</v>
      </c>
      <c r="Q14" s="214" t="s">
        <v>210</v>
      </c>
      <c r="R14" s="216" t="s">
        <v>241</v>
      </c>
      <c r="S14" s="216" t="s">
        <v>249</v>
      </c>
      <c r="T14" s="216">
        <v>0</v>
      </c>
      <c r="U14" s="216">
        <v>0</v>
      </c>
      <c r="V14" s="211"/>
      <c r="W14" s="214"/>
      <c r="X14" s="217">
        <v>7</v>
      </c>
      <c r="Z14" s="88" t="s">
        <v>168</v>
      </c>
      <c r="AA14" s="89"/>
      <c r="AB14" s="89"/>
      <c r="AC14" s="89"/>
      <c r="AD14" s="89"/>
      <c r="AE14" s="89"/>
      <c r="AF14" s="89"/>
      <c r="AG14" s="89"/>
      <c r="AH14" s="89"/>
      <c r="AI14" s="89"/>
      <c r="AJ14" s="90"/>
      <c r="AK14" s="39" t="s">
        <v>113</v>
      </c>
    </row>
    <row r="15" spans="2:37" s="39" customFormat="1" ht="16.5">
      <c r="B15" s="196"/>
      <c r="C15" s="209">
        <v>45706</v>
      </c>
      <c r="D15" s="187" t="str">
        <f t="shared" si="0"/>
        <v>火</v>
      </c>
      <c r="E15" s="210"/>
      <c r="F15" s="211" t="s">
        <v>127</v>
      </c>
      <c r="G15" s="212" t="s">
        <v>340</v>
      </c>
      <c r="H15" s="213"/>
      <c r="I15" s="214" t="s">
        <v>207</v>
      </c>
      <c r="J15" s="214" t="s">
        <v>148</v>
      </c>
      <c r="K15" s="212" t="s">
        <v>167</v>
      </c>
      <c r="L15" s="212" t="s">
        <v>209</v>
      </c>
      <c r="M15" s="212" t="s">
        <v>126</v>
      </c>
      <c r="N15" s="212" t="s">
        <v>126</v>
      </c>
      <c r="O15" s="215" t="s">
        <v>151</v>
      </c>
      <c r="P15" s="212" t="s">
        <v>126</v>
      </c>
      <c r="Q15" s="214" t="s">
        <v>155</v>
      </c>
      <c r="R15" s="216" t="s">
        <v>385</v>
      </c>
      <c r="S15" s="216" t="s">
        <v>249</v>
      </c>
      <c r="T15" s="216">
        <v>0</v>
      </c>
      <c r="U15" s="216">
        <v>0</v>
      </c>
      <c r="V15" s="211"/>
      <c r="W15" s="214"/>
      <c r="X15" s="217">
        <v>15</v>
      </c>
      <c r="Z15" s="88" t="s">
        <v>169</v>
      </c>
      <c r="AA15" s="89"/>
      <c r="AB15" s="89"/>
      <c r="AC15" s="89"/>
      <c r="AD15" s="89"/>
      <c r="AE15" s="89"/>
      <c r="AF15" s="89"/>
      <c r="AG15" s="89"/>
      <c r="AH15" s="89"/>
      <c r="AI15" s="89"/>
      <c r="AJ15" s="90"/>
      <c r="AK15" s="39" t="s">
        <v>113</v>
      </c>
    </row>
    <row r="16" spans="2:37" s="39" customFormat="1" ht="16.5">
      <c r="B16" s="196"/>
      <c r="C16" s="209">
        <v>45706</v>
      </c>
      <c r="D16" s="187" t="str">
        <f t="shared" si="0"/>
        <v>火</v>
      </c>
      <c r="E16" s="210"/>
      <c r="F16" s="211" t="s">
        <v>127</v>
      </c>
      <c r="G16" s="212" t="s">
        <v>340</v>
      </c>
      <c r="H16" s="213"/>
      <c r="I16" s="214" t="s">
        <v>207</v>
      </c>
      <c r="J16" s="214" t="s">
        <v>148</v>
      </c>
      <c r="K16" s="212" t="s">
        <v>167</v>
      </c>
      <c r="L16" s="212" t="s">
        <v>209</v>
      </c>
      <c r="M16" s="212" t="s">
        <v>126</v>
      </c>
      <c r="N16" s="212" t="s">
        <v>126</v>
      </c>
      <c r="O16" s="215" t="s">
        <v>151</v>
      </c>
      <c r="P16" s="212" t="s">
        <v>126</v>
      </c>
      <c r="Q16" s="214" t="s">
        <v>152</v>
      </c>
      <c r="R16" s="216" t="s">
        <v>241</v>
      </c>
      <c r="S16" s="216" t="s">
        <v>249</v>
      </c>
      <c r="T16" s="216">
        <v>0</v>
      </c>
      <c r="U16" s="216">
        <v>0</v>
      </c>
      <c r="V16" s="211"/>
      <c r="W16" s="214"/>
      <c r="X16" s="217">
        <v>31</v>
      </c>
      <c r="Z16" s="88" t="s">
        <v>170</v>
      </c>
      <c r="AA16" s="89"/>
      <c r="AB16" s="89"/>
      <c r="AC16" s="89"/>
      <c r="AD16" s="89"/>
      <c r="AE16" s="89"/>
      <c r="AF16" s="89"/>
      <c r="AG16" s="89"/>
      <c r="AH16" s="89"/>
      <c r="AI16" s="89"/>
      <c r="AJ16" s="90"/>
      <c r="AK16" s="39" t="s">
        <v>113</v>
      </c>
    </row>
    <row r="17" spans="2:37" s="39" customFormat="1" ht="16.5">
      <c r="B17" s="196"/>
      <c r="C17" s="209">
        <v>45706</v>
      </c>
      <c r="D17" s="187" t="str">
        <f t="shared" si="0"/>
        <v>火</v>
      </c>
      <c r="E17" s="210"/>
      <c r="F17" s="211" t="s">
        <v>127</v>
      </c>
      <c r="G17" s="212" t="s">
        <v>340</v>
      </c>
      <c r="H17" s="213"/>
      <c r="I17" s="214" t="s">
        <v>207</v>
      </c>
      <c r="J17" s="214" t="s">
        <v>148</v>
      </c>
      <c r="K17" s="212" t="s">
        <v>167</v>
      </c>
      <c r="L17" s="212" t="s">
        <v>209</v>
      </c>
      <c r="M17" s="212" t="s">
        <v>151</v>
      </c>
      <c r="N17" s="212" t="s">
        <v>151</v>
      </c>
      <c r="O17" s="215" t="s">
        <v>151</v>
      </c>
      <c r="P17" s="212" t="s">
        <v>126</v>
      </c>
      <c r="Q17" s="214" t="s">
        <v>217</v>
      </c>
      <c r="R17" s="216" t="s">
        <v>241</v>
      </c>
      <c r="S17" s="216" t="s">
        <v>245</v>
      </c>
      <c r="T17" s="216">
        <v>0</v>
      </c>
      <c r="U17" s="216">
        <v>0</v>
      </c>
      <c r="V17" s="211"/>
      <c r="W17" s="214"/>
      <c r="X17" s="217">
        <v>35</v>
      </c>
      <c r="Z17" s="88"/>
      <c r="AA17" s="89"/>
      <c r="AB17" s="89"/>
      <c r="AC17" s="89"/>
      <c r="AD17" s="89"/>
      <c r="AE17" s="89"/>
      <c r="AF17" s="89"/>
      <c r="AG17" s="89"/>
      <c r="AH17" s="89"/>
      <c r="AI17" s="89"/>
      <c r="AJ17" s="90"/>
      <c r="AK17" s="39" t="s">
        <v>113</v>
      </c>
    </row>
    <row r="18" spans="2:37" s="39" customFormat="1" ht="16.5">
      <c r="B18" s="196"/>
      <c r="C18" s="209">
        <v>45706</v>
      </c>
      <c r="D18" s="187" t="str">
        <f t="shared" si="0"/>
        <v>火</v>
      </c>
      <c r="E18" s="210"/>
      <c r="F18" s="211" t="s">
        <v>127</v>
      </c>
      <c r="G18" s="212" t="s">
        <v>340</v>
      </c>
      <c r="H18" s="213"/>
      <c r="I18" s="214" t="s">
        <v>207</v>
      </c>
      <c r="J18" s="214" t="s">
        <v>148</v>
      </c>
      <c r="K18" s="212" t="s">
        <v>149</v>
      </c>
      <c r="L18" s="212" t="s">
        <v>209</v>
      </c>
      <c r="M18" s="212" t="s">
        <v>151</v>
      </c>
      <c r="N18" s="212" t="s">
        <v>151</v>
      </c>
      <c r="O18" s="215" t="s">
        <v>151</v>
      </c>
      <c r="P18" s="212" t="s">
        <v>126</v>
      </c>
      <c r="Q18" s="214" t="s">
        <v>210</v>
      </c>
      <c r="R18" s="216" t="s">
        <v>241</v>
      </c>
      <c r="S18" s="216" t="s">
        <v>249</v>
      </c>
      <c r="T18" s="216">
        <v>0</v>
      </c>
      <c r="U18" s="216">
        <v>0</v>
      </c>
      <c r="V18" s="211"/>
      <c r="W18" s="214"/>
      <c r="X18" s="217">
        <v>58</v>
      </c>
      <c r="Z18" s="88"/>
      <c r="AA18" s="89"/>
      <c r="AB18" s="89"/>
      <c r="AC18" s="89"/>
      <c r="AD18" s="89"/>
      <c r="AE18" s="89"/>
      <c r="AF18" s="89"/>
      <c r="AG18" s="89"/>
      <c r="AH18" s="89"/>
      <c r="AI18" s="89"/>
      <c r="AJ18" s="90"/>
      <c r="AK18" s="39" t="s">
        <v>113</v>
      </c>
    </row>
    <row r="19" spans="2:37" s="39" customFormat="1" ht="16.5">
      <c r="B19" s="196"/>
      <c r="C19" s="209">
        <v>45706</v>
      </c>
      <c r="D19" s="187" t="str">
        <f t="shared" si="0"/>
        <v>火</v>
      </c>
      <c r="E19" s="210"/>
      <c r="F19" s="211" t="s">
        <v>127</v>
      </c>
      <c r="G19" s="212" t="s">
        <v>340</v>
      </c>
      <c r="H19" s="213"/>
      <c r="I19" s="214" t="s">
        <v>207</v>
      </c>
      <c r="J19" s="214" t="s">
        <v>148</v>
      </c>
      <c r="K19" s="212" t="s">
        <v>167</v>
      </c>
      <c r="L19" s="212" t="s">
        <v>209</v>
      </c>
      <c r="M19" s="212" t="s">
        <v>126</v>
      </c>
      <c r="N19" s="212" t="s">
        <v>126</v>
      </c>
      <c r="O19" s="215" t="s">
        <v>151</v>
      </c>
      <c r="P19" s="212" t="s">
        <v>126</v>
      </c>
      <c r="Q19" s="214" t="s">
        <v>210</v>
      </c>
      <c r="R19" s="216" t="s">
        <v>241</v>
      </c>
      <c r="S19" s="216" t="s">
        <v>249</v>
      </c>
      <c r="T19" s="216">
        <v>0</v>
      </c>
      <c r="U19" s="216">
        <v>0</v>
      </c>
      <c r="V19" s="211"/>
      <c r="W19" s="214"/>
      <c r="X19" s="217">
        <v>7</v>
      </c>
      <c r="Z19" s="88"/>
      <c r="AA19" s="89"/>
      <c r="AB19" s="89"/>
      <c r="AC19" s="89"/>
      <c r="AD19" s="89"/>
      <c r="AE19" s="89"/>
      <c r="AF19" s="89"/>
      <c r="AG19" s="89"/>
      <c r="AH19" s="89"/>
      <c r="AI19" s="89"/>
      <c r="AJ19" s="90"/>
      <c r="AK19" s="39" t="s">
        <v>113</v>
      </c>
    </row>
    <row r="20" spans="2:37" s="39" customFormat="1" ht="16.5">
      <c r="B20" s="196"/>
      <c r="C20" s="209">
        <v>45706</v>
      </c>
      <c r="D20" s="187" t="str">
        <f t="shared" si="0"/>
        <v>火</v>
      </c>
      <c r="E20" s="210"/>
      <c r="F20" s="211" t="s">
        <v>127</v>
      </c>
      <c r="G20" s="212" t="s">
        <v>340</v>
      </c>
      <c r="H20" s="213"/>
      <c r="I20" s="214" t="s">
        <v>207</v>
      </c>
      <c r="J20" s="214" t="s">
        <v>148</v>
      </c>
      <c r="K20" s="212" t="s">
        <v>167</v>
      </c>
      <c r="L20" s="212" t="s">
        <v>209</v>
      </c>
      <c r="M20" s="212" t="s">
        <v>126</v>
      </c>
      <c r="N20" s="212" t="s">
        <v>126</v>
      </c>
      <c r="O20" s="215" t="s">
        <v>151</v>
      </c>
      <c r="P20" s="212" t="s">
        <v>126</v>
      </c>
      <c r="Q20" s="214">
        <v>0</v>
      </c>
      <c r="R20" s="216" t="s">
        <v>385</v>
      </c>
      <c r="S20" s="216" t="s">
        <v>249</v>
      </c>
      <c r="T20" s="216">
        <v>0</v>
      </c>
      <c r="U20" s="216">
        <v>0</v>
      </c>
      <c r="V20" s="211"/>
      <c r="W20" s="214"/>
      <c r="X20" s="217">
        <v>15</v>
      </c>
      <c r="Z20" s="88"/>
      <c r="AA20" s="89"/>
      <c r="AB20" s="89"/>
      <c r="AC20" s="89"/>
      <c r="AD20" s="89"/>
      <c r="AE20" s="89"/>
      <c r="AF20" s="89"/>
      <c r="AG20" s="89"/>
      <c r="AH20" s="89"/>
      <c r="AI20" s="89"/>
      <c r="AJ20" s="90"/>
      <c r="AK20" s="39" t="s">
        <v>113</v>
      </c>
    </row>
    <row r="21" spans="2:37" s="39" customFormat="1" ht="16.5">
      <c r="B21" s="196"/>
      <c r="C21" s="209">
        <v>45706</v>
      </c>
      <c r="D21" s="187" t="str">
        <f t="shared" ref="D21:D84" si="1">IF($C21 &lt;&gt; "", IF(ISERROR(MATCH(C21, 祝日, 0)), TEXT($C21, "aaa"), "祝日"), "")</f>
        <v>火</v>
      </c>
      <c r="E21" s="210"/>
      <c r="F21" s="211" t="s">
        <v>127</v>
      </c>
      <c r="G21" s="212" t="s">
        <v>340</v>
      </c>
      <c r="H21" s="213"/>
      <c r="I21" s="214" t="s">
        <v>207</v>
      </c>
      <c r="J21" s="214" t="s">
        <v>148</v>
      </c>
      <c r="K21" s="212" t="s">
        <v>149</v>
      </c>
      <c r="L21" s="212" t="s">
        <v>382</v>
      </c>
      <c r="M21" s="212" t="s">
        <v>151</v>
      </c>
      <c r="N21" s="212" t="s">
        <v>126</v>
      </c>
      <c r="O21" s="215" t="s">
        <v>151</v>
      </c>
      <c r="P21" s="212" t="s">
        <v>126</v>
      </c>
      <c r="Q21" s="214" t="s">
        <v>210</v>
      </c>
      <c r="R21" s="216" t="s">
        <v>242</v>
      </c>
      <c r="S21" s="216" t="s">
        <v>211</v>
      </c>
      <c r="T21" s="216" t="s">
        <v>391</v>
      </c>
      <c r="U21" s="216">
        <v>0</v>
      </c>
      <c r="V21" s="211"/>
      <c r="W21" s="214"/>
      <c r="X21" s="217">
        <v>18</v>
      </c>
      <c r="Z21" s="88"/>
      <c r="AA21" s="89"/>
      <c r="AB21" s="89"/>
      <c r="AC21" s="89"/>
      <c r="AD21" s="89"/>
      <c r="AE21" s="89"/>
      <c r="AF21" s="89"/>
      <c r="AG21" s="89"/>
      <c r="AH21" s="89"/>
      <c r="AI21" s="89"/>
      <c r="AJ21" s="90"/>
      <c r="AK21" s="39" t="s">
        <v>113</v>
      </c>
    </row>
    <row r="22" spans="2:37" s="39" customFormat="1" ht="16.5">
      <c r="B22" s="196"/>
      <c r="C22" s="209">
        <v>45706</v>
      </c>
      <c r="D22" s="187" t="str">
        <f t="shared" si="1"/>
        <v>火</v>
      </c>
      <c r="E22" s="210"/>
      <c r="F22" s="211" t="s">
        <v>127</v>
      </c>
      <c r="G22" s="212" t="s">
        <v>340</v>
      </c>
      <c r="H22" s="213"/>
      <c r="I22" s="214" t="s">
        <v>207</v>
      </c>
      <c r="J22" s="214" t="s">
        <v>148</v>
      </c>
      <c r="K22" s="212" t="s">
        <v>167</v>
      </c>
      <c r="L22" s="212" t="s">
        <v>209</v>
      </c>
      <c r="M22" s="212" t="s">
        <v>126</v>
      </c>
      <c r="N22" s="212" t="s">
        <v>126</v>
      </c>
      <c r="O22" s="215" t="s">
        <v>151</v>
      </c>
      <c r="P22" s="212" t="s">
        <v>126</v>
      </c>
      <c r="Q22" s="214" t="s">
        <v>155</v>
      </c>
      <c r="R22" s="216" t="s">
        <v>385</v>
      </c>
      <c r="S22" s="216" t="s">
        <v>249</v>
      </c>
      <c r="T22" s="216">
        <v>0</v>
      </c>
      <c r="U22" s="216">
        <v>0</v>
      </c>
      <c r="V22" s="211"/>
      <c r="W22" s="214"/>
      <c r="X22" s="217">
        <v>29</v>
      </c>
      <c r="Z22" s="88"/>
      <c r="AA22" s="89"/>
      <c r="AB22" s="89"/>
      <c r="AC22" s="89"/>
      <c r="AD22" s="89"/>
      <c r="AE22" s="89"/>
      <c r="AF22" s="89"/>
      <c r="AG22" s="89"/>
      <c r="AH22" s="89"/>
      <c r="AI22" s="89"/>
      <c r="AJ22" s="90"/>
      <c r="AK22" s="39" t="s">
        <v>113</v>
      </c>
    </row>
    <row r="23" spans="2:37" s="39" customFormat="1" ht="16.5">
      <c r="B23" s="196"/>
      <c r="C23" s="209">
        <v>45706</v>
      </c>
      <c r="D23" s="187" t="str">
        <f t="shared" si="1"/>
        <v>火</v>
      </c>
      <c r="E23" s="210"/>
      <c r="F23" s="211" t="s">
        <v>127</v>
      </c>
      <c r="G23" s="212" t="s">
        <v>340</v>
      </c>
      <c r="H23" s="213"/>
      <c r="I23" s="214" t="s">
        <v>207</v>
      </c>
      <c r="J23" s="214" t="s">
        <v>148</v>
      </c>
      <c r="K23" s="212" t="s">
        <v>167</v>
      </c>
      <c r="L23" s="212" t="s">
        <v>209</v>
      </c>
      <c r="M23" s="212" t="s">
        <v>126</v>
      </c>
      <c r="N23" s="212" t="s">
        <v>126</v>
      </c>
      <c r="O23" s="215" t="s">
        <v>151</v>
      </c>
      <c r="P23" s="212" t="s">
        <v>126</v>
      </c>
      <c r="Q23" s="214" t="s">
        <v>210</v>
      </c>
      <c r="R23" s="216" t="s">
        <v>241</v>
      </c>
      <c r="S23" s="216" t="s">
        <v>249</v>
      </c>
      <c r="T23" s="216">
        <v>0</v>
      </c>
      <c r="U23" s="216">
        <v>0</v>
      </c>
      <c r="V23" s="211"/>
      <c r="W23" s="214"/>
      <c r="X23" s="217">
        <v>39</v>
      </c>
      <c r="Z23" s="88"/>
      <c r="AA23" s="89"/>
      <c r="AB23" s="89"/>
      <c r="AC23" s="89"/>
      <c r="AD23" s="89"/>
      <c r="AE23" s="89"/>
      <c r="AF23" s="89"/>
      <c r="AG23" s="89"/>
      <c r="AH23" s="89"/>
      <c r="AI23" s="89"/>
      <c r="AJ23" s="90"/>
      <c r="AK23" s="39" t="s">
        <v>113</v>
      </c>
    </row>
    <row r="24" spans="2:37" s="39" customFormat="1" ht="16.5">
      <c r="B24" s="196"/>
      <c r="C24" s="209">
        <v>45706</v>
      </c>
      <c r="D24" s="187" t="str">
        <f t="shared" si="1"/>
        <v>火</v>
      </c>
      <c r="E24" s="210"/>
      <c r="F24" s="211" t="s">
        <v>127</v>
      </c>
      <c r="G24" s="212" t="s">
        <v>340</v>
      </c>
      <c r="H24" s="213"/>
      <c r="I24" s="214" t="s">
        <v>207</v>
      </c>
      <c r="J24" s="214" t="s">
        <v>148</v>
      </c>
      <c r="K24" s="212" t="s">
        <v>167</v>
      </c>
      <c r="L24" s="212" t="s">
        <v>209</v>
      </c>
      <c r="M24" s="212" t="s">
        <v>126</v>
      </c>
      <c r="N24" s="212" t="s">
        <v>126</v>
      </c>
      <c r="O24" s="215" t="s">
        <v>151</v>
      </c>
      <c r="P24" s="212" t="s">
        <v>126</v>
      </c>
      <c r="Q24" s="214" t="s">
        <v>210</v>
      </c>
      <c r="R24" s="216" t="s">
        <v>241</v>
      </c>
      <c r="S24" s="216" t="s">
        <v>249</v>
      </c>
      <c r="T24" s="216">
        <v>0</v>
      </c>
      <c r="U24" s="216">
        <v>0</v>
      </c>
      <c r="V24" s="211"/>
      <c r="W24" s="214"/>
      <c r="X24" s="217">
        <v>51</v>
      </c>
      <c r="Z24" s="88"/>
      <c r="AA24" s="89"/>
      <c r="AB24" s="89"/>
      <c r="AC24" s="89"/>
      <c r="AD24" s="89"/>
      <c r="AE24" s="89"/>
      <c r="AF24" s="89"/>
      <c r="AG24" s="89"/>
      <c r="AH24" s="89"/>
      <c r="AI24" s="89"/>
      <c r="AJ24" s="90"/>
      <c r="AK24" s="39" t="s">
        <v>113</v>
      </c>
    </row>
    <row r="25" spans="2:37" s="39" customFormat="1" ht="16.5">
      <c r="B25" s="196"/>
      <c r="C25" s="209">
        <v>45706</v>
      </c>
      <c r="D25" s="187" t="str">
        <f t="shared" si="1"/>
        <v>火</v>
      </c>
      <c r="E25" s="210"/>
      <c r="F25" s="211" t="s">
        <v>127</v>
      </c>
      <c r="G25" s="212" t="s">
        <v>340</v>
      </c>
      <c r="H25" s="213"/>
      <c r="I25" s="214" t="s">
        <v>207</v>
      </c>
      <c r="J25" s="214" t="s">
        <v>148</v>
      </c>
      <c r="K25" s="212" t="s">
        <v>149</v>
      </c>
      <c r="L25" s="212" t="s">
        <v>209</v>
      </c>
      <c r="M25" s="212" t="s">
        <v>151</v>
      </c>
      <c r="N25" s="212" t="s">
        <v>151</v>
      </c>
      <c r="O25" s="215" t="s">
        <v>151</v>
      </c>
      <c r="P25" s="212" t="s">
        <v>151</v>
      </c>
      <c r="Q25" s="214" t="s">
        <v>155</v>
      </c>
      <c r="R25" s="216" t="s">
        <v>242</v>
      </c>
      <c r="S25" s="216" t="s">
        <v>211</v>
      </c>
      <c r="T25" s="216" t="s">
        <v>392</v>
      </c>
      <c r="U25" s="216">
        <v>0</v>
      </c>
      <c r="V25" s="211"/>
      <c r="W25" s="214"/>
      <c r="X25" s="217">
        <v>55</v>
      </c>
      <c r="Z25" s="88"/>
      <c r="AA25" s="89"/>
      <c r="AB25" s="89"/>
      <c r="AC25" s="89"/>
      <c r="AD25" s="89"/>
      <c r="AE25" s="89"/>
      <c r="AF25" s="89"/>
      <c r="AG25" s="89"/>
      <c r="AH25" s="89"/>
      <c r="AI25" s="89"/>
      <c r="AJ25" s="90"/>
      <c r="AK25" s="39" t="s">
        <v>113</v>
      </c>
    </row>
    <row r="26" spans="2:37" s="39" customFormat="1" ht="16.5">
      <c r="B26" s="196"/>
      <c r="C26" s="209">
        <v>45706</v>
      </c>
      <c r="D26" s="187" t="str">
        <f t="shared" si="1"/>
        <v>火</v>
      </c>
      <c r="E26" s="210"/>
      <c r="F26" s="211" t="s">
        <v>127</v>
      </c>
      <c r="G26" s="212" t="s">
        <v>340</v>
      </c>
      <c r="H26" s="213"/>
      <c r="I26" s="214" t="s">
        <v>207</v>
      </c>
      <c r="J26" s="214" t="s">
        <v>148</v>
      </c>
      <c r="K26" s="212" t="s">
        <v>167</v>
      </c>
      <c r="L26" s="212" t="s">
        <v>209</v>
      </c>
      <c r="M26" s="212" t="s">
        <v>126</v>
      </c>
      <c r="N26" s="212" t="s">
        <v>126</v>
      </c>
      <c r="O26" s="215" t="s">
        <v>151</v>
      </c>
      <c r="P26" s="212" t="s">
        <v>126</v>
      </c>
      <c r="Q26" s="214" t="s">
        <v>210</v>
      </c>
      <c r="R26" s="216" t="s">
        <v>241</v>
      </c>
      <c r="S26" s="216" t="s">
        <v>249</v>
      </c>
      <c r="T26" s="216">
        <v>0</v>
      </c>
      <c r="U26" s="216">
        <v>0</v>
      </c>
      <c r="V26" s="211"/>
      <c r="W26" s="214"/>
      <c r="X26" s="217">
        <v>39</v>
      </c>
      <c r="Z26" s="88"/>
      <c r="AA26" s="89"/>
      <c r="AB26" s="89"/>
      <c r="AC26" s="89"/>
      <c r="AD26" s="89"/>
      <c r="AE26" s="89"/>
      <c r="AF26" s="89"/>
      <c r="AG26" s="89"/>
      <c r="AH26" s="89"/>
      <c r="AI26" s="89"/>
      <c r="AJ26" s="90"/>
      <c r="AK26" s="39" t="s">
        <v>113</v>
      </c>
    </row>
    <row r="27" spans="2:37" s="39" customFormat="1" ht="16.5">
      <c r="B27" s="196"/>
      <c r="C27" s="209">
        <v>45706</v>
      </c>
      <c r="D27" s="187" t="str">
        <f t="shared" si="1"/>
        <v>火</v>
      </c>
      <c r="E27" s="210"/>
      <c r="F27" s="211" t="s">
        <v>127</v>
      </c>
      <c r="G27" s="212" t="s">
        <v>340</v>
      </c>
      <c r="H27" s="213"/>
      <c r="I27" s="214" t="s">
        <v>207</v>
      </c>
      <c r="J27" s="214" t="s">
        <v>148</v>
      </c>
      <c r="K27" s="212" t="s">
        <v>149</v>
      </c>
      <c r="L27" s="212" t="s">
        <v>209</v>
      </c>
      <c r="M27" s="212" t="s">
        <v>151</v>
      </c>
      <c r="N27" s="212" t="s">
        <v>151</v>
      </c>
      <c r="O27" s="215" t="s">
        <v>126</v>
      </c>
      <c r="P27" s="212" t="s">
        <v>151</v>
      </c>
      <c r="Q27" s="214" t="s">
        <v>217</v>
      </c>
      <c r="R27" s="216" t="s">
        <v>241</v>
      </c>
      <c r="S27" s="216" t="s">
        <v>245</v>
      </c>
      <c r="T27" s="216">
        <v>0</v>
      </c>
      <c r="U27" s="216">
        <v>0</v>
      </c>
      <c r="V27" s="211"/>
      <c r="W27" s="214"/>
      <c r="X27" s="217">
        <v>68</v>
      </c>
      <c r="Z27" s="88"/>
      <c r="AA27" s="89"/>
      <c r="AB27" s="89"/>
      <c r="AC27" s="89"/>
      <c r="AD27" s="89"/>
      <c r="AE27" s="89"/>
      <c r="AF27" s="89"/>
      <c r="AG27" s="89"/>
      <c r="AH27" s="89"/>
      <c r="AI27" s="89"/>
      <c r="AJ27" s="90"/>
      <c r="AK27" s="39" t="s">
        <v>113</v>
      </c>
    </row>
    <row r="28" spans="2:37" s="39" customFormat="1" ht="16.5">
      <c r="B28" s="196"/>
      <c r="C28" s="209">
        <v>45706</v>
      </c>
      <c r="D28" s="187" t="str">
        <f t="shared" si="1"/>
        <v>火</v>
      </c>
      <c r="E28" s="210"/>
      <c r="F28" s="211" t="s">
        <v>127</v>
      </c>
      <c r="G28" s="212" t="s">
        <v>340</v>
      </c>
      <c r="H28" s="213"/>
      <c r="I28" s="214" t="s">
        <v>207</v>
      </c>
      <c r="J28" s="214" t="s">
        <v>148</v>
      </c>
      <c r="K28" s="212" t="s">
        <v>167</v>
      </c>
      <c r="L28" s="212" t="s">
        <v>209</v>
      </c>
      <c r="M28" s="212" t="s">
        <v>151</v>
      </c>
      <c r="N28" s="212" t="s">
        <v>151</v>
      </c>
      <c r="O28" s="215" t="s">
        <v>151</v>
      </c>
      <c r="P28" s="212" t="s">
        <v>126</v>
      </c>
      <c r="Q28" s="214" t="s">
        <v>152</v>
      </c>
      <c r="R28" s="216" t="s">
        <v>241</v>
      </c>
      <c r="S28" s="216" t="s">
        <v>249</v>
      </c>
      <c r="T28" s="216">
        <v>0</v>
      </c>
      <c r="U28" s="216">
        <v>0</v>
      </c>
      <c r="V28" s="211"/>
      <c r="W28" s="214"/>
      <c r="X28" s="217">
        <v>70</v>
      </c>
      <c r="Z28" s="88"/>
      <c r="AA28" s="89"/>
      <c r="AB28" s="89"/>
      <c r="AC28" s="89"/>
      <c r="AD28" s="89"/>
      <c r="AE28" s="89"/>
      <c r="AF28" s="89"/>
      <c r="AG28" s="89"/>
      <c r="AH28" s="89"/>
      <c r="AI28" s="89"/>
      <c r="AJ28" s="90"/>
      <c r="AK28" s="39" t="s">
        <v>113</v>
      </c>
    </row>
    <row r="29" spans="2:37" s="39" customFormat="1" ht="16.5">
      <c r="B29" s="196"/>
      <c r="C29" s="209">
        <v>45706</v>
      </c>
      <c r="D29" s="187" t="str">
        <f t="shared" si="1"/>
        <v>火</v>
      </c>
      <c r="E29" s="210"/>
      <c r="F29" s="211" t="s">
        <v>216</v>
      </c>
      <c r="G29" s="212" t="s">
        <v>340</v>
      </c>
      <c r="H29" s="213"/>
      <c r="I29" s="214" t="s">
        <v>207</v>
      </c>
      <c r="J29" s="214" t="s">
        <v>148</v>
      </c>
      <c r="K29" s="212" t="s">
        <v>167</v>
      </c>
      <c r="L29" s="212" t="s">
        <v>209</v>
      </c>
      <c r="M29" s="212" t="s">
        <v>126</v>
      </c>
      <c r="N29" s="212" t="s">
        <v>126</v>
      </c>
      <c r="O29" s="215" t="s">
        <v>151</v>
      </c>
      <c r="P29" s="212" t="s">
        <v>126</v>
      </c>
      <c r="Q29" s="214" t="s">
        <v>210</v>
      </c>
      <c r="R29" s="216" t="s">
        <v>241</v>
      </c>
      <c r="S29" s="216" t="s">
        <v>249</v>
      </c>
      <c r="T29" s="216">
        <v>0</v>
      </c>
      <c r="U29" s="216">
        <v>0</v>
      </c>
      <c r="V29" s="211"/>
      <c r="W29" s="214"/>
      <c r="X29" s="217">
        <v>5</v>
      </c>
      <c r="Z29" s="88"/>
      <c r="AA29" s="89"/>
      <c r="AB29" s="89"/>
      <c r="AC29" s="89"/>
      <c r="AD29" s="89"/>
      <c r="AE29" s="89"/>
      <c r="AF29" s="89"/>
      <c r="AG29" s="89"/>
      <c r="AH29" s="89"/>
      <c r="AI29" s="89"/>
      <c r="AJ29" s="90"/>
      <c r="AK29" s="39" t="s">
        <v>113</v>
      </c>
    </row>
    <row r="30" spans="2:37" s="39" customFormat="1" ht="16.5">
      <c r="B30" s="196"/>
      <c r="C30" s="209">
        <v>45706</v>
      </c>
      <c r="D30" s="187" t="str">
        <f t="shared" si="1"/>
        <v>火</v>
      </c>
      <c r="E30" s="210"/>
      <c r="F30" s="211" t="s">
        <v>216</v>
      </c>
      <c r="G30" s="212" t="s">
        <v>340</v>
      </c>
      <c r="H30" s="213"/>
      <c r="I30" s="214" t="s">
        <v>207</v>
      </c>
      <c r="J30" s="214" t="s">
        <v>148</v>
      </c>
      <c r="K30" s="212" t="s">
        <v>167</v>
      </c>
      <c r="L30" s="212" t="s">
        <v>209</v>
      </c>
      <c r="M30" s="212" t="s">
        <v>126</v>
      </c>
      <c r="N30" s="212" t="s">
        <v>126</v>
      </c>
      <c r="O30" s="215" t="s">
        <v>151</v>
      </c>
      <c r="P30" s="212" t="s">
        <v>126</v>
      </c>
      <c r="Q30" s="214" t="s">
        <v>155</v>
      </c>
      <c r="R30" s="216" t="s">
        <v>241</v>
      </c>
      <c r="S30" s="216" t="s">
        <v>249</v>
      </c>
      <c r="T30" s="216">
        <v>0</v>
      </c>
      <c r="U30" s="216">
        <v>0</v>
      </c>
      <c r="V30" s="211"/>
      <c r="W30" s="214"/>
      <c r="X30" s="217">
        <v>13</v>
      </c>
      <c r="Z30" s="88"/>
      <c r="AA30" s="89"/>
      <c r="AB30" s="89"/>
      <c r="AC30" s="89"/>
      <c r="AD30" s="89"/>
      <c r="AE30" s="89"/>
      <c r="AF30" s="89"/>
      <c r="AG30" s="89"/>
      <c r="AH30" s="89"/>
      <c r="AI30" s="89"/>
      <c r="AJ30" s="90"/>
      <c r="AK30" s="39" t="s">
        <v>113</v>
      </c>
    </row>
    <row r="31" spans="2:37" s="39" customFormat="1" ht="16.5">
      <c r="B31" s="196"/>
      <c r="C31" s="209">
        <v>45706</v>
      </c>
      <c r="D31" s="187" t="str">
        <f t="shared" si="1"/>
        <v>火</v>
      </c>
      <c r="E31" s="210"/>
      <c r="F31" s="211" t="s">
        <v>216</v>
      </c>
      <c r="G31" s="212" t="s">
        <v>340</v>
      </c>
      <c r="H31" s="213"/>
      <c r="I31" s="214" t="s">
        <v>207</v>
      </c>
      <c r="J31" s="214" t="s">
        <v>148</v>
      </c>
      <c r="K31" s="212" t="s">
        <v>167</v>
      </c>
      <c r="L31" s="212" t="s">
        <v>209</v>
      </c>
      <c r="M31" s="212" t="s">
        <v>126</v>
      </c>
      <c r="N31" s="212" t="s">
        <v>126</v>
      </c>
      <c r="O31" s="215" t="s">
        <v>151</v>
      </c>
      <c r="P31" s="212" t="s">
        <v>126</v>
      </c>
      <c r="Q31" s="214" t="s">
        <v>155</v>
      </c>
      <c r="R31" s="216" t="s">
        <v>385</v>
      </c>
      <c r="S31" s="216" t="s">
        <v>249</v>
      </c>
      <c r="T31" s="216">
        <v>0</v>
      </c>
      <c r="U31" s="216">
        <v>0</v>
      </c>
      <c r="V31" s="211"/>
      <c r="W31" s="214"/>
      <c r="X31" s="217">
        <v>29</v>
      </c>
      <c r="Z31" s="88"/>
      <c r="AA31" s="89"/>
      <c r="AB31" s="89"/>
      <c r="AC31" s="89"/>
      <c r="AD31" s="89"/>
      <c r="AE31" s="89"/>
      <c r="AF31" s="89"/>
      <c r="AG31" s="89"/>
      <c r="AH31" s="89"/>
      <c r="AI31" s="89"/>
      <c r="AJ31" s="90"/>
      <c r="AK31" s="39" t="s">
        <v>113</v>
      </c>
    </row>
    <row r="32" spans="2:37" s="39" customFormat="1" ht="16.5">
      <c r="B32" s="196"/>
      <c r="C32" s="209">
        <v>45706</v>
      </c>
      <c r="D32" s="187" t="str">
        <f t="shared" si="1"/>
        <v>火</v>
      </c>
      <c r="E32" s="210"/>
      <c r="F32" s="211" t="s">
        <v>216</v>
      </c>
      <c r="G32" s="212" t="s">
        <v>340</v>
      </c>
      <c r="H32" s="213"/>
      <c r="I32" s="214" t="s">
        <v>207</v>
      </c>
      <c r="J32" s="214" t="s">
        <v>148</v>
      </c>
      <c r="K32" s="212" t="s">
        <v>149</v>
      </c>
      <c r="L32" s="212" t="s">
        <v>209</v>
      </c>
      <c r="M32" s="212" t="s">
        <v>151</v>
      </c>
      <c r="N32" s="212" t="s">
        <v>151</v>
      </c>
      <c r="O32" s="215" t="s">
        <v>126</v>
      </c>
      <c r="P32" s="212" t="s">
        <v>126</v>
      </c>
      <c r="Q32" s="214" t="s">
        <v>210</v>
      </c>
      <c r="R32" s="216" t="s">
        <v>241</v>
      </c>
      <c r="S32" s="216" t="s">
        <v>249</v>
      </c>
      <c r="T32" s="216">
        <v>0</v>
      </c>
      <c r="U32" s="216">
        <v>0</v>
      </c>
      <c r="V32" s="211"/>
      <c r="W32" s="214"/>
      <c r="X32" s="217">
        <v>62</v>
      </c>
      <c r="Z32" s="88"/>
      <c r="AA32" s="89"/>
      <c r="AB32" s="89"/>
      <c r="AC32" s="89"/>
      <c r="AD32" s="89"/>
      <c r="AE32" s="89"/>
      <c r="AF32" s="89"/>
      <c r="AG32" s="89"/>
      <c r="AH32" s="89"/>
      <c r="AI32" s="89"/>
      <c r="AJ32" s="90"/>
      <c r="AK32" s="39" t="s">
        <v>113</v>
      </c>
    </row>
    <row r="33" spans="2:37" s="39" customFormat="1" ht="16.5">
      <c r="B33" s="196"/>
      <c r="C33" s="209">
        <v>45707</v>
      </c>
      <c r="D33" s="187" t="str">
        <f t="shared" si="1"/>
        <v>水</v>
      </c>
      <c r="E33" s="210"/>
      <c r="F33" s="211" t="s">
        <v>127</v>
      </c>
      <c r="G33" s="212" t="s">
        <v>340</v>
      </c>
      <c r="H33" s="213"/>
      <c r="I33" s="214" t="s">
        <v>207</v>
      </c>
      <c r="J33" s="214" t="s">
        <v>148</v>
      </c>
      <c r="K33" s="212" t="s">
        <v>167</v>
      </c>
      <c r="L33" s="212" t="s">
        <v>209</v>
      </c>
      <c r="M33" s="212" t="s">
        <v>126</v>
      </c>
      <c r="N33" s="212" t="s">
        <v>126</v>
      </c>
      <c r="O33" s="215" t="s">
        <v>151</v>
      </c>
      <c r="P33" s="212" t="s">
        <v>126</v>
      </c>
      <c r="Q33" s="214" t="s">
        <v>210</v>
      </c>
      <c r="R33" s="216" t="s">
        <v>242</v>
      </c>
      <c r="S33" s="216" t="s">
        <v>249</v>
      </c>
      <c r="T33" s="216">
        <v>0</v>
      </c>
      <c r="U33" s="216">
        <v>0</v>
      </c>
      <c r="V33" s="211"/>
      <c r="W33" s="214"/>
      <c r="X33" s="217">
        <v>9</v>
      </c>
      <c r="Z33" s="88"/>
      <c r="AA33" s="89"/>
      <c r="AB33" s="89"/>
      <c r="AC33" s="89"/>
      <c r="AD33" s="89"/>
      <c r="AE33" s="89"/>
      <c r="AF33" s="89"/>
      <c r="AG33" s="89"/>
      <c r="AH33" s="89"/>
      <c r="AI33" s="89"/>
      <c r="AJ33" s="90"/>
      <c r="AK33" s="39" t="s">
        <v>113</v>
      </c>
    </row>
    <row r="34" spans="2:37" s="39" customFormat="1" ht="16.5">
      <c r="B34" s="196"/>
      <c r="C34" s="209">
        <v>45707</v>
      </c>
      <c r="D34" s="187" t="str">
        <f t="shared" si="1"/>
        <v>水</v>
      </c>
      <c r="E34" s="210"/>
      <c r="F34" s="211" t="s">
        <v>127</v>
      </c>
      <c r="G34" s="212" t="s">
        <v>340</v>
      </c>
      <c r="H34" s="213"/>
      <c r="I34" s="214" t="s">
        <v>207</v>
      </c>
      <c r="J34" s="214" t="s">
        <v>148</v>
      </c>
      <c r="K34" s="212" t="s">
        <v>167</v>
      </c>
      <c r="L34" s="212" t="s">
        <v>209</v>
      </c>
      <c r="M34" s="212" t="s">
        <v>126</v>
      </c>
      <c r="N34" s="212" t="s">
        <v>126</v>
      </c>
      <c r="O34" s="215" t="s">
        <v>151</v>
      </c>
      <c r="P34" s="212" t="s">
        <v>126</v>
      </c>
      <c r="Q34" s="214" t="s">
        <v>155</v>
      </c>
      <c r="R34" s="216" t="s">
        <v>385</v>
      </c>
      <c r="S34" s="216" t="s">
        <v>249</v>
      </c>
      <c r="T34" s="216">
        <v>0</v>
      </c>
      <c r="U34" s="216">
        <v>0</v>
      </c>
      <c r="V34" s="211"/>
      <c r="W34" s="214"/>
      <c r="X34" s="217">
        <v>13</v>
      </c>
      <c r="Z34" s="88"/>
      <c r="AA34" s="89"/>
      <c r="AB34" s="89"/>
      <c r="AC34" s="89"/>
      <c r="AD34" s="89"/>
      <c r="AE34" s="89"/>
      <c r="AF34" s="89"/>
      <c r="AG34" s="89"/>
      <c r="AH34" s="89"/>
      <c r="AI34" s="89"/>
      <c r="AJ34" s="90"/>
      <c r="AK34" s="39" t="s">
        <v>113</v>
      </c>
    </row>
    <row r="35" spans="2:37" s="39" customFormat="1" ht="16.5">
      <c r="B35" s="196"/>
      <c r="C35" s="209">
        <v>45707</v>
      </c>
      <c r="D35" s="187" t="str">
        <f t="shared" si="1"/>
        <v>水</v>
      </c>
      <c r="E35" s="210"/>
      <c r="F35" s="211" t="s">
        <v>127</v>
      </c>
      <c r="G35" s="212" t="s">
        <v>340</v>
      </c>
      <c r="H35" s="213"/>
      <c r="I35" s="214" t="s">
        <v>207</v>
      </c>
      <c r="J35" s="214" t="s">
        <v>148</v>
      </c>
      <c r="K35" s="212" t="s">
        <v>167</v>
      </c>
      <c r="L35" s="212" t="s">
        <v>209</v>
      </c>
      <c r="M35" s="212" t="s">
        <v>126</v>
      </c>
      <c r="N35" s="212" t="s">
        <v>126</v>
      </c>
      <c r="O35" s="215" t="s">
        <v>151</v>
      </c>
      <c r="P35" s="212" t="s">
        <v>126</v>
      </c>
      <c r="Q35" s="214" t="s">
        <v>152</v>
      </c>
      <c r="R35" s="216" t="s">
        <v>241</v>
      </c>
      <c r="S35" s="216" t="s">
        <v>249</v>
      </c>
      <c r="T35" s="216">
        <v>0</v>
      </c>
      <c r="U35" s="216">
        <v>0</v>
      </c>
      <c r="V35" s="211"/>
      <c r="W35" s="214"/>
      <c r="X35" s="217">
        <v>15</v>
      </c>
      <c r="Z35" s="88"/>
      <c r="AA35" s="89"/>
      <c r="AB35" s="89"/>
      <c r="AC35" s="89"/>
      <c r="AD35" s="89"/>
      <c r="AE35" s="89"/>
      <c r="AF35" s="89"/>
      <c r="AG35" s="89"/>
      <c r="AH35" s="89"/>
      <c r="AI35" s="89"/>
      <c r="AJ35" s="90"/>
      <c r="AK35" s="39" t="s">
        <v>113</v>
      </c>
    </row>
    <row r="36" spans="2:37" s="39" customFormat="1" ht="16.5">
      <c r="B36" s="196"/>
      <c r="C36" s="209">
        <v>45707</v>
      </c>
      <c r="D36" s="187" t="str">
        <f t="shared" si="1"/>
        <v>水</v>
      </c>
      <c r="E36" s="210"/>
      <c r="F36" s="211" t="s">
        <v>127</v>
      </c>
      <c r="G36" s="212" t="s">
        <v>340</v>
      </c>
      <c r="H36" s="213"/>
      <c r="I36" s="214" t="s">
        <v>207</v>
      </c>
      <c r="J36" s="214" t="s">
        <v>148</v>
      </c>
      <c r="K36" s="212" t="s">
        <v>149</v>
      </c>
      <c r="L36" s="212" t="s">
        <v>209</v>
      </c>
      <c r="M36" s="212" t="s">
        <v>151</v>
      </c>
      <c r="N36" s="212" t="s">
        <v>126</v>
      </c>
      <c r="O36" s="215" t="s">
        <v>151</v>
      </c>
      <c r="P36" s="212" t="s">
        <v>126</v>
      </c>
      <c r="Q36" s="214" t="s">
        <v>210</v>
      </c>
      <c r="R36" s="216" t="s">
        <v>242</v>
      </c>
      <c r="S36" s="216" t="s">
        <v>249</v>
      </c>
      <c r="T36" s="216">
        <v>0</v>
      </c>
      <c r="U36" s="216">
        <v>0</v>
      </c>
      <c r="V36" s="211"/>
      <c r="W36" s="214"/>
      <c r="X36" s="217">
        <v>24</v>
      </c>
      <c r="Z36" s="88"/>
      <c r="AA36" s="89"/>
      <c r="AB36" s="89"/>
      <c r="AC36" s="89"/>
      <c r="AD36" s="89"/>
      <c r="AE36" s="89"/>
      <c r="AF36" s="89"/>
      <c r="AG36" s="89"/>
      <c r="AH36" s="89"/>
      <c r="AI36" s="89"/>
      <c r="AJ36" s="90"/>
      <c r="AK36" s="39" t="s">
        <v>113</v>
      </c>
    </row>
    <row r="37" spans="2:37" s="39" customFormat="1" ht="16.5">
      <c r="B37" s="196"/>
      <c r="C37" s="209">
        <v>45707</v>
      </c>
      <c r="D37" s="187" t="str">
        <f t="shared" si="1"/>
        <v>水</v>
      </c>
      <c r="E37" s="210"/>
      <c r="F37" s="211" t="s">
        <v>127</v>
      </c>
      <c r="G37" s="212" t="e">
        <v>#N/A</v>
      </c>
      <c r="H37" s="213"/>
      <c r="I37" s="214" t="s">
        <v>207</v>
      </c>
      <c r="J37" s="214" t="s">
        <v>148</v>
      </c>
      <c r="K37" s="212" t="e">
        <v>#N/A</v>
      </c>
      <c r="L37" s="212" t="e">
        <v>#N/A</v>
      </c>
      <c r="M37" s="212" t="e">
        <v>#N/A</v>
      </c>
      <c r="N37" s="212" t="e">
        <v>#N/A</v>
      </c>
      <c r="O37" s="215" t="e">
        <v>#N/A</v>
      </c>
      <c r="P37" s="212" t="e">
        <v>#N/A</v>
      </c>
      <c r="Q37" s="214" t="s">
        <v>217</v>
      </c>
      <c r="R37" s="216" t="s">
        <v>385</v>
      </c>
      <c r="S37" s="216" t="s">
        <v>249</v>
      </c>
      <c r="T37" s="216">
        <v>0</v>
      </c>
      <c r="U37" s="216">
        <v>0</v>
      </c>
      <c r="V37" s="211"/>
      <c r="W37" s="214"/>
      <c r="X37" s="217" t="s">
        <v>393</v>
      </c>
      <c r="Z37" s="88"/>
      <c r="AA37" s="89"/>
      <c r="AB37" s="89"/>
      <c r="AC37" s="89"/>
      <c r="AD37" s="89"/>
      <c r="AE37" s="89"/>
      <c r="AF37" s="89"/>
      <c r="AG37" s="89"/>
      <c r="AH37" s="89"/>
      <c r="AI37" s="89"/>
      <c r="AJ37" s="90"/>
      <c r="AK37" s="39" t="s">
        <v>113</v>
      </c>
    </row>
    <row r="38" spans="2:37" s="39" customFormat="1" ht="16.5">
      <c r="B38" s="196"/>
      <c r="C38" s="209">
        <v>45707</v>
      </c>
      <c r="D38" s="187" t="str">
        <f t="shared" si="1"/>
        <v>水</v>
      </c>
      <c r="E38" s="210"/>
      <c r="F38" s="211" t="s">
        <v>127</v>
      </c>
      <c r="G38" s="212" t="s">
        <v>340</v>
      </c>
      <c r="H38" s="213"/>
      <c r="I38" s="214" t="s">
        <v>207</v>
      </c>
      <c r="J38" s="214" t="s">
        <v>148</v>
      </c>
      <c r="K38" s="212" t="s">
        <v>167</v>
      </c>
      <c r="L38" s="212" t="s">
        <v>209</v>
      </c>
      <c r="M38" s="212" t="s">
        <v>126</v>
      </c>
      <c r="N38" s="212" t="s">
        <v>126</v>
      </c>
      <c r="O38" s="215" t="s">
        <v>151</v>
      </c>
      <c r="P38" s="212" t="s">
        <v>126</v>
      </c>
      <c r="Q38" s="214" t="s">
        <v>210</v>
      </c>
      <c r="R38" s="216" t="s">
        <v>241</v>
      </c>
      <c r="S38" s="216" t="s">
        <v>249</v>
      </c>
      <c r="T38" s="216">
        <v>0</v>
      </c>
      <c r="U38" s="216">
        <v>0</v>
      </c>
      <c r="V38" s="211"/>
      <c r="W38" s="214"/>
      <c r="X38" s="217">
        <v>51</v>
      </c>
      <c r="Z38" s="88"/>
      <c r="AA38" s="89"/>
      <c r="AB38" s="89"/>
      <c r="AC38" s="89"/>
      <c r="AD38" s="89"/>
      <c r="AE38" s="89"/>
      <c r="AF38" s="89"/>
      <c r="AG38" s="89"/>
      <c r="AH38" s="89"/>
      <c r="AI38" s="89"/>
      <c r="AJ38" s="90"/>
      <c r="AK38" s="39" t="s">
        <v>113</v>
      </c>
    </row>
    <row r="39" spans="2:37" s="39" customFormat="1" ht="16.5">
      <c r="B39" s="196"/>
      <c r="C39" s="209">
        <v>45707</v>
      </c>
      <c r="D39" s="187" t="str">
        <f t="shared" si="1"/>
        <v>水</v>
      </c>
      <c r="E39" s="210"/>
      <c r="F39" s="211" t="s">
        <v>127</v>
      </c>
      <c r="G39" s="212" t="s">
        <v>340</v>
      </c>
      <c r="H39" s="213"/>
      <c r="I39" s="214" t="s">
        <v>207</v>
      </c>
      <c r="J39" s="214" t="s">
        <v>148</v>
      </c>
      <c r="K39" s="212" t="s">
        <v>149</v>
      </c>
      <c r="L39" s="212" t="s">
        <v>209</v>
      </c>
      <c r="M39" s="212" t="s">
        <v>151</v>
      </c>
      <c r="N39" s="212" t="s">
        <v>151</v>
      </c>
      <c r="O39" s="215" t="s">
        <v>151</v>
      </c>
      <c r="P39" s="212" t="s">
        <v>151</v>
      </c>
      <c r="Q39" s="214" t="s">
        <v>210</v>
      </c>
      <c r="R39" s="216" t="s">
        <v>242</v>
      </c>
      <c r="S39" s="216" t="s">
        <v>249</v>
      </c>
      <c r="T39" s="216">
        <v>0</v>
      </c>
      <c r="U39" s="216">
        <v>0</v>
      </c>
      <c r="V39" s="211"/>
      <c r="W39" s="214"/>
      <c r="X39" s="217">
        <v>55</v>
      </c>
      <c r="Z39" s="88"/>
      <c r="AA39" s="89"/>
      <c r="AB39" s="89"/>
      <c r="AC39" s="89"/>
      <c r="AD39" s="89"/>
      <c r="AE39" s="89"/>
      <c r="AF39" s="89"/>
      <c r="AG39" s="89"/>
      <c r="AH39" s="89"/>
      <c r="AI39" s="89"/>
      <c r="AJ39" s="90"/>
      <c r="AK39" s="39" t="s">
        <v>113</v>
      </c>
    </row>
    <row r="40" spans="2:37" s="39" customFormat="1" ht="16.5">
      <c r="B40" s="196"/>
      <c r="C40" s="209">
        <v>45707</v>
      </c>
      <c r="D40" s="187" t="str">
        <f t="shared" si="1"/>
        <v>水</v>
      </c>
      <c r="E40" s="210"/>
      <c r="F40" s="211" t="s">
        <v>127</v>
      </c>
      <c r="G40" s="212" t="s">
        <v>340</v>
      </c>
      <c r="H40" s="213"/>
      <c r="I40" s="214" t="s">
        <v>207</v>
      </c>
      <c r="J40" s="214" t="s">
        <v>148</v>
      </c>
      <c r="K40" s="212" t="s">
        <v>149</v>
      </c>
      <c r="L40" s="212" t="s">
        <v>209</v>
      </c>
      <c r="M40" s="212" t="s">
        <v>151</v>
      </c>
      <c r="N40" s="212" t="s">
        <v>151</v>
      </c>
      <c r="O40" s="215" t="s">
        <v>126</v>
      </c>
      <c r="P40" s="212" t="s">
        <v>151</v>
      </c>
      <c r="Q40" s="214" t="s">
        <v>213</v>
      </c>
      <c r="R40" s="216" t="s">
        <v>242</v>
      </c>
      <c r="S40" s="216" t="s">
        <v>245</v>
      </c>
      <c r="T40" s="216">
        <v>0</v>
      </c>
      <c r="U40" s="216">
        <v>0</v>
      </c>
      <c r="V40" s="211"/>
      <c r="W40" s="214"/>
      <c r="X40" s="217">
        <v>33</v>
      </c>
      <c r="Z40" s="88"/>
      <c r="AA40" s="89"/>
      <c r="AB40" s="89"/>
      <c r="AC40" s="89"/>
      <c r="AD40" s="89"/>
      <c r="AE40" s="89"/>
      <c r="AF40" s="89"/>
      <c r="AG40" s="89"/>
      <c r="AH40" s="89"/>
      <c r="AI40" s="89"/>
      <c r="AJ40" s="90"/>
      <c r="AK40" s="39" t="s">
        <v>113</v>
      </c>
    </row>
    <row r="41" spans="2:37" s="39" customFormat="1" ht="16.5">
      <c r="B41" s="196"/>
      <c r="C41" s="209">
        <v>45707</v>
      </c>
      <c r="D41" s="187" t="str">
        <f t="shared" si="1"/>
        <v>水</v>
      </c>
      <c r="E41" s="210"/>
      <c r="F41" s="211" t="s">
        <v>127</v>
      </c>
      <c r="G41" s="212" t="s">
        <v>340</v>
      </c>
      <c r="H41" s="213"/>
      <c r="I41" s="214" t="s">
        <v>207</v>
      </c>
      <c r="J41" s="214" t="s">
        <v>148</v>
      </c>
      <c r="K41" s="212" t="s">
        <v>149</v>
      </c>
      <c r="L41" s="212" t="s">
        <v>209</v>
      </c>
      <c r="M41" s="212" t="s">
        <v>151</v>
      </c>
      <c r="N41" s="212" t="s">
        <v>151</v>
      </c>
      <c r="O41" s="215" t="s">
        <v>151</v>
      </c>
      <c r="P41" s="212" t="s">
        <v>126</v>
      </c>
      <c r="Q41" s="214" t="s">
        <v>210</v>
      </c>
      <c r="R41" s="216" t="s">
        <v>242</v>
      </c>
      <c r="S41" s="216" t="s">
        <v>245</v>
      </c>
      <c r="T41" s="216">
        <v>0</v>
      </c>
      <c r="U41" s="216">
        <v>0</v>
      </c>
      <c r="V41" s="211"/>
      <c r="W41" s="214"/>
      <c r="X41" s="217">
        <v>71</v>
      </c>
      <c r="Z41" s="88"/>
      <c r="AA41" s="89"/>
      <c r="AB41" s="89"/>
      <c r="AC41" s="89"/>
      <c r="AD41" s="89"/>
      <c r="AE41" s="89"/>
      <c r="AF41" s="89"/>
      <c r="AG41" s="89"/>
      <c r="AH41" s="89"/>
      <c r="AI41" s="89"/>
      <c r="AJ41" s="90"/>
      <c r="AK41" s="39" t="s">
        <v>113</v>
      </c>
    </row>
    <row r="42" spans="2:37" s="39" customFormat="1" ht="16.5">
      <c r="B42" s="196"/>
      <c r="C42" s="209">
        <v>45707</v>
      </c>
      <c r="D42" s="187" t="str">
        <f t="shared" si="1"/>
        <v>水</v>
      </c>
      <c r="E42" s="210"/>
      <c r="F42" s="211" t="s">
        <v>127</v>
      </c>
      <c r="G42" s="212" t="s">
        <v>340</v>
      </c>
      <c r="H42" s="213"/>
      <c r="I42" s="214" t="s">
        <v>207</v>
      </c>
      <c r="J42" s="214" t="s">
        <v>148</v>
      </c>
      <c r="K42" s="212" t="s">
        <v>167</v>
      </c>
      <c r="L42" s="212" t="s">
        <v>209</v>
      </c>
      <c r="M42" s="212" t="s">
        <v>126</v>
      </c>
      <c r="N42" s="212" t="s">
        <v>126</v>
      </c>
      <c r="O42" s="215" t="s">
        <v>151</v>
      </c>
      <c r="P42" s="212" t="s">
        <v>126</v>
      </c>
      <c r="Q42" s="214" t="s">
        <v>210</v>
      </c>
      <c r="R42" s="216" t="s">
        <v>241</v>
      </c>
      <c r="S42" s="216" t="s">
        <v>249</v>
      </c>
      <c r="T42" s="216">
        <v>0</v>
      </c>
      <c r="U42" s="216">
        <v>0</v>
      </c>
      <c r="V42" s="211"/>
      <c r="W42" s="214"/>
      <c r="X42" s="217">
        <v>5</v>
      </c>
      <c r="Z42" s="88"/>
      <c r="AA42" s="89"/>
      <c r="AB42" s="89"/>
      <c r="AC42" s="89"/>
      <c r="AD42" s="89"/>
      <c r="AE42" s="89"/>
      <c r="AF42" s="89"/>
      <c r="AG42" s="89"/>
      <c r="AH42" s="89"/>
      <c r="AI42" s="89"/>
      <c r="AJ42" s="90"/>
      <c r="AK42" s="39" t="s">
        <v>113</v>
      </c>
    </row>
    <row r="43" spans="2:37" s="39" customFormat="1" ht="16.5">
      <c r="B43" s="196"/>
      <c r="C43" s="209">
        <v>45707</v>
      </c>
      <c r="D43" s="187" t="str">
        <f t="shared" si="1"/>
        <v>水</v>
      </c>
      <c r="E43" s="210"/>
      <c r="F43" s="211" t="s">
        <v>127</v>
      </c>
      <c r="G43" s="212" t="s">
        <v>340</v>
      </c>
      <c r="H43" s="213"/>
      <c r="I43" s="214" t="s">
        <v>207</v>
      </c>
      <c r="J43" s="214" t="s">
        <v>148</v>
      </c>
      <c r="K43" s="212" t="s">
        <v>167</v>
      </c>
      <c r="L43" s="212" t="s">
        <v>209</v>
      </c>
      <c r="M43" s="212" t="s">
        <v>126</v>
      </c>
      <c r="N43" s="212" t="s">
        <v>126</v>
      </c>
      <c r="O43" s="215" t="s">
        <v>151</v>
      </c>
      <c r="P43" s="212" t="s">
        <v>126</v>
      </c>
      <c r="Q43" s="214" t="s">
        <v>155</v>
      </c>
      <c r="R43" s="216" t="s">
        <v>385</v>
      </c>
      <c r="S43" s="216" t="s">
        <v>249</v>
      </c>
      <c r="T43" s="216">
        <v>0</v>
      </c>
      <c r="U43" s="216">
        <v>0</v>
      </c>
      <c r="V43" s="211"/>
      <c r="W43" s="214"/>
      <c r="X43" s="217">
        <v>13</v>
      </c>
      <c r="Z43" s="88"/>
      <c r="AA43" s="89"/>
      <c r="AB43" s="89"/>
      <c r="AC43" s="89"/>
      <c r="AD43" s="89"/>
      <c r="AE43" s="89"/>
      <c r="AF43" s="89"/>
      <c r="AG43" s="89"/>
      <c r="AH43" s="89"/>
      <c r="AI43" s="89"/>
      <c r="AJ43" s="90"/>
      <c r="AK43" s="39" t="s">
        <v>113</v>
      </c>
    </row>
    <row r="44" spans="2:37" s="39" customFormat="1" ht="16.5">
      <c r="B44" s="196"/>
      <c r="C44" s="209">
        <v>45707</v>
      </c>
      <c r="D44" s="187" t="str">
        <f t="shared" si="1"/>
        <v>水</v>
      </c>
      <c r="E44" s="210"/>
      <c r="F44" s="211" t="s">
        <v>127</v>
      </c>
      <c r="G44" s="212" t="s">
        <v>340</v>
      </c>
      <c r="H44" s="213"/>
      <c r="I44" s="214" t="s">
        <v>207</v>
      </c>
      <c r="J44" s="214" t="s">
        <v>148</v>
      </c>
      <c r="K44" s="212" t="s">
        <v>149</v>
      </c>
      <c r="L44" s="212" t="s">
        <v>209</v>
      </c>
      <c r="M44" s="212" t="s">
        <v>151</v>
      </c>
      <c r="N44" s="212" t="s">
        <v>126</v>
      </c>
      <c r="O44" s="215" t="s">
        <v>151</v>
      </c>
      <c r="P44" s="212" t="s">
        <v>126</v>
      </c>
      <c r="Q44" s="214" t="s">
        <v>210</v>
      </c>
      <c r="R44" s="216" t="s">
        <v>242</v>
      </c>
      <c r="S44" s="216" t="s">
        <v>249</v>
      </c>
      <c r="T44" s="216">
        <v>0</v>
      </c>
      <c r="U44" s="216">
        <v>0</v>
      </c>
      <c r="V44" s="211"/>
      <c r="W44" s="214"/>
      <c r="X44" s="217">
        <v>24</v>
      </c>
      <c r="Z44" s="88"/>
      <c r="AA44" s="89"/>
      <c r="AB44" s="89"/>
      <c r="AC44" s="89"/>
      <c r="AD44" s="89"/>
      <c r="AE44" s="89"/>
      <c r="AF44" s="89"/>
      <c r="AG44" s="89"/>
      <c r="AH44" s="89"/>
      <c r="AI44" s="89"/>
      <c r="AJ44" s="90"/>
      <c r="AK44" s="39" t="s">
        <v>113</v>
      </c>
    </row>
    <row r="45" spans="2:37" s="39" customFormat="1" ht="16.5">
      <c r="B45" s="196"/>
      <c r="C45" s="209">
        <v>45707</v>
      </c>
      <c r="D45" s="187" t="str">
        <f t="shared" si="1"/>
        <v>水</v>
      </c>
      <c r="E45" s="210"/>
      <c r="F45" s="211" t="s">
        <v>127</v>
      </c>
      <c r="G45" s="212" t="e">
        <v>#N/A</v>
      </c>
      <c r="H45" s="213"/>
      <c r="I45" s="214" t="s">
        <v>207</v>
      </c>
      <c r="J45" s="214" t="s">
        <v>148</v>
      </c>
      <c r="K45" s="212" t="e">
        <v>#N/A</v>
      </c>
      <c r="L45" s="212" t="e">
        <v>#N/A</v>
      </c>
      <c r="M45" s="212" t="e">
        <v>#N/A</v>
      </c>
      <c r="N45" s="212" t="e">
        <v>#N/A</v>
      </c>
      <c r="O45" s="215" t="e">
        <v>#N/A</v>
      </c>
      <c r="P45" s="212" t="e">
        <v>#N/A</v>
      </c>
      <c r="Q45" s="214" t="s">
        <v>217</v>
      </c>
      <c r="R45" s="216" t="s">
        <v>385</v>
      </c>
      <c r="S45" s="216" t="s">
        <v>249</v>
      </c>
      <c r="T45" s="216">
        <v>0</v>
      </c>
      <c r="U45" s="216">
        <v>0</v>
      </c>
      <c r="V45" s="211"/>
      <c r="W45" s="214"/>
      <c r="X45" s="217" t="s">
        <v>393</v>
      </c>
      <c r="Z45" s="88"/>
      <c r="AA45" s="89"/>
      <c r="AB45" s="89"/>
      <c r="AC45" s="89"/>
      <c r="AD45" s="89"/>
      <c r="AE45" s="89"/>
      <c r="AF45" s="89"/>
      <c r="AG45" s="89"/>
      <c r="AH45" s="89"/>
      <c r="AI45" s="89"/>
      <c r="AJ45" s="90"/>
      <c r="AK45" s="39" t="s">
        <v>113</v>
      </c>
    </row>
    <row r="46" spans="2:37" s="39" customFormat="1" ht="16.5">
      <c r="B46" s="196"/>
      <c r="C46" s="209">
        <v>45707</v>
      </c>
      <c r="D46" s="187" t="str">
        <f t="shared" si="1"/>
        <v>水</v>
      </c>
      <c r="E46" s="210"/>
      <c r="F46" s="211" t="s">
        <v>127</v>
      </c>
      <c r="G46" s="212" t="s">
        <v>340</v>
      </c>
      <c r="H46" s="213"/>
      <c r="I46" s="214" t="s">
        <v>207</v>
      </c>
      <c r="J46" s="214" t="s">
        <v>148</v>
      </c>
      <c r="K46" s="212" t="s">
        <v>149</v>
      </c>
      <c r="L46" s="212" t="s">
        <v>209</v>
      </c>
      <c r="M46" s="212" t="s">
        <v>151</v>
      </c>
      <c r="N46" s="212" t="s">
        <v>126</v>
      </c>
      <c r="O46" s="215" t="s">
        <v>151</v>
      </c>
      <c r="P46" s="212" t="s">
        <v>126</v>
      </c>
      <c r="Q46" s="214" t="s">
        <v>155</v>
      </c>
      <c r="R46" s="216" t="s">
        <v>242</v>
      </c>
      <c r="S46" s="216" t="s">
        <v>249</v>
      </c>
      <c r="T46" s="216">
        <v>0</v>
      </c>
      <c r="U46" s="216">
        <v>0</v>
      </c>
      <c r="V46" s="211"/>
      <c r="W46" s="214"/>
      <c r="X46" s="217">
        <v>41</v>
      </c>
      <c r="Z46" s="88"/>
      <c r="AA46" s="89"/>
      <c r="AB46" s="89"/>
      <c r="AC46" s="89"/>
      <c r="AD46" s="89"/>
      <c r="AE46" s="89"/>
      <c r="AF46" s="89"/>
      <c r="AG46" s="89"/>
      <c r="AH46" s="89"/>
      <c r="AI46" s="89"/>
      <c r="AJ46" s="90"/>
      <c r="AK46" s="39" t="s">
        <v>113</v>
      </c>
    </row>
    <row r="47" spans="2:37" s="39" customFormat="1" ht="16.5">
      <c r="B47" s="196"/>
      <c r="C47" s="209">
        <v>45707</v>
      </c>
      <c r="D47" s="187" t="str">
        <f t="shared" si="1"/>
        <v>水</v>
      </c>
      <c r="E47" s="210"/>
      <c r="F47" s="211" t="s">
        <v>127</v>
      </c>
      <c r="G47" s="212" t="s">
        <v>340</v>
      </c>
      <c r="H47" s="213"/>
      <c r="I47" s="214" t="s">
        <v>207</v>
      </c>
      <c r="J47" s="214" t="s">
        <v>148</v>
      </c>
      <c r="K47" s="212" t="s">
        <v>149</v>
      </c>
      <c r="L47" s="212" t="s">
        <v>209</v>
      </c>
      <c r="M47" s="212" t="s">
        <v>151</v>
      </c>
      <c r="N47" s="212" t="s">
        <v>151</v>
      </c>
      <c r="O47" s="215" t="s">
        <v>151</v>
      </c>
      <c r="P47" s="212" t="s">
        <v>126</v>
      </c>
      <c r="Q47" s="214" t="s">
        <v>210</v>
      </c>
      <c r="R47" s="216" t="s">
        <v>242</v>
      </c>
      <c r="S47" s="216" t="s">
        <v>245</v>
      </c>
      <c r="T47" s="216">
        <v>0</v>
      </c>
      <c r="U47" s="216">
        <v>0</v>
      </c>
      <c r="V47" s="211"/>
      <c r="W47" s="214"/>
      <c r="X47" s="217">
        <v>71</v>
      </c>
      <c r="Z47" s="88"/>
      <c r="AA47" s="89"/>
      <c r="AB47" s="89"/>
      <c r="AC47" s="89"/>
      <c r="AD47" s="89"/>
      <c r="AE47" s="89"/>
      <c r="AF47" s="89"/>
      <c r="AG47" s="89"/>
      <c r="AH47" s="89"/>
      <c r="AI47" s="89"/>
      <c r="AJ47" s="90"/>
      <c r="AK47" s="39" t="s">
        <v>113</v>
      </c>
    </row>
    <row r="48" spans="2:37" s="39" customFormat="1" ht="16.5">
      <c r="B48" s="196"/>
      <c r="C48" s="209">
        <v>45707</v>
      </c>
      <c r="D48" s="187" t="str">
        <f t="shared" si="1"/>
        <v>水</v>
      </c>
      <c r="E48" s="210"/>
      <c r="F48" s="211" t="s">
        <v>127</v>
      </c>
      <c r="G48" s="212" t="s">
        <v>340</v>
      </c>
      <c r="H48" s="213"/>
      <c r="I48" s="214" t="s">
        <v>207</v>
      </c>
      <c r="J48" s="214" t="s">
        <v>148</v>
      </c>
      <c r="K48" s="212" t="s">
        <v>167</v>
      </c>
      <c r="L48" s="212" t="s">
        <v>209</v>
      </c>
      <c r="M48" s="212" t="s">
        <v>126</v>
      </c>
      <c r="N48" s="212" t="s">
        <v>126</v>
      </c>
      <c r="O48" s="215" t="s">
        <v>151</v>
      </c>
      <c r="P48" s="212" t="s">
        <v>126</v>
      </c>
      <c r="Q48" s="214" t="s">
        <v>152</v>
      </c>
      <c r="R48" s="216" t="s">
        <v>241</v>
      </c>
      <c r="S48" s="216" t="s">
        <v>249</v>
      </c>
      <c r="T48" s="216">
        <v>0</v>
      </c>
      <c r="U48" s="216">
        <v>0</v>
      </c>
      <c r="V48" s="211"/>
      <c r="W48" s="214"/>
      <c r="X48" s="217">
        <v>5</v>
      </c>
      <c r="Z48" s="88"/>
      <c r="AA48" s="89"/>
      <c r="AB48" s="89"/>
      <c r="AC48" s="89"/>
      <c r="AD48" s="89"/>
      <c r="AE48" s="89"/>
      <c r="AF48" s="89"/>
      <c r="AG48" s="89"/>
      <c r="AH48" s="89"/>
      <c r="AI48" s="89"/>
      <c r="AJ48" s="90"/>
      <c r="AK48" s="39" t="s">
        <v>113</v>
      </c>
    </row>
    <row r="49" spans="2:37" s="39" customFormat="1" ht="16.5">
      <c r="B49" s="196"/>
      <c r="C49" s="209">
        <v>45707</v>
      </c>
      <c r="D49" s="187" t="str">
        <f t="shared" si="1"/>
        <v>水</v>
      </c>
      <c r="E49" s="210"/>
      <c r="F49" s="211" t="s">
        <v>127</v>
      </c>
      <c r="G49" s="212" t="s">
        <v>340</v>
      </c>
      <c r="H49" s="213"/>
      <c r="I49" s="214" t="s">
        <v>207</v>
      </c>
      <c r="J49" s="214" t="s">
        <v>148</v>
      </c>
      <c r="K49" s="212" t="s">
        <v>149</v>
      </c>
      <c r="L49" s="212" t="s">
        <v>209</v>
      </c>
      <c r="M49" s="212" t="s">
        <v>151</v>
      </c>
      <c r="N49" s="212" t="s">
        <v>151</v>
      </c>
      <c r="O49" s="215" t="s">
        <v>126</v>
      </c>
      <c r="P49" s="212" t="s">
        <v>151</v>
      </c>
      <c r="Q49" s="214" t="s">
        <v>213</v>
      </c>
      <c r="R49" s="216" t="s">
        <v>242</v>
      </c>
      <c r="S49" s="216" t="s">
        <v>245</v>
      </c>
      <c r="T49" s="216">
        <v>0</v>
      </c>
      <c r="U49" s="216">
        <v>0</v>
      </c>
      <c r="V49" s="211"/>
      <c r="W49" s="214"/>
      <c r="X49" s="217">
        <v>33</v>
      </c>
      <c r="Z49" s="88"/>
      <c r="AA49" s="89"/>
      <c r="AB49" s="89"/>
      <c r="AC49" s="89"/>
      <c r="AD49" s="89"/>
      <c r="AE49" s="89"/>
      <c r="AF49" s="89"/>
      <c r="AG49" s="89"/>
      <c r="AH49" s="89"/>
      <c r="AI49" s="89"/>
      <c r="AJ49" s="90"/>
      <c r="AK49" s="39" t="s">
        <v>113</v>
      </c>
    </row>
    <row r="50" spans="2:37" s="39" customFormat="1" ht="16.5">
      <c r="B50" s="196"/>
      <c r="C50" s="209">
        <v>45707</v>
      </c>
      <c r="D50" s="187" t="str">
        <f t="shared" si="1"/>
        <v>水</v>
      </c>
      <c r="E50" s="210"/>
      <c r="F50" s="211" t="s">
        <v>127</v>
      </c>
      <c r="G50" s="212" t="e">
        <v>#N/A</v>
      </c>
      <c r="H50" s="213"/>
      <c r="I50" s="214" t="s">
        <v>207</v>
      </c>
      <c r="J50" s="214" t="s">
        <v>148</v>
      </c>
      <c r="K50" s="212" t="e">
        <v>#N/A</v>
      </c>
      <c r="L50" s="212" t="e">
        <v>#N/A</v>
      </c>
      <c r="M50" s="212" t="e">
        <v>#N/A</v>
      </c>
      <c r="N50" s="212" t="e">
        <v>#N/A</v>
      </c>
      <c r="O50" s="215" t="e">
        <v>#N/A</v>
      </c>
      <c r="P50" s="212" t="e">
        <v>#N/A</v>
      </c>
      <c r="Q50" s="214" t="s">
        <v>217</v>
      </c>
      <c r="R50" s="216" t="s">
        <v>241</v>
      </c>
      <c r="S50" s="216" t="s">
        <v>249</v>
      </c>
      <c r="T50" s="216">
        <v>0</v>
      </c>
      <c r="U50" s="216">
        <v>0</v>
      </c>
      <c r="V50" s="211"/>
      <c r="W50" s="214"/>
      <c r="X50" s="217" t="s">
        <v>394</v>
      </c>
      <c r="Z50" s="88"/>
      <c r="AA50" s="89"/>
      <c r="AB50" s="89"/>
      <c r="AC50" s="89"/>
      <c r="AD50" s="89"/>
      <c r="AE50" s="89"/>
      <c r="AF50" s="89"/>
      <c r="AG50" s="89"/>
      <c r="AH50" s="89"/>
      <c r="AI50" s="89"/>
      <c r="AJ50" s="90"/>
      <c r="AK50" s="39" t="s">
        <v>113</v>
      </c>
    </row>
    <row r="51" spans="2:37" s="39" customFormat="1" ht="16.5">
      <c r="B51" s="196"/>
      <c r="C51" s="209">
        <v>45707</v>
      </c>
      <c r="D51" s="187" t="str">
        <f t="shared" si="1"/>
        <v>水</v>
      </c>
      <c r="E51" s="210"/>
      <c r="F51" s="211" t="s">
        <v>127</v>
      </c>
      <c r="G51" s="212" t="s">
        <v>340</v>
      </c>
      <c r="H51" s="213"/>
      <c r="I51" s="214" t="s">
        <v>207</v>
      </c>
      <c r="J51" s="214" t="s">
        <v>148</v>
      </c>
      <c r="K51" s="212" t="s">
        <v>149</v>
      </c>
      <c r="L51" s="212" t="s">
        <v>209</v>
      </c>
      <c r="M51" s="212" t="s">
        <v>151</v>
      </c>
      <c r="N51" s="212" t="s">
        <v>126</v>
      </c>
      <c r="O51" s="215" t="s">
        <v>151</v>
      </c>
      <c r="P51" s="212" t="s">
        <v>126</v>
      </c>
      <c r="Q51" s="214" t="s">
        <v>155</v>
      </c>
      <c r="R51" s="216" t="s">
        <v>242</v>
      </c>
      <c r="S51" s="216" t="s">
        <v>248</v>
      </c>
      <c r="T51" s="216">
        <v>0</v>
      </c>
      <c r="U51" s="216">
        <v>0</v>
      </c>
      <c r="V51" s="211"/>
      <c r="W51" s="214"/>
      <c r="X51" s="217">
        <v>41</v>
      </c>
      <c r="Z51" s="88"/>
      <c r="AA51" s="89"/>
      <c r="AB51" s="89"/>
      <c r="AC51" s="89"/>
      <c r="AD51" s="89"/>
      <c r="AE51" s="89"/>
      <c r="AF51" s="89"/>
      <c r="AG51" s="89"/>
      <c r="AH51" s="89"/>
      <c r="AI51" s="89"/>
      <c r="AJ51" s="90"/>
      <c r="AK51" s="39" t="s">
        <v>113</v>
      </c>
    </row>
    <row r="52" spans="2:37" s="39" customFormat="1" ht="16.5">
      <c r="B52" s="196"/>
      <c r="C52" s="209">
        <v>45707</v>
      </c>
      <c r="D52" s="187" t="str">
        <f t="shared" si="1"/>
        <v>水</v>
      </c>
      <c r="E52" s="210"/>
      <c r="F52" s="211" t="s">
        <v>127</v>
      </c>
      <c r="G52" s="212" t="s">
        <v>340</v>
      </c>
      <c r="H52" s="213"/>
      <c r="I52" s="214" t="s">
        <v>207</v>
      </c>
      <c r="J52" s="214" t="s">
        <v>148</v>
      </c>
      <c r="K52" s="212" t="s">
        <v>167</v>
      </c>
      <c r="L52" s="212" t="s">
        <v>209</v>
      </c>
      <c r="M52" s="212" t="s">
        <v>126</v>
      </c>
      <c r="N52" s="212" t="s">
        <v>126</v>
      </c>
      <c r="O52" s="215" t="s">
        <v>151</v>
      </c>
      <c r="P52" s="212" t="s">
        <v>126</v>
      </c>
      <c r="Q52" s="214" t="s">
        <v>210</v>
      </c>
      <c r="R52" s="216" t="s">
        <v>241</v>
      </c>
      <c r="S52" s="216" t="s">
        <v>249</v>
      </c>
      <c r="T52" s="216">
        <v>0</v>
      </c>
      <c r="U52" s="216">
        <v>0</v>
      </c>
      <c r="V52" s="211"/>
      <c r="W52" s="214"/>
      <c r="X52" s="217">
        <v>51</v>
      </c>
      <c r="Z52" s="88"/>
      <c r="AA52" s="89"/>
      <c r="AB52" s="89"/>
      <c r="AC52" s="89"/>
      <c r="AD52" s="89"/>
      <c r="AE52" s="89"/>
      <c r="AF52" s="89"/>
      <c r="AG52" s="89"/>
      <c r="AH52" s="89"/>
      <c r="AI52" s="89"/>
      <c r="AJ52" s="90"/>
      <c r="AK52" s="39" t="s">
        <v>113</v>
      </c>
    </row>
    <row r="53" spans="2:37" s="39" customFormat="1" ht="16.5">
      <c r="B53" s="196"/>
      <c r="C53" s="209">
        <v>45707</v>
      </c>
      <c r="D53" s="187" t="str">
        <f t="shared" si="1"/>
        <v>水</v>
      </c>
      <c r="E53" s="210"/>
      <c r="F53" s="211" t="s">
        <v>127</v>
      </c>
      <c r="G53" s="212" t="s">
        <v>340</v>
      </c>
      <c r="H53" s="213"/>
      <c r="I53" s="214" t="s">
        <v>207</v>
      </c>
      <c r="J53" s="214" t="s">
        <v>148</v>
      </c>
      <c r="K53" s="212" t="s">
        <v>149</v>
      </c>
      <c r="L53" s="212" t="s">
        <v>209</v>
      </c>
      <c r="M53" s="212" t="s">
        <v>151</v>
      </c>
      <c r="N53" s="212" t="s">
        <v>151</v>
      </c>
      <c r="O53" s="215" t="s">
        <v>151</v>
      </c>
      <c r="P53" s="212" t="s">
        <v>126</v>
      </c>
      <c r="Q53" s="214" t="s">
        <v>210</v>
      </c>
      <c r="R53" s="216" t="s">
        <v>242</v>
      </c>
      <c r="S53" s="216" t="s">
        <v>245</v>
      </c>
      <c r="T53" s="216">
        <v>0</v>
      </c>
      <c r="U53" s="216">
        <v>0</v>
      </c>
      <c r="V53" s="211"/>
      <c r="W53" s="214"/>
      <c r="X53" s="217">
        <v>71</v>
      </c>
      <c r="Z53" s="88"/>
      <c r="AA53" s="89"/>
      <c r="AB53" s="89"/>
      <c r="AC53" s="89"/>
      <c r="AD53" s="89"/>
      <c r="AE53" s="89"/>
      <c r="AF53" s="89"/>
      <c r="AG53" s="89"/>
      <c r="AH53" s="89"/>
      <c r="AI53" s="89"/>
      <c r="AJ53" s="90"/>
      <c r="AK53" s="39" t="s">
        <v>113</v>
      </c>
    </row>
    <row r="54" spans="2:37" s="39" customFormat="1" ht="16.5">
      <c r="B54" s="196"/>
      <c r="C54" s="209">
        <v>45707</v>
      </c>
      <c r="D54" s="187" t="str">
        <f t="shared" si="1"/>
        <v>水</v>
      </c>
      <c r="E54" s="210"/>
      <c r="F54" s="211" t="s">
        <v>127</v>
      </c>
      <c r="G54" s="212" t="s">
        <v>340</v>
      </c>
      <c r="H54" s="213"/>
      <c r="I54" s="214" t="s">
        <v>207</v>
      </c>
      <c r="J54" s="214" t="s">
        <v>148</v>
      </c>
      <c r="K54" s="212" t="s">
        <v>149</v>
      </c>
      <c r="L54" s="212" t="s">
        <v>209</v>
      </c>
      <c r="M54" s="212" t="s">
        <v>151</v>
      </c>
      <c r="N54" s="212" t="s">
        <v>151</v>
      </c>
      <c r="O54" s="215" t="s">
        <v>126</v>
      </c>
      <c r="P54" s="212" t="s">
        <v>151</v>
      </c>
      <c r="Q54" s="214" t="s">
        <v>213</v>
      </c>
      <c r="R54" s="216" t="s">
        <v>242</v>
      </c>
      <c r="S54" s="216" t="s">
        <v>245</v>
      </c>
      <c r="T54" s="216">
        <v>0</v>
      </c>
      <c r="U54" s="216">
        <v>0</v>
      </c>
      <c r="V54" s="211"/>
      <c r="W54" s="214"/>
      <c r="X54" s="217">
        <v>33</v>
      </c>
      <c r="Z54" s="92"/>
      <c r="AA54" s="93"/>
      <c r="AB54" s="93"/>
      <c r="AC54" s="93"/>
      <c r="AD54" s="93"/>
      <c r="AE54" s="93"/>
      <c r="AF54" s="93"/>
      <c r="AG54" s="93"/>
      <c r="AH54" s="93"/>
      <c r="AI54" s="93"/>
      <c r="AJ54" s="94"/>
      <c r="AK54" s="39" t="s">
        <v>113</v>
      </c>
    </row>
    <row r="55" spans="2:37" s="39" customFormat="1" ht="16.5">
      <c r="B55" s="196"/>
      <c r="C55" s="209">
        <v>45708</v>
      </c>
      <c r="D55" s="187" t="str">
        <f t="shared" si="1"/>
        <v>木</v>
      </c>
      <c r="E55" s="210"/>
      <c r="F55" s="211" t="s">
        <v>127</v>
      </c>
      <c r="G55" s="212" t="s">
        <v>340</v>
      </c>
      <c r="H55" s="213"/>
      <c r="I55" s="214" t="s">
        <v>207</v>
      </c>
      <c r="J55" s="214" t="s">
        <v>148</v>
      </c>
      <c r="K55" s="212" t="s">
        <v>167</v>
      </c>
      <c r="L55" s="212" t="s">
        <v>209</v>
      </c>
      <c r="M55" s="212" t="s">
        <v>126</v>
      </c>
      <c r="N55" s="212" t="s">
        <v>126</v>
      </c>
      <c r="O55" s="215" t="s">
        <v>151</v>
      </c>
      <c r="P55" s="212" t="s">
        <v>126</v>
      </c>
      <c r="Q55" s="214" t="s">
        <v>210</v>
      </c>
      <c r="R55" s="216" t="s">
        <v>241</v>
      </c>
      <c r="S55" s="216" t="s">
        <v>249</v>
      </c>
      <c r="T55" s="216">
        <v>0</v>
      </c>
      <c r="U55" s="216">
        <v>0</v>
      </c>
      <c r="V55" s="211"/>
      <c r="W55" s="214"/>
      <c r="X55" s="217">
        <v>7</v>
      </c>
      <c r="AK55" s="39" t="s">
        <v>113</v>
      </c>
    </row>
    <row r="56" spans="2:37" s="39" customFormat="1" ht="16.5">
      <c r="B56" s="196"/>
      <c r="C56" s="209">
        <v>45708</v>
      </c>
      <c r="D56" s="187" t="str">
        <f t="shared" si="1"/>
        <v>木</v>
      </c>
      <c r="E56" s="210"/>
      <c r="F56" s="211" t="s">
        <v>127</v>
      </c>
      <c r="G56" s="212" t="s">
        <v>340</v>
      </c>
      <c r="H56" s="213"/>
      <c r="I56" s="214" t="s">
        <v>207</v>
      </c>
      <c r="J56" s="214" t="s">
        <v>148</v>
      </c>
      <c r="K56" s="212" t="s">
        <v>167</v>
      </c>
      <c r="L56" s="212" t="s">
        <v>209</v>
      </c>
      <c r="M56" s="212" t="s">
        <v>126</v>
      </c>
      <c r="N56" s="212" t="s">
        <v>126</v>
      </c>
      <c r="O56" s="215" t="s">
        <v>151</v>
      </c>
      <c r="P56" s="212" t="s">
        <v>126</v>
      </c>
      <c r="Q56" s="214" t="s">
        <v>155</v>
      </c>
      <c r="R56" s="216" t="s">
        <v>385</v>
      </c>
      <c r="S56" s="216" t="s">
        <v>249</v>
      </c>
      <c r="T56" s="216">
        <v>0</v>
      </c>
      <c r="U56" s="216">
        <v>0</v>
      </c>
      <c r="V56" s="211"/>
      <c r="W56" s="214"/>
      <c r="X56" s="217">
        <v>13</v>
      </c>
      <c r="AK56" s="39" t="s">
        <v>113</v>
      </c>
    </row>
    <row r="57" spans="2:37" s="39" customFormat="1" ht="16.5">
      <c r="B57" s="196"/>
      <c r="C57" s="209">
        <v>45708</v>
      </c>
      <c r="D57" s="187" t="str">
        <f t="shared" si="1"/>
        <v>木</v>
      </c>
      <c r="E57" s="210"/>
      <c r="F57" s="211" t="s">
        <v>127</v>
      </c>
      <c r="G57" s="212" t="s">
        <v>340</v>
      </c>
      <c r="H57" s="213"/>
      <c r="I57" s="214" t="s">
        <v>207</v>
      </c>
      <c r="J57" s="214" t="s">
        <v>148</v>
      </c>
      <c r="K57" s="212" t="s">
        <v>167</v>
      </c>
      <c r="L57" s="212" t="s">
        <v>209</v>
      </c>
      <c r="M57" s="212" t="s">
        <v>126</v>
      </c>
      <c r="N57" s="212" t="s">
        <v>126</v>
      </c>
      <c r="O57" s="215" t="s">
        <v>151</v>
      </c>
      <c r="P57" s="212" t="s">
        <v>126</v>
      </c>
      <c r="Q57" s="214" t="s">
        <v>155</v>
      </c>
      <c r="R57" s="216" t="s">
        <v>241</v>
      </c>
      <c r="S57" s="216" t="s">
        <v>249</v>
      </c>
      <c r="T57" s="216">
        <v>0</v>
      </c>
      <c r="U57" s="216">
        <v>0</v>
      </c>
      <c r="V57" s="211"/>
      <c r="W57" s="214"/>
      <c r="X57" s="217">
        <v>13</v>
      </c>
      <c r="AK57" s="39" t="s">
        <v>113</v>
      </c>
    </row>
    <row r="58" spans="2:37" s="39" customFormat="1" ht="16.5">
      <c r="B58" s="196"/>
      <c r="C58" s="209">
        <v>45708</v>
      </c>
      <c r="D58" s="187" t="str">
        <f t="shared" si="1"/>
        <v>木</v>
      </c>
      <c r="E58" s="210"/>
      <c r="F58" s="211" t="s">
        <v>127</v>
      </c>
      <c r="G58" s="212" t="s">
        <v>340</v>
      </c>
      <c r="H58" s="213"/>
      <c r="I58" s="214" t="s">
        <v>207</v>
      </c>
      <c r="J58" s="214" t="s">
        <v>148</v>
      </c>
      <c r="K58" s="212" t="s">
        <v>149</v>
      </c>
      <c r="L58" s="212" t="s">
        <v>209</v>
      </c>
      <c r="M58" s="212" t="s">
        <v>151</v>
      </c>
      <c r="N58" s="212" t="s">
        <v>126</v>
      </c>
      <c r="O58" s="215" t="s">
        <v>151</v>
      </c>
      <c r="P58" s="212" t="s">
        <v>126</v>
      </c>
      <c r="Q58" s="214" t="s">
        <v>210</v>
      </c>
      <c r="R58" s="216" t="s">
        <v>385</v>
      </c>
      <c r="S58" s="216" t="s">
        <v>395</v>
      </c>
      <c r="T58" s="216">
        <v>0</v>
      </c>
      <c r="U58" s="216">
        <v>0</v>
      </c>
      <c r="V58" s="211"/>
      <c r="W58" s="214"/>
      <c r="X58" s="217">
        <v>24</v>
      </c>
      <c r="AK58" s="39" t="s">
        <v>113</v>
      </c>
    </row>
    <row r="59" spans="2:37" s="39" customFormat="1" ht="16.5">
      <c r="B59" s="196"/>
      <c r="C59" s="209">
        <v>45708</v>
      </c>
      <c r="D59" s="187" t="str">
        <f t="shared" si="1"/>
        <v>木</v>
      </c>
      <c r="E59" s="210"/>
      <c r="F59" s="211" t="s">
        <v>127</v>
      </c>
      <c r="G59" s="212" t="s">
        <v>340</v>
      </c>
      <c r="H59" s="213"/>
      <c r="I59" s="214" t="s">
        <v>207</v>
      </c>
      <c r="J59" s="214" t="s">
        <v>148</v>
      </c>
      <c r="K59" s="212" t="s">
        <v>167</v>
      </c>
      <c r="L59" s="212" t="s">
        <v>209</v>
      </c>
      <c r="M59" s="212" t="s">
        <v>126</v>
      </c>
      <c r="N59" s="212" t="s">
        <v>126</v>
      </c>
      <c r="O59" s="215" t="s">
        <v>151</v>
      </c>
      <c r="P59" s="212" t="s">
        <v>126</v>
      </c>
      <c r="Q59" s="214" t="s">
        <v>155</v>
      </c>
      <c r="R59" s="216" t="s">
        <v>385</v>
      </c>
      <c r="S59" s="216" t="s">
        <v>249</v>
      </c>
      <c r="T59" s="216">
        <v>0</v>
      </c>
      <c r="U59" s="216">
        <v>0</v>
      </c>
      <c r="V59" s="211"/>
      <c r="W59" s="214"/>
      <c r="X59" s="217">
        <v>25</v>
      </c>
      <c r="AK59" s="39" t="s">
        <v>113</v>
      </c>
    </row>
    <row r="60" spans="2:37" s="39" customFormat="1" ht="16.5">
      <c r="B60" s="196"/>
      <c r="C60" s="209">
        <v>45708</v>
      </c>
      <c r="D60" s="187" t="str">
        <f t="shared" si="1"/>
        <v>木</v>
      </c>
      <c r="E60" s="210"/>
      <c r="F60" s="211" t="s">
        <v>127</v>
      </c>
      <c r="G60" s="212" t="s">
        <v>340</v>
      </c>
      <c r="H60" s="213"/>
      <c r="I60" s="214" t="s">
        <v>207</v>
      </c>
      <c r="J60" s="214" t="s">
        <v>148</v>
      </c>
      <c r="K60" s="212" t="s">
        <v>167</v>
      </c>
      <c r="L60" s="212" t="s">
        <v>209</v>
      </c>
      <c r="M60" s="212" t="s">
        <v>126</v>
      </c>
      <c r="N60" s="212" t="s">
        <v>126</v>
      </c>
      <c r="O60" s="215" t="s">
        <v>151</v>
      </c>
      <c r="P60" s="212" t="s">
        <v>126</v>
      </c>
      <c r="Q60" s="214" t="s">
        <v>155</v>
      </c>
      <c r="R60" s="216" t="s">
        <v>385</v>
      </c>
      <c r="S60" s="216" t="s">
        <v>249</v>
      </c>
      <c r="T60" s="216">
        <v>0</v>
      </c>
      <c r="U60" s="216">
        <v>0</v>
      </c>
      <c r="V60" s="211"/>
      <c r="W60" s="214"/>
      <c r="X60" s="217">
        <v>29</v>
      </c>
      <c r="AK60" s="39" t="s">
        <v>113</v>
      </c>
    </row>
    <row r="61" spans="2:37" s="39" customFormat="1" ht="16.5">
      <c r="B61" s="196"/>
      <c r="C61" s="209">
        <v>45708</v>
      </c>
      <c r="D61" s="187" t="str">
        <f t="shared" si="1"/>
        <v>木</v>
      </c>
      <c r="E61" s="210"/>
      <c r="F61" s="211" t="s">
        <v>127</v>
      </c>
      <c r="G61" s="212" t="s">
        <v>340</v>
      </c>
      <c r="H61" s="213"/>
      <c r="I61" s="214" t="s">
        <v>207</v>
      </c>
      <c r="J61" s="214" t="s">
        <v>148</v>
      </c>
      <c r="K61" s="212" t="s">
        <v>167</v>
      </c>
      <c r="L61" s="212" t="s">
        <v>209</v>
      </c>
      <c r="M61" s="212" t="s">
        <v>126</v>
      </c>
      <c r="N61" s="212" t="s">
        <v>126</v>
      </c>
      <c r="O61" s="215" t="s">
        <v>151</v>
      </c>
      <c r="P61" s="212" t="s">
        <v>126</v>
      </c>
      <c r="Q61" s="214" t="s">
        <v>152</v>
      </c>
      <c r="R61" s="216" t="s">
        <v>241</v>
      </c>
      <c r="S61" s="216" t="s">
        <v>249</v>
      </c>
      <c r="T61" s="216">
        <v>0</v>
      </c>
      <c r="U61" s="216">
        <v>0</v>
      </c>
      <c r="V61" s="211"/>
      <c r="W61" s="214"/>
      <c r="X61" s="217">
        <v>31</v>
      </c>
      <c r="AK61" s="39" t="s">
        <v>113</v>
      </c>
    </row>
    <row r="62" spans="2:37" s="39" customFormat="1" ht="16.5">
      <c r="B62" s="196"/>
      <c r="C62" s="209">
        <v>45708</v>
      </c>
      <c r="D62" s="187" t="str">
        <f t="shared" si="1"/>
        <v>木</v>
      </c>
      <c r="E62" s="210"/>
      <c r="F62" s="211" t="s">
        <v>127</v>
      </c>
      <c r="G62" s="212" t="s">
        <v>340</v>
      </c>
      <c r="H62" s="213"/>
      <c r="I62" s="214" t="s">
        <v>207</v>
      </c>
      <c r="J62" s="214" t="s">
        <v>148</v>
      </c>
      <c r="K62" s="212" t="s">
        <v>167</v>
      </c>
      <c r="L62" s="212" t="s">
        <v>209</v>
      </c>
      <c r="M62" s="212" t="s">
        <v>126</v>
      </c>
      <c r="N62" s="212" t="s">
        <v>126</v>
      </c>
      <c r="O62" s="215" t="s">
        <v>151</v>
      </c>
      <c r="P62" s="212" t="s">
        <v>126</v>
      </c>
      <c r="Q62" s="214" t="s">
        <v>210</v>
      </c>
      <c r="R62" s="216" t="s">
        <v>241</v>
      </c>
      <c r="S62" s="216" t="s">
        <v>249</v>
      </c>
      <c r="T62" s="216">
        <v>0</v>
      </c>
      <c r="U62" s="216">
        <v>0</v>
      </c>
      <c r="V62" s="211"/>
      <c r="W62" s="214"/>
      <c r="X62" s="217">
        <v>51</v>
      </c>
      <c r="AK62" s="39" t="s">
        <v>113</v>
      </c>
    </row>
    <row r="63" spans="2:37" s="39" customFormat="1" ht="16.5">
      <c r="B63" s="196"/>
      <c r="C63" s="209">
        <v>45708</v>
      </c>
      <c r="D63" s="187" t="str">
        <f t="shared" si="1"/>
        <v>木</v>
      </c>
      <c r="E63" s="210"/>
      <c r="F63" s="211" t="s">
        <v>127</v>
      </c>
      <c r="G63" s="212" t="s">
        <v>340</v>
      </c>
      <c r="H63" s="213"/>
      <c r="I63" s="214" t="s">
        <v>207</v>
      </c>
      <c r="J63" s="214" t="s">
        <v>148</v>
      </c>
      <c r="K63" s="212" t="s">
        <v>149</v>
      </c>
      <c r="L63" s="212" t="s">
        <v>209</v>
      </c>
      <c r="M63" s="212" t="s">
        <v>151</v>
      </c>
      <c r="N63" s="212" t="s">
        <v>151</v>
      </c>
      <c r="O63" s="215" t="s">
        <v>126</v>
      </c>
      <c r="P63" s="212" t="s">
        <v>151</v>
      </c>
      <c r="Q63" s="214" t="s">
        <v>213</v>
      </c>
      <c r="R63" s="216" t="s">
        <v>242</v>
      </c>
      <c r="S63" s="216" t="s">
        <v>245</v>
      </c>
      <c r="T63" s="216">
        <v>0</v>
      </c>
      <c r="U63" s="216">
        <v>0</v>
      </c>
      <c r="V63" s="211"/>
      <c r="W63" s="214"/>
      <c r="X63" s="217">
        <v>33</v>
      </c>
      <c r="AK63" s="39" t="s">
        <v>113</v>
      </c>
    </row>
    <row r="64" spans="2:37" s="39" customFormat="1" ht="16.5">
      <c r="B64" s="196"/>
      <c r="C64" s="209">
        <v>45708</v>
      </c>
      <c r="D64" s="187" t="str">
        <f t="shared" si="1"/>
        <v>木</v>
      </c>
      <c r="E64" s="210"/>
      <c r="F64" s="211" t="s">
        <v>127</v>
      </c>
      <c r="G64" s="212" t="s">
        <v>340</v>
      </c>
      <c r="H64" s="213"/>
      <c r="I64" s="214" t="s">
        <v>207</v>
      </c>
      <c r="J64" s="214" t="s">
        <v>148</v>
      </c>
      <c r="K64" s="212" t="s">
        <v>149</v>
      </c>
      <c r="L64" s="212" t="s">
        <v>209</v>
      </c>
      <c r="M64" s="212" t="s">
        <v>151</v>
      </c>
      <c r="N64" s="212" t="s">
        <v>151</v>
      </c>
      <c r="O64" s="215" t="s">
        <v>151</v>
      </c>
      <c r="P64" s="212" t="s">
        <v>151</v>
      </c>
      <c r="Q64" s="214" t="s">
        <v>152</v>
      </c>
      <c r="R64" s="216" t="s">
        <v>242</v>
      </c>
      <c r="S64" s="216" t="s">
        <v>211</v>
      </c>
      <c r="T64" s="216">
        <v>0</v>
      </c>
      <c r="U64" s="216">
        <v>0</v>
      </c>
      <c r="V64" s="211"/>
      <c r="W64" s="214"/>
      <c r="X64" s="217">
        <v>55</v>
      </c>
      <c r="AK64" s="39" t="s">
        <v>113</v>
      </c>
    </row>
    <row r="65" spans="2:37" s="39" customFormat="1" ht="16.5">
      <c r="B65" s="196"/>
      <c r="C65" s="209">
        <v>45708</v>
      </c>
      <c r="D65" s="187" t="str">
        <f t="shared" si="1"/>
        <v>木</v>
      </c>
      <c r="E65" s="210"/>
      <c r="F65" s="211" t="s">
        <v>127</v>
      </c>
      <c r="G65" s="212" t="s">
        <v>340</v>
      </c>
      <c r="H65" s="213"/>
      <c r="I65" s="214" t="s">
        <v>207</v>
      </c>
      <c r="J65" s="214" t="s">
        <v>148</v>
      </c>
      <c r="K65" s="212" t="s">
        <v>149</v>
      </c>
      <c r="L65" s="212" t="s">
        <v>209</v>
      </c>
      <c r="M65" s="212" t="s">
        <v>151</v>
      </c>
      <c r="N65" s="212" t="s">
        <v>151</v>
      </c>
      <c r="O65" s="215" t="s">
        <v>151</v>
      </c>
      <c r="P65" s="212" t="s">
        <v>126</v>
      </c>
      <c r="Q65" s="214" t="s">
        <v>210</v>
      </c>
      <c r="R65" s="216" t="s">
        <v>241</v>
      </c>
      <c r="S65" s="216" t="s">
        <v>245</v>
      </c>
      <c r="T65" s="216">
        <v>0</v>
      </c>
      <c r="U65" s="216">
        <v>0</v>
      </c>
      <c r="V65" s="211"/>
      <c r="W65" s="214"/>
      <c r="X65" s="217">
        <v>71</v>
      </c>
      <c r="AK65" s="39" t="s">
        <v>113</v>
      </c>
    </row>
    <row r="66" spans="2:37" s="39" customFormat="1" ht="16.5">
      <c r="B66" s="196"/>
      <c r="C66" s="209">
        <v>45708</v>
      </c>
      <c r="D66" s="187" t="str">
        <f t="shared" si="1"/>
        <v>木</v>
      </c>
      <c r="E66" s="210"/>
      <c r="F66" s="211" t="s">
        <v>127</v>
      </c>
      <c r="G66" s="212" t="s">
        <v>340</v>
      </c>
      <c r="H66" s="213"/>
      <c r="I66" s="214" t="s">
        <v>207</v>
      </c>
      <c r="J66" s="214" t="s">
        <v>148</v>
      </c>
      <c r="K66" s="212" t="s">
        <v>167</v>
      </c>
      <c r="L66" s="212" t="s">
        <v>209</v>
      </c>
      <c r="M66" s="212" t="s">
        <v>126</v>
      </c>
      <c r="N66" s="212" t="s">
        <v>126</v>
      </c>
      <c r="O66" s="215" t="s">
        <v>151</v>
      </c>
      <c r="P66" s="212" t="s">
        <v>126</v>
      </c>
      <c r="Q66" s="214" t="s">
        <v>152</v>
      </c>
      <c r="R66" s="216" t="s">
        <v>385</v>
      </c>
      <c r="S66" s="216" t="s">
        <v>249</v>
      </c>
      <c r="T66" s="216">
        <v>0</v>
      </c>
      <c r="U66" s="216">
        <v>0</v>
      </c>
      <c r="V66" s="211"/>
      <c r="W66" s="214"/>
      <c r="X66" s="217">
        <v>5</v>
      </c>
      <c r="AK66" s="39" t="s">
        <v>113</v>
      </c>
    </row>
    <row r="67" spans="2:37" s="39" customFormat="1" ht="16.5">
      <c r="B67" s="196"/>
      <c r="C67" s="209">
        <v>45708</v>
      </c>
      <c r="D67" s="187" t="str">
        <f t="shared" si="1"/>
        <v>木</v>
      </c>
      <c r="E67" s="210"/>
      <c r="F67" s="211" t="s">
        <v>127</v>
      </c>
      <c r="G67" s="212" t="s">
        <v>340</v>
      </c>
      <c r="H67" s="213"/>
      <c r="I67" s="214" t="s">
        <v>207</v>
      </c>
      <c r="J67" s="214" t="s">
        <v>148</v>
      </c>
      <c r="K67" s="212" t="s">
        <v>149</v>
      </c>
      <c r="L67" s="212" t="s">
        <v>209</v>
      </c>
      <c r="M67" s="212" t="s">
        <v>151</v>
      </c>
      <c r="N67" s="212" t="s">
        <v>151</v>
      </c>
      <c r="O67" s="215" t="s">
        <v>151</v>
      </c>
      <c r="P67" s="212" t="s">
        <v>126</v>
      </c>
      <c r="Q67" s="214" t="s">
        <v>210</v>
      </c>
      <c r="R67" s="216" t="s">
        <v>242</v>
      </c>
      <c r="S67" s="216" t="s">
        <v>249</v>
      </c>
      <c r="T67" s="216">
        <v>0</v>
      </c>
      <c r="U67" s="216">
        <v>0</v>
      </c>
      <c r="V67" s="211"/>
      <c r="W67" s="214"/>
      <c r="X67" s="217">
        <v>4</v>
      </c>
      <c r="AK67" s="39" t="s">
        <v>113</v>
      </c>
    </row>
    <row r="68" spans="2:37" s="39" customFormat="1" ht="16.5">
      <c r="B68" s="196"/>
      <c r="C68" s="209">
        <v>45708</v>
      </c>
      <c r="D68" s="187" t="str">
        <f t="shared" si="1"/>
        <v>木</v>
      </c>
      <c r="E68" s="210"/>
      <c r="F68" s="211" t="s">
        <v>127</v>
      </c>
      <c r="G68" s="212" t="e">
        <v>#N/A</v>
      </c>
      <c r="H68" s="213"/>
      <c r="I68" s="214" t="s">
        <v>207</v>
      </c>
      <c r="J68" s="214" t="s">
        <v>148</v>
      </c>
      <c r="K68" s="212" t="e">
        <v>#N/A</v>
      </c>
      <c r="L68" s="212" t="e">
        <v>#N/A</v>
      </c>
      <c r="M68" s="212" t="e">
        <v>#N/A</v>
      </c>
      <c r="N68" s="212" t="e">
        <v>#N/A</v>
      </c>
      <c r="O68" s="215" t="e">
        <v>#N/A</v>
      </c>
      <c r="P68" s="212" t="e">
        <v>#N/A</v>
      </c>
      <c r="Q68" s="214" t="s">
        <v>217</v>
      </c>
      <c r="R68" s="216" t="s">
        <v>385</v>
      </c>
      <c r="S68" s="216" t="s">
        <v>249</v>
      </c>
      <c r="T68" s="216">
        <v>0</v>
      </c>
      <c r="U68" s="216">
        <v>0</v>
      </c>
      <c r="V68" s="211"/>
      <c r="W68" s="214"/>
      <c r="X68" s="217" t="s">
        <v>396</v>
      </c>
      <c r="AK68" s="39" t="s">
        <v>113</v>
      </c>
    </row>
    <row r="69" spans="2:37" s="39" customFormat="1" ht="16.5">
      <c r="B69" s="196"/>
      <c r="C69" s="209">
        <v>45708</v>
      </c>
      <c r="D69" s="187" t="str">
        <f t="shared" si="1"/>
        <v>木</v>
      </c>
      <c r="E69" s="210"/>
      <c r="F69" s="211" t="s">
        <v>127</v>
      </c>
      <c r="G69" s="212" t="s">
        <v>340</v>
      </c>
      <c r="H69" s="213"/>
      <c r="I69" s="214" t="s">
        <v>207</v>
      </c>
      <c r="J69" s="214" t="s">
        <v>148</v>
      </c>
      <c r="K69" s="212" t="s">
        <v>167</v>
      </c>
      <c r="L69" s="212" t="s">
        <v>209</v>
      </c>
      <c r="M69" s="212" t="s">
        <v>126</v>
      </c>
      <c r="N69" s="212" t="s">
        <v>126</v>
      </c>
      <c r="O69" s="215" t="s">
        <v>151</v>
      </c>
      <c r="P69" s="212" t="s">
        <v>126</v>
      </c>
      <c r="Q69" s="214" t="s">
        <v>155</v>
      </c>
      <c r="R69" s="216" t="s">
        <v>385</v>
      </c>
      <c r="S69" s="216" t="s">
        <v>249</v>
      </c>
      <c r="T69" s="216">
        <v>0</v>
      </c>
      <c r="U69" s="216">
        <v>0</v>
      </c>
      <c r="V69" s="211"/>
      <c r="W69" s="214"/>
      <c r="X69" s="217">
        <v>15</v>
      </c>
      <c r="AK69" s="39" t="s">
        <v>113</v>
      </c>
    </row>
    <row r="70" spans="2:37" s="39" customFormat="1" ht="16.5">
      <c r="B70" s="196"/>
      <c r="C70" s="209">
        <v>45708</v>
      </c>
      <c r="D70" s="187" t="str">
        <f t="shared" si="1"/>
        <v>木</v>
      </c>
      <c r="E70" s="210"/>
      <c r="F70" s="211" t="s">
        <v>127</v>
      </c>
      <c r="G70" s="212" t="s">
        <v>340</v>
      </c>
      <c r="H70" s="213"/>
      <c r="I70" s="214" t="s">
        <v>207</v>
      </c>
      <c r="J70" s="214" t="s">
        <v>148</v>
      </c>
      <c r="K70" s="212" t="s">
        <v>149</v>
      </c>
      <c r="L70" s="212" t="s">
        <v>382</v>
      </c>
      <c r="M70" s="212" t="s">
        <v>151</v>
      </c>
      <c r="N70" s="212" t="s">
        <v>126</v>
      </c>
      <c r="O70" s="215" t="s">
        <v>151</v>
      </c>
      <c r="P70" s="212" t="s">
        <v>126</v>
      </c>
      <c r="Q70" s="214" t="s">
        <v>210</v>
      </c>
      <c r="R70" s="216" t="s">
        <v>242</v>
      </c>
      <c r="S70" s="216" t="s">
        <v>211</v>
      </c>
      <c r="T70" s="216">
        <v>0</v>
      </c>
      <c r="U70" s="216">
        <v>0</v>
      </c>
      <c r="V70" s="211"/>
      <c r="W70" s="214"/>
      <c r="X70" s="217">
        <v>18</v>
      </c>
      <c r="AK70" s="39" t="s">
        <v>113</v>
      </c>
    </row>
    <row r="71" spans="2:37" s="39" customFormat="1" ht="16.5">
      <c r="B71" s="196"/>
      <c r="C71" s="209">
        <v>45708</v>
      </c>
      <c r="D71" s="187" t="str">
        <f t="shared" si="1"/>
        <v>木</v>
      </c>
      <c r="E71" s="210"/>
      <c r="F71" s="211" t="s">
        <v>127</v>
      </c>
      <c r="G71" s="212" t="s">
        <v>340</v>
      </c>
      <c r="H71" s="213"/>
      <c r="I71" s="214" t="s">
        <v>207</v>
      </c>
      <c r="J71" s="214" t="s">
        <v>148</v>
      </c>
      <c r="K71" s="212" t="s">
        <v>149</v>
      </c>
      <c r="L71" s="212" t="s">
        <v>209</v>
      </c>
      <c r="M71" s="212" t="s">
        <v>151</v>
      </c>
      <c r="N71" s="212" t="s">
        <v>151</v>
      </c>
      <c r="O71" s="215" t="s">
        <v>151</v>
      </c>
      <c r="P71" s="212" t="s">
        <v>126</v>
      </c>
      <c r="Q71" s="214" t="s">
        <v>210</v>
      </c>
      <c r="R71" s="216" t="s">
        <v>242</v>
      </c>
      <c r="S71" s="216" t="s">
        <v>249</v>
      </c>
      <c r="T71" s="216">
        <v>0</v>
      </c>
      <c r="U71" s="216">
        <v>0</v>
      </c>
      <c r="V71" s="211"/>
      <c r="W71" s="214"/>
      <c r="X71" s="217">
        <v>28</v>
      </c>
      <c r="AK71" s="39" t="s">
        <v>113</v>
      </c>
    </row>
    <row r="72" spans="2:37" s="39" customFormat="1" ht="16.5">
      <c r="B72" s="196"/>
      <c r="C72" s="209">
        <v>45708</v>
      </c>
      <c r="D72" s="187" t="str">
        <f t="shared" si="1"/>
        <v>木</v>
      </c>
      <c r="E72" s="210"/>
      <c r="F72" s="211" t="s">
        <v>127</v>
      </c>
      <c r="G72" s="212" t="s">
        <v>340</v>
      </c>
      <c r="H72" s="213"/>
      <c r="I72" s="214" t="s">
        <v>207</v>
      </c>
      <c r="J72" s="214" t="s">
        <v>148</v>
      </c>
      <c r="K72" s="212" t="s">
        <v>167</v>
      </c>
      <c r="L72" s="212" t="s">
        <v>209</v>
      </c>
      <c r="M72" s="212" t="s">
        <v>126</v>
      </c>
      <c r="N72" s="212" t="s">
        <v>126</v>
      </c>
      <c r="O72" s="215" t="s">
        <v>151</v>
      </c>
      <c r="P72" s="212" t="s">
        <v>126</v>
      </c>
      <c r="Q72" s="214" t="s">
        <v>155</v>
      </c>
      <c r="R72" s="216" t="s">
        <v>385</v>
      </c>
      <c r="S72" s="216" t="s">
        <v>249</v>
      </c>
      <c r="T72" s="216">
        <v>0</v>
      </c>
      <c r="U72" s="216">
        <v>0</v>
      </c>
      <c r="V72" s="211"/>
      <c r="W72" s="214"/>
      <c r="X72" s="217">
        <v>29</v>
      </c>
      <c r="AK72" s="39" t="s">
        <v>113</v>
      </c>
    </row>
    <row r="73" spans="2:37" s="39" customFormat="1" ht="16.5">
      <c r="B73" s="196"/>
      <c r="C73" s="209">
        <v>45708</v>
      </c>
      <c r="D73" s="187" t="str">
        <f t="shared" si="1"/>
        <v>木</v>
      </c>
      <c r="E73" s="210"/>
      <c r="F73" s="211" t="s">
        <v>127</v>
      </c>
      <c r="G73" s="212" t="s">
        <v>340</v>
      </c>
      <c r="H73" s="213"/>
      <c r="I73" s="214" t="s">
        <v>207</v>
      </c>
      <c r="J73" s="214" t="s">
        <v>148</v>
      </c>
      <c r="K73" s="212" t="s">
        <v>167</v>
      </c>
      <c r="L73" s="212" t="s">
        <v>209</v>
      </c>
      <c r="M73" s="212" t="s">
        <v>126</v>
      </c>
      <c r="N73" s="212" t="s">
        <v>126</v>
      </c>
      <c r="O73" s="215" t="s">
        <v>151</v>
      </c>
      <c r="P73" s="212" t="s">
        <v>126</v>
      </c>
      <c r="Q73" s="214" t="s">
        <v>152</v>
      </c>
      <c r="R73" s="216" t="s">
        <v>385</v>
      </c>
      <c r="S73" s="216" t="s">
        <v>249</v>
      </c>
      <c r="T73" s="216">
        <v>0</v>
      </c>
      <c r="U73" s="216">
        <v>0</v>
      </c>
      <c r="V73" s="211"/>
      <c r="W73" s="214"/>
      <c r="X73" s="217">
        <v>31</v>
      </c>
      <c r="AK73" s="39" t="s">
        <v>113</v>
      </c>
    </row>
    <row r="74" spans="2:37" s="39" customFormat="1" ht="16.5">
      <c r="B74" s="196"/>
      <c r="C74" s="209">
        <v>45708</v>
      </c>
      <c r="D74" s="187" t="str">
        <f t="shared" si="1"/>
        <v>木</v>
      </c>
      <c r="E74" s="210"/>
      <c r="F74" s="211" t="s">
        <v>127</v>
      </c>
      <c r="G74" s="212" t="s">
        <v>340</v>
      </c>
      <c r="H74" s="213"/>
      <c r="I74" s="214" t="s">
        <v>207</v>
      </c>
      <c r="J74" s="214" t="s">
        <v>148</v>
      </c>
      <c r="K74" s="212" t="s">
        <v>167</v>
      </c>
      <c r="L74" s="212" t="s">
        <v>209</v>
      </c>
      <c r="M74" s="212" t="s">
        <v>151</v>
      </c>
      <c r="N74" s="212" t="s">
        <v>151</v>
      </c>
      <c r="O74" s="215" t="s">
        <v>151</v>
      </c>
      <c r="P74" s="212" t="s">
        <v>126</v>
      </c>
      <c r="Q74" s="214" t="s">
        <v>210</v>
      </c>
      <c r="R74" s="216" t="s">
        <v>242</v>
      </c>
      <c r="S74" s="216" t="s">
        <v>211</v>
      </c>
      <c r="T74" s="216">
        <v>0</v>
      </c>
      <c r="U74" s="216">
        <v>0</v>
      </c>
      <c r="V74" s="211"/>
      <c r="W74" s="214"/>
      <c r="X74" s="217">
        <v>61</v>
      </c>
      <c r="AK74" s="39" t="s">
        <v>113</v>
      </c>
    </row>
    <row r="75" spans="2:37" s="39" customFormat="1" ht="16.5">
      <c r="B75" s="196"/>
      <c r="C75" s="209">
        <v>45708</v>
      </c>
      <c r="D75" s="187" t="str">
        <f t="shared" si="1"/>
        <v>木</v>
      </c>
      <c r="E75" s="210"/>
      <c r="F75" s="211" t="s">
        <v>127</v>
      </c>
      <c r="G75" s="212" t="e">
        <v>#N/A</v>
      </c>
      <c r="H75" s="213"/>
      <c r="I75" s="214" t="s">
        <v>207</v>
      </c>
      <c r="J75" s="214" t="s">
        <v>148</v>
      </c>
      <c r="K75" s="212" t="e">
        <v>#N/A</v>
      </c>
      <c r="L75" s="212" t="e">
        <v>#N/A</v>
      </c>
      <c r="M75" s="212" t="e">
        <v>#N/A</v>
      </c>
      <c r="N75" s="212" t="e">
        <v>#N/A</v>
      </c>
      <c r="O75" s="215" t="e">
        <v>#N/A</v>
      </c>
      <c r="P75" s="212" t="e">
        <v>#N/A</v>
      </c>
      <c r="Q75" s="214" t="s">
        <v>217</v>
      </c>
      <c r="R75" s="216" t="s">
        <v>241</v>
      </c>
      <c r="S75" s="216" t="s">
        <v>249</v>
      </c>
      <c r="T75" s="216">
        <v>0</v>
      </c>
      <c r="U75" s="216">
        <v>0</v>
      </c>
      <c r="V75" s="211"/>
      <c r="W75" s="214"/>
      <c r="X75" s="217" t="s">
        <v>397</v>
      </c>
      <c r="AK75" s="39" t="s">
        <v>113</v>
      </c>
    </row>
    <row r="76" spans="2:37" s="39" customFormat="1" ht="16.5">
      <c r="B76" s="196"/>
      <c r="C76" s="209">
        <v>45708</v>
      </c>
      <c r="D76" s="187" t="str">
        <f t="shared" si="1"/>
        <v>木</v>
      </c>
      <c r="E76" s="210"/>
      <c r="F76" s="211" t="s">
        <v>127</v>
      </c>
      <c r="G76" s="212" t="s">
        <v>340</v>
      </c>
      <c r="H76" s="213"/>
      <c r="I76" s="214" t="s">
        <v>207</v>
      </c>
      <c r="J76" s="214" t="s">
        <v>148</v>
      </c>
      <c r="K76" s="212" t="s">
        <v>167</v>
      </c>
      <c r="L76" s="212" t="s">
        <v>209</v>
      </c>
      <c r="M76" s="212" t="s">
        <v>126</v>
      </c>
      <c r="N76" s="212" t="s">
        <v>126</v>
      </c>
      <c r="O76" s="215" t="s">
        <v>151</v>
      </c>
      <c r="P76" s="212" t="s">
        <v>126</v>
      </c>
      <c r="Q76" s="214" t="s">
        <v>210</v>
      </c>
      <c r="R76" s="216" t="s">
        <v>241</v>
      </c>
      <c r="S76" s="216" t="s">
        <v>249</v>
      </c>
      <c r="T76" s="216">
        <v>0</v>
      </c>
      <c r="U76" s="216">
        <v>0</v>
      </c>
      <c r="V76" s="211"/>
      <c r="W76" s="214"/>
      <c r="X76" s="217">
        <v>39</v>
      </c>
      <c r="AK76" s="39" t="s">
        <v>113</v>
      </c>
    </row>
    <row r="77" spans="2:37" s="39" customFormat="1" ht="16.5">
      <c r="B77" s="196"/>
      <c r="C77" s="209">
        <v>45708</v>
      </c>
      <c r="D77" s="187" t="str">
        <f t="shared" si="1"/>
        <v>木</v>
      </c>
      <c r="E77" s="210"/>
      <c r="F77" s="211" t="s">
        <v>127</v>
      </c>
      <c r="G77" s="212" t="s">
        <v>340</v>
      </c>
      <c r="H77" s="213"/>
      <c r="I77" s="214" t="s">
        <v>207</v>
      </c>
      <c r="J77" s="214" t="s">
        <v>148</v>
      </c>
      <c r="K77" s="212" t="s">
        <v>167</v>
      </c>
      <c r="L77" s="212" t="s">
        <v>209</v>
      </c>
      <c r="M77" s="212" t="s">
        <v>126</v>
      </c>
      <c r="N77" s="212" t="s">
        <v>126</v>
      </c>
      <c r="O77" s="215" t="s">
        <v>151</v>
      </c>
      <c r="P77" s="212" t="s">
        <v>126</v>
      </c>
      <c r="Q77" s="214" t="s">
        <v>152</v>
      </c>
      <c r="R77" s="216" t="s">
        <v>385</v>
      </c>
      <c r="S77" s="216" t="s">
        <v>249</v>
      </c>
      <c r="T77" s="216">
        <v>0</v>
      </c>
      <c r="U77" s="216">
        <v>0</v>
      </c>
      <c r="V77" s="211"/>
      <c r="W77" s="214"/>
      <c r="X77" s="217">
        <v>5</v>
      </c>
      <c r="AK77" s="39" t="s">
        <v>113</v>
      </c>
    </row>
    <row r="78" spans="2:37" s="39" customFormat="1" ht="16.5">
      <c r="B78" s="196"/>
      <c r="C78" s="209">
        <v>45708</v>
      </c>
      <c r="D78" s="187" t="str">
        <f t="shared" si="1"/>
        <v>木</v>
      </c>
      <c r="E78" s="210"/>
      <c r="F78" s="211" t="s">
        <v>127</v>
      </c>
      <c r="G78" s="212" t="s">
        <v>340</v>
      </c>
      <c r="H78" s="213"/>
      <c r="I78" s="214" t="s">
        <v>207</v>
      </c>
      <c r="J78" s="214" t="s">
        <v>148</v>
      </c>
      <c r="K78" s="212" t="s">
        <v>149</v>
      </c>
      <c r="L78" s="212" t="s">
        <v>209</v>
      </c>
      <c r="M78" s="212" t="s">
        <v>151</v>
      </c>
      <c r="N78" s="212" t="s">
        <v>151</v>
      </c>
      <c r="O78" s="215" t="s">
        <v>126</v>
      </c>
      <c r="P78" s="212" t="s">
        <v>151</v>
      </c>
      <c r="Q78" s="214" t="s">
        <v>213</v>
      </c>
      <c r="R78" s="216" t="s">
        <v>242</v>
      </c>
      <c r="S78" s="216" t="s">
        <v>245</v>
      </c>
      <c r="T78" s="216">
        <v>0</v>
      </c>
      <c r="U78" s="216">
        <v>0</v>
      </c>
      <c r="V78" s="211"/>
      <c r="W78" s="214"/>
      <c r="X78" s="217">
        <v>33</v>
      </c>
      <c r="AK78" s="39" t="s">
        <v>113</v>
      </c>
    </row>
    <row r="79" spans="2:37" s="39" customFormat="1" ht="16.5">
      <c r="B79" s="196"/>
      <c r="C79" s="209">
        <v>45708</v>
      </c>
      <c r="D79" s="187" t="str">
        <f t="shared" si="1"/>
        <v>木</v>
      </c>
      <c r="E79" s="210"/>
      <c r="F79" s="211" t="s">
        <v>127</v>
      </c>
      <c r="G79" s="212" t="s">
        <v>340</v>
      </c>
      <c r="H79" s="213"/>
      <c r="I79" s="214" t="s">
        <v>207</v>
      </c>
      <c r="J79" s="214" t="s">
        <v>148</v>
      </c>
      <c r="K79" s="212" t="s">
        <v>167</v>
      </c>
      <c r="L79" s="212" t="s">
        <v>209</v>
      </c>
      <c r="M79" s="212" t="s">
        <v>126</v>
      </c>
      <c r="N79" s="212" t="s">
        <v>126</v>
      </c>
      <c r="O79" s="215" t="s">
        <v>151</v>
      </c>
      <c r="P79" s="212" t="s">
        <v>126</v>
      </c>
      <c r="Q79" s="214" t="s">
        <v>210</v>
      </c>
      <c r="R79" s="216" t="s">
        <v>241</v>
      </c>
      <c r="S79" s="216" t="s">
        <v>249</v>
      </c>
      <c r="T79" s="216">
        <v>0</v>
      </c>
      <c r="U79" s="216">
        <v>0</v>
      </c>
      <c r="V79" s="211"/>
      <c r="W79" s="214"/>
      <c r="X79" s="217">
        <v>7</v>
      </c>
      <c r="AK79" s="39" t="s">
        <v>113</v>
      </c>
    </row>
    <row r="80" spans="2:37" s="39" customFormat="1" ht="16.5">
      <c r="B80" s="196"/>
      <c r="C80" s="209">
        <v>45708</v>
      </c>
      <c r="D80" s="187" t="str">
        <f t="shared" si="1"/>
        <v>木</v>
      </c>
      <c r="E80" s="210"/>
      <c r="F80" s="211" t="s">
        <v>127</v>
      </c>
      <c r="G80" s="212" t="s">
        <v>340</v>
      </c>
      <c r="H80" s="213"/>
      <c r="I80" s="214" t="s">
        <v>207</v>
      </c>
      <c r="J80" s="214" t="s">
        <v>148</v>
      </c>
      <c r="K80" s="212" t="s">
        <v>167</v>
      </c>
      <c r="L80" s="212" t="s">
        <v>209</v>
      </c>
      <c r="M80" s="212" t="s">
        <v>126</v>
      </c>
      <c r="N80" s="212" t="s">
        <v>126</v>
      </c>
      <c r="O80" s="215" t="s">
        <v>151</v>
      </c>
      <c r="P80" s="212" t="s">
        <v>126</v>
      </c>
      <c r="Q80" s="214" t="s">
        <v>210</v>
      </c>
      <c r="R80" s="216" t="s">
        <v>241</v>
      </c>
      <c r="S80" s="216" t="s">
        <v>249</v>
      </c>
      <c r="T80" s="216">
        <v>0</v>
      </c>
      <c r="U80" s="216">
        <v>0</v>
      </c>
      <c r="V80" s="211"/>
      <c r="W80" s="214"/>
      <c r="X80" s="217">
        <v>15</v>
      </c>
      <c r="AK80" s="39" t="s">
        <v>113</v>
      </c>
    </row>
    <row r="81" spans="2:37" s="39" customFormat="1" ht="16.5">
      <c r="B81" s="196"/>
      <c r="C81" s="209">
        <v>45708</v>
      </c>
      <c r="D81" s="187" t="str">
        <f t="shared" si="1"/>
        <v>木</v>
      </c>
      <c r="E81" s="210"/>
      <c r="F81" s="211" t="s">
        <v>127</v>
      </c>
      <c r="G81" s="212" t="s">
        <v>340</v>
      </c>
      <c r="H81" s="213"/>
      <c r="I81" s="214" t="s">
        <v>207</v>
      </c>
      <c r="J81" s="214" t="s">
        <v>148</v>
      </c>
      <c r="K81" s="212" t="s">
        <v>149</v>
      </c>
      <c r="L81" s="212" t="s">
        <v>382</v>
      </c>
      <c r="M81" s="212" t="s">
        <v>151</v>
      </c>
      <c r="N81" s="212" t="s">
        <v>126</v>
      </c>
      <c r="O81" s="215" t="s">
        <v>151</v>
      </c>
      <c r="P81" s="212" t="s">
        <v>126</v>
      </c>
      <c r="Q81" s="214" t="s">
        <v>210</v>
      </c>
      <c r="R81" s="216" t="s">
        <v>242</v>
      </c>
      <c r="S81" s="216" t="s">
        <v>211</v>
      </c>
      <c r="T81" s="216">
        <v>0</v>
      </c>
      <c r="U81" s="216">
        <v>0</v>
      </c>
      <c r="V81" s="211"/>
      <c r="W81" s="214"/>
      <c r="X81" s="217">
        <v>18</v>
      </c>
      <c r="AK81" s="39" t="s">
        <v>113</v>
      </c>
    </row>
    <row r="82" spans="2:37" s="39" customFormat="1" ht="16.5">
      <c r="B82" s="196"/>
      <c r="C82" s="209">
        <v>45708</v>
      </c>
      <c r="D82" s="187" t="str">
        <f t="shared" si="1"/>
        <v>木</v>
      </c>
      <c r="E82" s="210"/>
      <c r="F82" s="211" t="s">
        <v>127</v>
      </c>
      <c r="G82" s="212" t="s">
        <v>340</v>
      </c>
      <c r="H82" s="213"/>
      <c r="I82" s="214" t="s">
        <v>207</v>
      </c>
      <c r="J82" s="214" t="s">
        <v>148</v>
      </c>
      <c r="K82" s="212" t="s">
        <v>167</v>
      </c>
      <c r="L82" s="212" t="s">
        <v>209</v>
      </c>
      <c r="M82" s="212" t="s">
        <v>126</v>
      </c>
      <c r="N82" s="212" t="s">
        <v>126</v>
      </c>
      <c r="O82" s="215" t="s">
        <v>151</v>
      </c>
      <c r="P82" s="212" t="s">
        <v>126</v>
      </c>
      <c r="Q82" s="214" t="s">
        <v>210</v>
      </c>
      <c r="R82" s="216" t="s">
        <v>241</v>
      </c>
      <c r="S82" s="216" t="s">
        <v>249</v>
      </c>
      <c r="T82" s="216">
        <v>0</v>
      </c>
      <c r="U82" s="216">
        <v>0</v>
      </c>
      <c r="V82" s="211"/>
      <c r="W82" s="214"/>
      <c r="X82" s="217">
        <v>39</v>
      </c>
      <c r="AK82" s="39" t="s">
        <v>113</v>
      </c>
    </row>
    <row r="83" spans="2:37" s="39" customFormat="1" ht="16.5">
      <c r="B83" s="196"/>
      <c r="C83" s="209">
        <v>45708</v>
      </c>
      <c r="D83" s="187" t="str">
        <f t="shared" si="1"/>
        <v>木</v>
      </c>
      <c r="E83" s="210"/>
      <c r="F83" s="211" t="s">
        <v>127</v>
      </c>
      <c r="G83" s="212" t="s">
        <v>340</v>
      </c>
      <c r="H83" s="213"/>
      <c r="I83" s="214" t="s">
        <v>207</v>
      </c>
      <c r="J83" s="214" t="s">
        <v>148</v>
      </c>
      <c r="K83" s="212" t="s">
        <v>149</v>
      </c>
      <c r="L83" s="212" t="s">
        <v>209</v>
      </c>
      <c r="M83" s="212" t="s">
        <v>151</v>
      </c>
      <c r="N83" s="212" t="s">
        <v>151</v>
      </c>
      <c r="O83" s="215" t="s">
        <v>151</v>
      </c>
      <c r="P83" s="212" t="s">
        <v>126</v>
      </c>
      <c r="Q83" s="214" t="s">
        <v>210</v>
      </c>
      <c r="R83" s="216" t="s">
        <v>385</v>
      </c>
      <c r="S83" s="216" t="s">
        <v>245</v>
      </c>
      <c r="T83" s="216">
        <v>0</v>
      </c>
      <c r="U83" s="216">
        <v>0</v>
      </c>
      <c r="V83" s="211"/>
      <c r="W83" s="214"/>
      <c r="X83" s="217">
        <v>71</v>
      </c>
      <c r="AK83" s="39" t="s">
        <v>113</v>
      </c>
    </row>
    <row r="84" spans="2:37" s="39" customFormat="1" ht="16.5">
      <c r="B84" s="196"/>
      <c r="C84" s="209">
        <v>45708</v>
      </c>
      <c r="D84" s="187" t="str">
        <f t="shared" si="1"/>
        <v>木</v>
      </c>
      <c r="E84" s="210"/>
      <c r="F84" s="211" t="s">
        <v>127</v>
      </c>
      <c r="G84" s="212" t="s">
        <v>340</v>
      </c>
      <c r="H84" s="213"/>
      <c r="I84" s="214" t="s">
        <v>207</v>
      </c>
      <c r="J84" s="214" t="s">
        <v>148</v>
      </c>
      <c r="K84" s="212" t="s">
        <v>149</v>
      </c>
      <c r="L84" s="212" t="s">
        <v>209</v>
      </c>
      <c r="M84" s="212" t="s">
        <v>151</v>
      </c>
      <c r="N84" s="212" t="s">
        <v>151</v>
      </c>
      <c r="O84" s="215" t="s">
        <v>126</v>
      </c>
      <c r="P84" s="212" t="s">
        <v>151</v>
      </c>
      <c r="Q84" s="214" t="s">
        <v>213</v>
      </c>
      <c r="R84" s="216" t="s">
        <v>242</v>
      </c>
      <c r="S84" s="216" t="s">
        <v>245</v>
      </c>
      <c r="T84" s="216">
        <v>0</v>
      </c>
      <c r="U84" s="216">
        <v>0</v>
      </c>
      <c r="V84" s="211"/>
      <c r="W84" s="214"/>
      <c r="X84" s="217">
        <v>33</v>
      </c>
      <c r="AK84" s="39" t="s">
        <v>113</v>
      </c>
    </row>
    <row r="85" spans="2:37" s="39" customFormat="1" ht="16.5">
      <c r="B85" s="196"/>
      <c r="C85" s="209">
        <v>45709</v>
      </c>
      <c r="D85" s="187" t="str">
        <f t="shared" ref="D85:D148" si="2">IF($C85 &lt;&gt; "", IF(ISERROR(MATCH(C85, 祝日, 0)), TEXT($C85, "aaa"), "祝日"), "")</f>
        <v>金</v>
      </c>
      <c r="E85" s="210"/>
      <c r="F85" s="211" t="s">
        <v>127</v>
      </c>
      <c r="G85" s="212" t="e">
        <v>#N/A</v>
      </c>
      <c r="H85" s="213"/>
      <c r="I85" s="214" t="s">
        <v>207</v>
      </c>
      <c r="J85" s="214" t="s">
        <v>148</v>
      </c>
      <c r="K85" s="212" t="e">
        <v>#N/A</v>
      </c>
      <c r="L85" s="212" t="e">
        <v>#N/A</v>
      </c>
      <c r="M85" s="212" t="e">
        <v>#N/A</v>
      </c>
      <c r="N85" s="212" t="e">
        <v>#N/A</v>
      </c>
      <c r="O85" s="215" t="e">
        <v>#N/A</v>
      </c>
      <c r="P85" s="212" t="e">
        <v>#N/A</v>
      </c>
      <c r="Q85" s="214" t="s">
        <v>217</v>
      </c>
      <c r="R85" s="216" t="s">
        <v>241</v>
      </c>
      <c r="S85" s="216" t="s">
        <v>249</v>
      </c>
      <c r="T85" s="216">
        <v>0</v>
      </c>
      <c r="U85" s="216">
        <v>0</v>
      </c>
      <c r="V85" s="211"/>
      <c r="W85" s="214"/>
      <c r="X85" s="217" t="s">
        <v>398</v>
      </c>
      <c r="AK85" s="39" t="s">
        <v>113</v>
      </c>
    </row>
    <row r="86" spans="2:37" s="39" customFormat="1" ht="16.5">
      <c r="B86" s="196"/>
      <c r="C86" s="209">
        <v>45709</v>
      </c>
      <c r="D86" s="187" t="str">
        <f t="shared" si="2"/>
        <v>金</v>
      </c>
      <c r="E86" s="210"/>
      <c r="F86" s="211" t="s">
        <v>127</v>
      </c>
      <c r="G86" s="212" t="s">
        <v>340</v>
      </c>
      <c r="H86" s="213"/>
      <c r="I86" s="214" t="s">
        <v>207</v>
      </c>
      <c r="J86" s="214" t="s">
        <v>148</v>
      </c>
      <c r="K86" s="212" t="s">
        <v>149</v>
      </c>
      <c r="L86" s="212" t="s">
        <v>209</v>
      </c>
      <c r="M86" s="212" t="s">
        <v>151</v>
      </c>
      <c r="N86" s="212" t="s">
        <v>151</v>
      </c>
      <c r="O86" s="215" t="s">
        <v>126</v>
      </c>
      <c r="P86" s="212" t="s">
        <v>126</v>
      </c>
      <c r="Q86" s="214" t="s">
        <v>155</v>
      </c>
      <c r="R86" s="216" t="s">
        <v>242</v>
      </c>
      <c r="S86" s="216" t="s">
        <v>211</v>
      </c>
      <c r="T86" s="216">
        <v>0</v>
      </c>
      <c r="U86" s="216">
        <v>0</v>
      </c>
      <c r="V86" s="211"/>
      <c r="W86" s="214"/>
      <c r="X86" s="217">
        <v>62</v>
      </c>
      <c r="AK86" s="39" t="s">
        <v>113</v>
      </c>
    </row>
    <row r="87" spans="2:37" s="39" customFormat="1" ht="16.5">
      <c r="B87" s="196"/>
      <c r="C87" s="209">
        <v>45709</v>
      </c>
      <c r="D87" s="187" t="str">
        <f t="shared" si="2"/>
        <v>金</v>
      </c>
      <c r="E87" s="210"/>
      <c r="F87" s="211" t="s">
        <v>127</v>
      </c>
      <c r="G87" s="212" t="s">
        <v>340</v>
      </c>
      <c r="H87" s="213"/>
      <c r="I87" s="214" t="s">
        <v>207</v>
      </c>
      <c r="J87" s="214" t="s">
        <v>148</v>
      </c>
      <c r="K87" s="212" t="s">
        <v>149</v>
      </c>
      <c r="L87" s="212" t="s">
        <v>209</v>
      </c>
      <c r="M87" s="212" t="s">
        <v>151</v>
      </c>
      <c r="N87" s="212" t="s">
        <v>151</v>
      </c>
      <c r="O87" s="215" t="s">
        <v>151</v>
      </c>
      <c r="P87" s="212" t="s">
        <v>126</v>
      </c>
      <c r="Q87" s="214" t="s">
        <v>210</v>
      </c>
      <c r="R87" s="216" t="s">
        <v>241</v>
      </c>
      <c r="S87" s="216" t="s">
        <v>245</v>
      </c>
      <c r="T87" s="216">
        <v>0</v>
      </c>
      <c r="U87" s="216">
        <v>0</v>
      </c>
      <c r="V87" s="211"/>
      <c r="W87" s="214"/>
      <c r="X87" s="217">
        <v>71</v>
      </c>
      <c r="AK87" s="39" t="s">
        <v>113</v>
      </c>
    </row>
    <row r="88" spans="2:37" s="39" customFormat="1" ht="16.5">
      <c r="B88" s="196"/>
      <c r="C88" s="209">
        <v>45709</v>
      </c>
      <c r="D88" s="187" t="str">
        <f t="shared" si="2"/>
        <v>金</v>
      </c>
      <c r="E88" s="210"/>
      <c r="F88" s="211" t="s">
        <v>127</v>
      </c>
      <c r="G88" s="212" t="s">
        <v>340</v>
      </c>
      <c r="H88" s="213"/>
      <c r="I88" s="214" t="s">
        <v>207</v>
      </c>
      <c r="J88" s="214" t="s">
        <v>148</v>
      </c>
      <c r="K88" s="212" t="s">
        <v>149</v>
      </c>
      <c r="L88" s="212" t="s">
        <v>209</v>
      </c>
      <c r="M88" s="212" t="s">
        <v>151</v>
      </c>
      <c r="N88" s="212" t="s">
        <v>151</v>
      </c>
      <c r="O88" s="215" t="s">
        <v>126</v>
      </c>
      <c r="P88" s="212" t="s">
        <v>151</v>
      </c>
      <c r="Q88" s="214" t="s">
        <v>217</v>
      </c>
      <c r="R88" s="216" t="s">
        <v>241</v>
      </c>
      <c r="S88" s="216" t="s">
        <v>245</v>
      </c>
      <c r="T88" s="216">
        <v>0</v>
      </c>
      <c r="U88" s="216">
        <v>0</v>
      </c>
      <c r="V88" s="211"/>
      <c r="W88" s="214"/>
      <c r="X88" s="217">
        <v>68</v>
      </c>
      <c r="AK88" s="39" t="s">
        <v>113</v>
      </c>
    </row>
    <row r="89" spans="2:37" s="39" customFormat="1" ht="16.5">
      <c r="B89" s="196"/>
      <c r="C89" s="209">
        <v>45709</v>
      </c>
      <c r="D89" s="187" t="str">
        <f t="shared" si="2"/>
        <v>金</v>
      </c>
      <c r="E89" s="210"/>
      <c r="F89" s="211" t="s">
        <v>127</v>
      </c>
      <c r="G89" s="212" t="s">
        <v>340</v>
      </c>
      <c r="H89" s="213"/>
      <c r="I89" s="214" t="s">
        <v>207</v>
      </c>
      <c r="J89" s="214" t="s">
        <v>148</v>
      </c>
      <c r="K89" s="212" t="s">
        <v>149</v>
      </c>
      <c r="L89" s="212" t="s">
        <v>209</v>
      </c>
      <c r="M89" s="212" t="s">
        <v>151</v>
      </c>
      <c r="N89" s="212" t="s">
        <v>151</v>
      </c>
      <c r="O89" s="215" t="s">
        <v>151</v>
      </c>
      <c r="P89" s="212" t="s">
        <v>151</v>
      </c>
      <c r="Q89" s="214" t="s">
        <v>155</v>
      </c>
      <c r="R89" s="216" t="s">
        <v>242</v>
      </c>
      <c r="S89" s="216" t="s">
        <v>211</v>
      </c>
      <c r="T89" s="216" t="s">
        <v>154</v>
      </c>
      <c r="U89" s="216">
        <v>0</v>
      </c>
      <c r="V89" s="211"/>
      <c r="W89" s="214"/>
      <c r="X89" s="217">
        <v>75</v>
      </c>
      <c r="AK89" s="39" t="s">
        <v>113</v>
      </c>
    </row>
    <row r="90" spans="2:37" s="39" customFormat="1" ht="16.5">
      <c r="B90" s="196"/>
      <c r="C90" s="209">
        <v>45709</v>
      </c>
      <c r="D90" s="187" t="str">
        <f t="shared" si="2"/>
        <v>金</v>
      </c>
      <c r="E90" s="210"/>
      <c r="F90" s="211" t="s">
        <v>127</v>
      </c>
      <c r="G90" s="212" t="s">
        <v>340</v>
      </c>
      <c r="H90" s="213"/>
      <c r="I90" s="214" t="s">
        <v>207</v>
      </c>
      <c r="J90" s="214" t="s">
        <v>148</v>
      </c>
      <c r="K90" s="212" t="s">
        <v>149</v>
      </c>
      <c r="L90" s="212" t="s">
        <v>209</v>
      </c>
      <c r="M90" s="212" t="s">
        <v>151</v>
      </c>
      <c r="N90" s="212" t="s">
        <v>151</v>
      </c>
      <c r="O90" s="215" t="s">
        <v>151</v>
      </c>
      <c r="P90" s="212" t="s">
        <v>126</v>
      </c>
      <c r="Q90" s="214" t="s">
        <v>152</v>
      </c>
      <c r="R90" s="216" t="s">
        <v>241</v>
      </c>
      <c r="S90" s="216" t="s">
        <v>249</v>
      </c>
      <c r="T90" s="216">
        <v>0</v>
      </c>
      <c r="U90" s="216">
        <v>0</v>
      </c>
      <c r="V90" s="211"/>
      <c r="W90" s="214"/>
      <c r="X90" s="217">
        <v>77</v>
      </c>
      <c r="AK90" s="39" t="s">
        <v>113</v>
      </c>
    </row>
    <row r="91" spans="2:37" s="39" customFormat="1" ht="16.5">
      <c r="B91" s="196"/>
      <c r="C91" s="209">
        <v>45709</v>
      </c>
      <c r="D91" s="187" t="str">
        <f t="shared" si="2"/>
        <v>金</v>
      </c>
      <c r="E91" s="210"/>
      <c r="F91" s="211" t="s">
        <v>127</v>
      </c>
      <c r="G91" s="212" t="s">
        <v>340</v>
      </c>
      <c r="H91" s="213"/>
      <c r="I91" s="214" t="s">
        <v>207</v>
      </c>
      <c r="J91" s="214" t="s">
        <v>148</v>
      </c>
      <c r="K91" s="212" t="s">
        <v>167</v>
      </c>
      <c r="L91" s="212" t="s">
        <v>209</v>
      </c>
      <c r="M91" s="212" t="s">
        <v>126</v>
      </c>
      <c r="N91" s="212" t="s">
        <v>126</v>
      </c>
      <c r="O91" s="215" t="s">
        <v>151</v>
      </c>
      <c r="P91" s="212" t="s">
        <v>126</v>
      </c>
      <c r="Q91" s="214" t="s">
        <v>152</v>
      </c>
      <c r="R91" s="216" t="s">
        <v>241</v>
      </c>
      <c r="S91" s="216" t="s">
        <v>249</v>
      </c>
      <c r="T91" s="216">
        <v>0</v>
      </c>
      <c r="U91" s="216">
        <v>0</v>
      </c>
      <c r="V91" s="211"/>
      <c r="W91" s="214"/>
      <c r="X91" s="217">
        <v>5</v>
      </c>
      <c r="AK91" s="39" t="s">
        <v>113</v>
      </c>
    </row>
    <row r="92" spans="2:37" s="39" customFormat="1" ht="16.5">
      <c r="B92" s="196"/>
      <c r="C92" s="209">
        <v>45709</v>
      </c>
      <c r="D92" s="187" t="str">
        <f t="shared" si="2"/>
        <v>金</v>
      </c>
      <c r="E92" s="210"/>
      <c r="F92" s="211" t="s">
        <v>127</v>
      </c>
      <c r="G92" s="212" t="s">
        <v>340</v>
      </c>
      <c r="H92" s="213"/>
      <c r="I92" s="214" t="s">
        <v>207</v>
      </c>
      <c r="J92" s="214" t="s">
        <v>148</v>
      </c>
      <c r="K92" s="212" t="s">
        <v>167</v>
      </c>
      <c r="L92" s="212" t="s">
        <v>209</v>
      </c>
      <c r="M92" s="212" t="s">
        <v>126</v>
      </c>
      <c r="N92" s="212" t="s">
        <v>126</v>
      </c>
      <c r="O92" s="215" t="s">
        <v>151</v>
      </c>
      <c r="P92" s="212" t="s">
        <v>126</v>
      </c>
      <c r="Q92" s="214" t="s">
        <v>210</v>
      </c>
      <c r="R92" s="216" t="s">
        <v>241</v>
      </c>
      <c r="S92" s="216" t="s">
        <v>249</v>
      </c>
      <c r="T92" s="216">
        <v>0</v>
      </c>
      <c r="U92" s="216">
        <v>0</v>
      </c>
      <c r="V92" s="211"/>
      <c r="W92" s="214"/>
      <c r="X92" s="217">
        <v>7</v>
      </c>
      <c r="AK92" s="39" t="s">
        <v>113</v>
      </c>
    </row>
    <row r="93" spans="2:37" s="39" customFormat="1" ht="16.5">
      <c r="B93" s="196"/>
      <c r="C93" s="209">
        <v>45709</v>
      </c>
      <c r="D93" s="187" t="str">
        <f t="shared" si="2"/>
        <v>金</v>
      </c>
      <c r="E93" s="210"/>
      <c r="F93" s="211" t="s">
        <v>127</v>
      </c>
      <c r="G93" s="212" t="s">
        <v>340</v>
      </c>
      <c r="H93" s="213"/>
      <c r="I93" s="214" t="s">
        <v>207</v>
      </c>
      <c r="J93" s="214" t="s">
        <v>148</v>
      </c>
      <c r="K93" s="212" t="s">
        <v>167</v>
      </c>
      <c r="L93" s="212" t="s">
        <v>209</v>
      </c>
      <c r="M93" s="212" t="s">
        <v>126</v>
      </c>
      <c r="N93" s="212" t="s">
        <v>126</v>
      </c>
      <c r="O93" s="215" t="s">
        <v>151</v>
      </c>
      <c r="P93" s="212" t="s">
        <v>126</v>
      </c>
      <c r="Q93" s="214" t="s">
        <v>152</v>
      </c>
      <c r="R93" s="216" t="s">
        <v>241</v>
      </c>
      <c r="S93" s="216" t="s">
        <v>249</v>
      </c>
      <c r="T93" s="216">
        <v>0</v>
      </c>
      <c r="U93" s="216">
        <v>0</v>
      </c>
      <c r="V93" s="211"/>
      <c r="W93" s="214"/>
      <c r="X93" s="217">
        <v>15</v>
      </c>
      <c r="AK93" s="39" t="s">
        <v>113</v>
      </c>
    </row>
    <row r="94" spans="2:37" s="39" customFormat="1" ht="16.5">
      <c r="B94" s="196"/>
      <c r="C94" s="209">
        <v>45709</v>
      </c>
      <c r="D94" s="187" t="str">
        <f t="shared" si="2"/>
        <v>金</v>
      </c>
      <c r="E94" s="210"/>
      <c r="F94" s="211" t="s">
        <v>127</v>
      </c>
      <c r="G94" s="212" t="s">
        <v>340</v>
      </c>
      <c r="H94" s="213"/>
      <c r="I94" s="214" t="s">
        <v>207</v>
      </c>
      <c r="J94" s="214" t="s">
        <v>148</v>
      </c>
      <c r="K94" s="212" t="s">
        <v>149</v>
      </c>
      <c r="L94" s="212" t="s">
        <v>209</v>
      </c>
      <c r="M94" s="212" t="s">
        <v>151</v>
      </c>
      <c r="N94" s="212" t="s">
        <v>151</v>
      </c>
      <c r="O94" s="215" t="s">
        <v>151</v>
      </c>
      <c r="P94" s="212" t="s">
        <v>126</v>
      </c>
      <c r="Q94" s="214" t="s">
        <v>210</v>
      </c>
      <c r="R94" s="216" t="s">
        <v>241</v>
      </c>
      <c r="S94" s="216" t="s">
        <v>245</v>
      </c>
      <c r="T94" s="216">
        <v>0</v>
      </c>
      <c r="U94" s="216">
        <v>0</v>
      </c>
      <c r="V94" s="211"/>
      <c r="W94" s="214"/>
      <c r="X94" s="217">
        <v>20</v>
      </c>
      <c r="AK94" s="39" t="s">
        <v>113</v>
      </c>
    </row>
    <row r="95" spans="2:37" s="39" customFormat="1" ht="16.5">
      <c r="B95" s="196"/>
      <c r="C95" s="209">
        <v>45709</v>
      </c>
      <c r="D95" s="187" t="str">
        <f t="shared" si="2"/>
        <v>金</v>
      </c>
      <c r="E95" s="210"/>
      <c r="F95" s="211" t="s">
        <v>127</v>
      </c>
      <c r="G95" s="212" t="s">
        <v>340</v>
      </c>
      <c r="H95" s="213"/>
      <c r="I95" s="214" t="s">
        <v>207</v>
      </c>
      <c r="J95" s="214" t="s">
        <v>148</v>
      </c>
      <c r="K95" s="212" t="s">
        <v>167</v>
      </c>
      <c r="L95" s="212" t="s">
        <v>209</v>
      </c>
      <c r="M95" s="212" t="s">
        <v>126</v>
      </c>
      <c r="N95" s="212" t="s">
        <v>126</v>
      </c>
      <c r="O95" s="215" t="s">
        <v>151</v>
      </c>
      <c r="P95" s="212" t="s">
        <v>126</v>
      </c>
      <c r="Q95" s="214" t="s">
        <v>155</v>
      </c>
      <c r="R95" s="216" t="s">
        <v>241</v>
      </c>
      <c r="S95" s="216" t="s">
        <v>249</v>
      </c>
      <c r="T95" s="216">
        <v>0</v>
      </c>
      <c r="U95" s="216">
        <v>0</v>
      </c>
      <c r="V95" s="211"/>
      <c r="W95" s="214"/>
      <c r="X95" s="217">
        <v>25</v>
      </c>
      <c r="AK95" s="39" t="s">
        <v>113</v>
      </c>
    </row>
    <row r="96" spans="2:37" s="39" customFormat="1" ht="16.5">
      <c r="B96" s="196"/>
      <c r="C96" s="209">
        <v>45709</v>
      </c>
      <c r="D96" s="187" t="str">
        <f t="shared" si="2"/>
        <v>金</v>
      </c>
      <c r="E96" s="210"/>
      <c r="F96" s="211" t="s">
        <v>127</v>
      </c>
      <c r="G96" s="212" t="s">
        <v>340</v>
      </c>
      <c r="H96" s="213"/>
      <c r="I96" s="214" t="s">
        <v>207</v>
      </c>
      <c r="J96" s="214" t="s">
        <v>148</v>
      </c>
      <c r="K96" s="212" t="s">
        <v>149</v>
      </c>
      <c r="L96" s="212" t="s">
        <v>209</v>
      </c>
      <c r="M96" s="212" t="s">
        <v>151</v>
      </c>
      <c r="N96" s="212" t="s">
        <v>151</v>
      </c>
      <c r="O96" s="215" t="s">
        <v>126</v>
      </c>
      <c r="P96" s="212" t="s">
        <v>151</v>
      </c>
      <c r="Q96" s="214" t="s">
        <v>213</v>
      </c>
      <c r="R96" s="216" t="s">
        <v>242</v>
      </c>
      <c r="S96" s="216" t="s">
        <v>245</v>
      </c>
      <c r="T96" s="216">
        <v>0</v>
      </c>
      <c r="U96" s="216">
        <v>0</v>
      </c>
      <c r="V96" s="211"/>
      <c r="W96" s="214"/>
      <c r="X96" s="217">
        <v>33</v>
      </c>
      <c r="AK96" s="39" t="s">
        <v>113</v>
      </c>
    </row>
    <row r="97" spans="2:37" s="39" customFormat="1" ht="16.5">
      <c r="B97" s="196"/>
      <c r="C97" s="209">
        <v>45709</v>
      </c>
      <c r="D97" s="187" t="str">
        <f t="shared" si="2"/>
        <v>金</v>
      </c>
      <c r="E97" s="210"/>
      <c r="F97" s="211" t="s">
        <v>127</v>
      </c>
      <c r="G97" s="212" t="s">
        <v>340</v>
      </c>
      <c r="H97" s="213"/>
      <c r="I97" s="214" t="s">
        <v>207</v>
      </c>
      <c r="J97" s="214" t="s">
        <v>148</v>
      </c>
      <c r="K97" s="212" t="s">
        <v>149</v>
      </c>
      <c r="L97" s="212" t="s">
        <v>209</v>
      </c>
      <c r="M97" s="212" t="s">
        <v>151</v>
      </c>
      <c r="N97" s="212" t="s">
        <v>151</v>
      </c>
      <c r="O97" s="215" t="s">
        <v>151</v>
      </c>
      <c r="P97" s="212" t="s">
        <v>151</v>
      </c>
      <c r="Q97" s="214" t="s">
        <v>152</v>
      </c>
      <c r="R97" s="216" t="s">
        <v>242</v>
      </c>
      <c r="S97" s="216" t="s">
        <v>211</v>
      </c>
      <c r="T97" s="216" t="s">
        <v>154</v>
      </c>
      <c r="U97" s="216">
        <v>0</v>
      </c>
      <c r="V97" s="211"/>
      <c r="W97" s="214"/>
      <c r="X97" s="217">
        <v>55</v>
      </c>
      <c r="AK97" s="39" t="s">
        <v>113</v>
      </c>
    </row>
    <row r="98" spans="2:37" s="39" customFormat="1" ht="16.5">
      <c r="B98" s="196"/>
      <c r="C98" s="209">
        <v>45709</v>
      </c>
      <c r="D98" s="187" t="str">
        <f t="shared" si="2"/>
        <v>金</v>
      </c>
      <c r="E98" s="210"/>
      <c r="F98" s="211" t="s">
        <v>127</v>
      </c>
      <c r="G98" s="212" t="s">
        <v>340</v>
      </c>
      <c r="H98" s="213"/>
      <c r="I98" s="214" t="s">
        <v>207</v>
      </c>
      <c r="J98" s="214" t="s">
        <v>148</v>
      </c>
      <c r="K98" s="212" t="s">
        <v>149</v>
      </c>
      <c r="L98" s="212" t="s">
        <v>209</v>
      </c>
      <c r="M98" s="212" t="s">
        <v>151</v>
      </c>
      <c r="N98" s="212" t="s">
        <v>151</v>
      </c>
      <c r="O98" s="215" t="s">
        <v>126</v>
      </c>
      <c r="P98" s="212" t="s">
        <v>126</v>
      </c>
      <c r="Q98" s="214" t="s">
        <v>210</v>
      </c>
      <c r="R98" s="216" t="s">
        <v>241</v>
      </c>
      <c r="S98" s="216" t="s">
        <v>249</v>
      </c>
      <c r="T98" s="216">
        <v>0</v>
      </c>
      <c r="U98" s="216">
        <v>0</v>
      </c>
      <c r="V98" s="211"/>
      <c r="W98" s="214"/>
      <c r="X98" s="217">
        <v>62</v>
      </c>
      <c r="AK98" s="39" t="s">
        <v>113</v>
      </c>
    </row>
    <row r="99" spans="2:37" s="39" customFormat="1" ht="16.5">
      <c r="B99" s="196"/>
      <c r="C99" s="209">
        <v>45709</v>
      </c>
      <c r="D99" s="187" t="str">
        <f t="shared" si="2"/>
        <v>金</v>
      </c>
      <c r="E99" s="210"/>
      <c r="F99" s="211" t="s">
        <v>127</v>
      </c>
      <c r="G99" s="212" t="s">
        <v>340</v>
      </c>
      <c r="H99" s="213"/>
      <c r="I99" s="214" t="s">
        <v>207</v>
      </c>
      <c r="J99" s="214" t="s">
        <v>148</v>
      </c>
      <c r="K99" s="212" t="s">
        <v>149</v>
      </c>
      <c r="L99" s="212" t="s">
        <v>209</v>
      </c>
      <c r="M99" s="212" t="s">
        <v>151</v>
      </c>
      <c r="N99" s="212" t="s">
        <v>151</v>
      </c>
      <c r="O99" s="215" t="s">
        <v>126</v>
      </c>
      <c r="P99" s="212" t="s">
        <v>151</v>
      </c>
      <c r="Q99" s="214" t="s">
        <v>217</v>
      </c>
      <c r="R99" s="216" t="s">
        <v>241</v>
      </c>
      <c r="S99" s="216" t="s">
        <v>245</v>
      </c>
      <c r="T99" s="216">
        <v>0</v>
      </c>
      <c r="U99" s="216">
        <v>0</v>
      </c>
      <c r="V99" s="211"/>
      <c r="W99" s="214"/>
      <c r="X99" s="217">
        <v>68</v>
      </c>
      <c r="AK99" s="39" t="s">
        <v>113</v>
      </c>
    </row>
    <row r="100" spans="2:37" s="39" customFormat="1" ht="16.5">
      <c r="B100" s="196"/>
      <c r="C100" s="209">
        <v>45709</v>
      </c>
      <c r="D100" s="187" t="str">
        <f t="shared" si="2"/>
        <v>金</v>
      </c>
      <c r="E100" s="210"/>
      <c r="F100" s="211" t="s">
        <v>127</v>
      </c>
      <c r="G100" s="212" t="s">
        <v>340</v>
      </c>
      <c r="H100" s="213"/>
      <c r="I100" s="214" t="s">
        <v>207</v>
      </c>
      <c r="J100" s="214" t="s">
        <v>148</v>
      </c>
      <c r="K100" s="212" t="s">
        <v>149</v>
      </c>
      <c r="L100" s="212" t="s">
        <v>209</v>
      </c>
      <c r="M100" s="212" t="s">
        <v>151</v>
      </c>
      <c r="N100" s="212" t="s">
        <v>151</v>
      </c>
      <c r="O100" s="215" t="s">
        <v>151</v>
      </c>
      <c r="P100" s="212" t="s">
        <v>126</v>
      </c>
      <c r="Q100" s="214" t="s">
        <v>210</v>
      </c>
      <c r="R100" s="216" t="s">
        <v>241</v>
      </c>
      <c r="S100" s="216" t="s">
        <v>245</v>
      </c>
      <c r="T100" s="216">
        <v>0</v>
      </c>
      <c r="U100" s="216">
        <v>0</v>
      </c>
      <c r="V100" s="211"/>
      <c r="W100" s="214"/>
      <c r="X100" s="217">
        <v>71</v>
      </c>
      <c r="AK100" s="39" t="s">
        <v>113</v>
      </c>
    </row>
    <row r="101" spans="2:37" s="39" customFormat="1" ht="16.5">
      <c r="B101" s="196"/>
      <c r="C101" s="209">
        <v>45709</v>
      </c>
      <c r="D101" s="187" t="str">
        <f t="shared" si="2"/>
        <v>金</v>
      </c>
      <c r="E101" s="210"/>
      <c r="F101" s="211" t="s">
        <v>127</v>
      </c>
      <c r="G101" s="212" t="s">
        <v>340</v>
      </c>
      <c r="H101" s="213"/>
      <c r="I101" s="214" t="s">
        <v>207</v>
      </c>
      <c r="J101" s="214" t="s">
        <v>148</v>
      </c>
      <c r="K101" s="212" t="s">
        <v>167</v>
      </c>
      <c r="L101" s="212" t="s">
        <v>209</v>
      </c>
      <c r="M101" s="212" t="s">
        <v>151</v>
      </c>
      <c r="N101" s="212" t="s">
        <v>151</v>
      </c>
      <c r="O101" s="215" t="s">
        <v>151</v>
      </c>
      <c r="P101" s="212" t="s">
        <v>126</v>
      </c>
      <c r="Q101" s="214" t="s">
        <v>152</v>
      </c>
      <c r="R101" s="216" t="s">
        <v>241</v>
      </c>
      <c r="S101" s="216" t="s">
        <v>245</v>
      </c>
      <c r="T101" s="216">
        <v>0</v>
      </c>
      <c r="U101" s="216">
        <v>0</v>
      </c>
      <c r="V101" s="211"/>
      <c r="W101" s="214"/>
      <c r="X101" s="217">
        <v>70</v>
      </c>
      <c r="AK101" s="39" t="s">
        <v>113</v>
      </c>
    </row>
    <row r="102" spans="2:37" s="39" customFormat="1" ht="16.5">
      <c r="B102" s="196"/>
      <c r="C102" s="209">
        <v>45709</v>
      </c>
      <c r="D102" s="187" t="str">
        <f t="shared" si="2"/>
        <v>金</v>
      </c>
      <c r="E102" s="210"/>
      <c r="F102" s="211" t="s">
        <v>127</v>
      </c>
      <c r="G102" s="212" t="s">
        <v>340</v>
      </c>
      <c r="H102" s="213"/>
      <c r="I102" s="214" t="s">
        <v>207</v>
      </c>
      <c r="J102" s="214" t="s">
        <v>148</v>
      </c>
      <c r="K102" s="212" t="s">
        <v>167</v>
      </c>
      <c r="L102" s="212" t="s">
        <v>209</v>
      </c>
      <c r="M102" s="212" t="s">
        <v>126</v>
      </c>
      <c r="N102" s="212" t="s">
        <v>126</v>
      </c>
      <c r="O102" s="215" t="s">
        <v>151</v>
      </c>
      <c r="P102" s="212" t="s">
        <v>126</v>
      </c>
      <c r="Q102" s="214" t="s">
        <v>152</v>
      </c>
      <c r="R102" s="216" t="s">
        <v>241</v>
      </c>
      <c r="S102" s="216" t="s">
        <v>249</v>
      </c>
      <c r="T102" s="216">
        <v>0</v>
      </c>
      <c r="U102" s="216">
        <v>0</v>
      </c>
      <c r="V102" s="211"/>
      <c r="W102" s="214"/>
      <c r="X102" s="217">
        <v>5</v>
      </c>
      <c r="AK102" s="39" t="s">
        <v>113</v>
      </c>
    </row>
    <row r="103" spans="2:37" s="39" customFormat="1" ht="16.5">
      <c r="B103" s="196"/>
      <c r="C103" s="209">
        <v>45709</v>
      </c>
      <c r="D103" s="187" t="str">
        <f t="shared" si="2"/>
        <v>金</v>
      </c>
      <c r="E103" s="210"/>
      <c r="F103" s="211" t="s">
        <v>127</v>
      </c>
      <c r="G103" s="212" t="s">
        <v>340</v>
      </c>
      <c r="H103" s="213"/>
      <c r="I103" s="214" t="s">
        <v>207</v>
      </c>
      <c r="J103" s="214" t="s">
        <v>148</v>
      </c>
      <c r="K103" s="212" t="s">
        <v>167</v>
      </c>
      <c r="L103" s="212" t="s">
        <v>209</v>
      </c>
      <c r="M103" s="212" t="s">
        <v>126</v>
      </c>
      <c r="N103" s="212" t="s">
        <v>126</v>
      </c>
      <c r="O103" s="215" t="s">
        <v>151</v>
      </c>
      <c r="P103" s="212" t="s">
        <v>126</v>
      </c>
      <c r="Q103" s="214" t="s">
        <v>152</v>
      </c>
      <c r="R103" s="216" t="s">
        <v>385</v>
      </c>
      <c r="S103" s="216" t="s">
        <v>249</v>
      </c>
      <c r="T103" s="216">
        <v>0</v>
      </c>
      <c r="U103" s="216">
        <v>0</v>
      </c>
      <c r="V103" s="211"/>
      <c r="W103" s="214"/>
      <c r="X103" s="217">
        <v>15</v>
      </c>
      <c r="AK103" s="39" t="s">
        <v>113</v>
      </c>
    </row>
    <row r="104" spans="2:37" s="39" customFormat="1" ht="16.5">
      <c r="B104" s="196"/>
      <c r="C104" s="209">
        <v>45709</v>
      </c>
      <c r="D104" s="187" t="str">
        <f t="shared" si="2"/>
        <v>金</v>
      </c>
      <c r="E104" s="210"/>
      <c r="F104" s="211" t="s">
        <v>127</v>
      </c>
      <c r="G104" s="212" t="s">
        <v>340</v>
      </c>
      <c r="H104" s="213"/>
      <c r="I104" s="214" t="s">
        <v>207</v>
      </c>
      <c r="J104" s="214" t="s">
        <v>148</v>
      </c>
      <c r="K104" s="212" t="s">
        <v>149</v>
      </c>
      <c r="L104" s="212" t="s">
        <v>209</v>
      </c>
      <c r="M104" s="212" t="s">
        <v>151</v>
      </c>
      <c r="N104" s="212" t="s">
        <v>151</v>
      </c>
      <c r="O104" s="215" t="s">
        <v>151</v>
      </c>
      <c r="P104" s="212" t="s">
        <v>126</v>
      </c>
      <c r="Q104" s="214" t="s">
        <v>210</v>
      </c>
      <c r="R104" s="216" t="s">
        <v>241</v>
      </c>
      <c r="S104" s="216" t="s">
        <v>245</v>
      </c>
      <c r="T104" s="216">
        <v>0</v>
      </c>
      <c r="U104" s="216">
        <v>0</v>
      </c>
      <c r="V104" s="211"/>
      <c r="W104" s="214"/>
      <c r="X104" s="217">
        <v>20</v>
      </c>
      <c r="AK104" s="39" t="s">
        <v>113</v>
      </c>
    </row>
    <row r="105" spans="2:37" s="39" customFormat="1" ht="16.5">
      <c r="B105" s="196"/>
      <c r="C105" s="209">
        <v>45709</v>
      </c>
      <c r="D105" s="187" t="str">
        <f t="shared" si="2"/>
        <v>金</v>
      </c>
      <c r="E105" s="210"/>
      <c r="F105" s="211" t="s">
        <v>127</v>
      </c>
      <c r="G105" s="212" t="s">
        <v>340</v>
      </c>
      <c r="H105" s="213"/>
      <c r="I105" s="214" t="s">
        <v>207</v>
      </c>
      <c r="J105" s="214" t="s">
        <v>148</v>
      </c>
      <c r="K105" s="212" t="s">
        <v>149</v>
      </c>
      <c r="L105" s="212" t="s">
        <v>209</v>
      </c>
      <c r="M105" s="212" t="s">
        <v>151</v>
      </c>
      <c r="N105" s="212" t="s">
        <v>151</v>
      </c>
      <c r="O105" s="215" t="s">
        <v>126</v>
      </c>
      <c r="P105" s="212" t="s">
        <v>151</v>
      </c>
      <c r="Q105" s="214" t="s">
        <v>213</v>
      </c>
      <c r="R105" s="216" t="s">
        <v>241</v>
      </c>
      <c r="S105" s="216" t="s">
        <v>245</v>
      </c>
      <c r="T105" s="216">
        <v>0</v>
      </c>
      <c r="U105" s="216">
        <v>0</v>
      </c>
      <c r="V105" s="211"/>
      <c r="W105" s="214"/>
      <c r="X105" s="217">
        <v>33</v>
      </c>
      <c r="AK105" s="39" t="s">
        <v>113</v>
      </c>
    </row>
    <row r="106" spans="2:37" s="39" customFormat="1" ht="16.5">
      <c r="B106" s="196"/>
      <c r="C106" s="209">
        <v>45709</v>
      </c>
      <c r="D106" s="187" t="str">
        <f t="shared" si="2"/>
        <v>金</v>
      </c>
      <c r="E106" s="210"/>
      <c r="F106" s="211" t="s">
        <v>127</v>
      </c>
      <c r="G106" s="212" t="s">
        <v>340</v>
      </c>
      <c r="H106" s="213"/>
      <c r="I106" s="214" t="s">
        <v>207</v>
      </c>
      <c r="J106" s="214" t="s">
        <v>148</v>
      </c>
      <c r="K106" s="212" t="s">
        <v>167</v>
      </c>
      <c r="L106" s="212" t="s">
        <v>209</v>
      </c>
      <c r="M106" s="212" t="s">
        <v>126</v>
      </c>
      <c r="N106" s="212" t="s">
        <v>126</v>
      </c>
      <c r="O106" s="215" t="s">
        <v>151</v>
      </c>
      <c r="P106" s="212" t="s">
        <v>126</v>
      </c>
      <c r="Q106" s="214" t="s">
        <v>210</v>
      </c>
      <c r="R106" s="216" t="s">
        <v>241</v>
      </c>
      <c r="S106" s="216" t="s">
        <v>249</v>
      </c>
      <c r="T106" s="216">
        <v>0</v>
      </c>
      <c r="U106" s="216">
        <v>0</v>
      </c>
      <c r="V106" s="211"/>
      <c r="W106" s="214"/>
      <c r="X106" s="217">
        <v>39</v>
      </c>
      <c r="AK106" s="39" t="s">
        <v>113</v>
      </c>
    </row>
    <row r="107" spans="2:37" s="39" customFormat="1" ht="16.5">
      <c r="B107" s="196"/>
      <c r="C107" s="209">
        <v>45709</v>
      </c>
      <c r="D107" s="187" t="str">
        <f t="shared" si="2"/>
        <v>金</v>
      </c>
      <c r="E107" s="210"/>
      <c r="F107" s="211" t="s">
        <v>127</v>
      </c>
      <c r="G107" s="212" t="s">
        <v>340</v>
      </c>
      <c r="H107" s="213"/>
      <c r="I107" s="214" t="s">
        <v>207</v>
      </c>
      <c r="J107" s="214" t="s">
        <v>148</v>
      </c>
      <c r="K107" s="212" t="s">
        <v>149</v>
      </c>
      <c r="L107" s="212" t="s">
        <v>209</v>
      </c>
      <c r="M107" s="212" t="s">
        <v>151</v>
      </c>
      <c r="N107" s="212" t="s">
        <v>151</v>
      </c>
      <c r="O107" s="215" t="s">
        <v>151</v>
      </c>
      <c r="P107" s="212" t="s">
        <v>126</v>
      </c>
      <c r="Q107" s="214" t="s">
        <v>210</v>
      </c>
      <c r="R107" s="216" t="s">
        <v>241</v>
      </c>
      <c r="S107" s="216" t="s">
        <v>245</v>
      </c>
      <c r="T107" s="216">
        <v>0</v>
      </c>
      <c r="U107" s="216">
        <v>0</v>
      </c>
      <c r="V107" s="211"/>
      <c r="W107" s="214"/>
      <c r="X107" s="217">
        <v>64</v>
      </c>
      <c r="AK107" s="39" t="s">
        <v>113</v>
      </c>
    </row>
    <row r="108" spans="2:37" s="39" customFormat="1" ht="16.5">
      <c r="B108" s="196"/>
      <c r="C108" s="284">
        <v>45709</v>
      </c>
      <c r="D108" s="285" t="str">
        <f t="shared" si="2"/>
        <v>金</v>
      </c>
      <c r="E108" s="286"/>
      <c r="F108" s="287" t="s">
        <v>127</v>
      </c>
      <c r="G108" s="288" t="s">
        <v>340</v>
      </c>
      <c r="H108" s="289"/>
      <c r="I108" s="290" t="s">
        <v>207</v>
      </c>
      <c r="J108" s="290" t="s">
        <v>148</v>
      </c>
      <c r="K108" s="288" t="s">
        <v>149</v>
      </c>
      <c r="L108" s="288" t="s">
        <v>209</v>
      </c>
      <c r="M108" s="288" t="s">
        <v>151</v>
      </c>
      <c r="N108" s="288" t="s">
        <v>151</v>
      </c>
      <c r="O108" s="291" t="s">
        <v>126</v>
      </c>
      <c r="P108" s="288" t="s">
        <v>151</v>
      </c>
      <c r="Q108" s="290" t="s">
        <v>217</v>
      </c>
      <c r="R108" s="292" t="s">
        <v>241</v>
      </c>
      <c r="S108" s="292" t="s">
        <v>245</v>
      </c>
      <c r="T108" s="292">
        <v>0</v>
      </c>
      <c r="U108" s="292">
        <v>0</v>
      </c>
      <c r="V108" s="287"/>
      <c r="W108" s="290"/>
      <c r="X108" s="293">
        <v>68</v>
      </c>
    </row>
    <row r="109" spans="2:37" s="39" customFormat="1" ht="16.5">
      <c r="B109" s="196"/>
      <c r="C109" s="284">
        <v>45709</v>
      </c>
      <c r="D109" s="285" t="str">
        <f t="shared" si="2"/>
        <v>金</v>
      </c>
      <c r="E109" s="286"/>
      <c r="F109" s="287" t="s">
        <v>127</v>
      </c>
      <c r="G109" s="288" t="s">
        <v>340</v>
      </c>
      <c r="H109" s="289"/>
      <c r="I109" s="290" t="s">
        <v>207</v>
      </c>
      <c r="J109" s="290" t="s">
        <v>148</v>
      </c>
      <c r="K109" s="288" t="s">
        <v>149</v>
      </c>
      <c r="L109" s="288" t="s">
        <v>209</v>
      </c>
      <c r="M109" s="288" t="s">
        <v>151</v>
      </c>
      <c r="N109" s="288" t="s">
        <v>151</v>
      </c>
      <c r="O109" s="291" t="s">
        <v>151</v>
      </c>
      <c r="P109" s="288" t="s">
        <v>126</v>
      </c>
      <c r="Q109" s="290" t="s">
        <v>152</v>
      </c>
      <c r="R109" s="292" t="s">
        <v>241</v>
      </c>
      <c r="S109" s="292" t="s">
        <v>249</v>
      </c>
      <c r="T109" s="292">
        <v>0</v>
      </c>
      <c r="U109" s="292">
        <v>0</v>
      </c>
      <c r="V109" s="287"/>
      <c r="W109" s="290"/>
      <c r="X109" s="293">
        <v>77</v>
      </c>
    </row>
    <row r="110" spans="2:37" s="39" customFormat="1" ht="16.5">
      <c r="B110" s="196"/>
      <c r="C110" s="284">
        <v>45710</v>
      </c>
      <c r="D110" s="285" t="str">
        <f t="shared" si="2"/>
        <v>土</v>
      </c>
      <c r="E110" s="286"/>
      <c r="F110" s="287" t="s">
        <v>127</v>
      </c>
      <c r="G110" s="288" t="s">
        <v>340</v>
      </c>
      <c r="H110" s="289"/>
      <c r="I110" s="290" t="s">
        <v>207</v>
      </c>
      <c r="J110" s="290" t="s">
        <v>148</v>
      </c>
      <c r="K110" s="288" t="s">
        <v>167</v>
      </c>
      <c r="L110" s="288" t="s">
        <v>209</v>
      </c>
      <c r="M110" s="288" t="s">
        <v>126</v>
      </c>
      <c r="N110" s="288" t="s">
        <v>126</v>
      </c>
      <c r="O110" s="291" t="s">
        <v>151</v>
      </c>
      <c r="P110" s="288" t="s">
        <v>126</v>
      </c>
      <c r="Q110" s="290" t="s">
        <v>152</v>
      </c>
      <c r="R110" s="292" t="s">
        <v>241</v>
      </c>
      <c r="S110" s="292" t="s">
        <v>249</v>
      </c>
      <c r="T110" s="292">
        <v>0</v>
      </c>
      <c r="U110" s="292">
        <v>0</v>
      </c>
      <c r="V110" s="287"/>
      <c r="W110" s="290"/>
      <c r="X110" s="293">
        <v>5</v>
      </c>
    </row>
    <row r="111" spans="2:37" s="39" customFormat="1" ht="16.5">
      <c r="B111" s="196"/>
      <c r="C111" s="284">
        <v>45710</v>
      </c>
      <c r="D111" s="285" t="str">
        <f t="shared" si="2"/>
        <v>土</v>
      </c>
      <c r="E111" s="286"/>
      <c r="F111" s="287" t="s">
        <v>127</v>
      </c>
      <c r="G111" s="288" t="s">
        <v>340</v>
      </c>
      <c r="H111" s="289"/>
      <c r="I111" s="290" t="s">
        <v>207</v>
      </c>
      <c r="J111" s="290" t="s">
        <v>148</v>
      </c>
      <c r="K111" s="288" t="s">
        <v>167</v>
      </c>
      <c r="L111" s="288" t="s">
        <v>209</v>
      </c>
      <c r="M111" s="288" t="s">
        <v>126</v>
      </c>
      <c r="N111" s="288" t="s">
        <v>126</v>
      </c>
      <c r="O111" s="291" t="s">
        <v>151</v>
      </c>
      <c r="P111" s="288" t="s">
        <v>126</v>
      </c>
      <c r="Q111" s="290" t="s">
        <v>152</v>
      </c>
      <c r="R111" s="292" t="s">
        <v>241</v>
      </c>
      <c r="S111" s="292" t="s">
        <v>249</v>
      </c>
      <c r="T111" s="292">
        <v>0</v>
      </c>
      <c r="U111" s="292">
        <v>0</v>
      </c>
      <c r="V111" s="287"/>
      <c r="W111" s="290"/>
      <c r="X111" s="293">
        <v>15</v>
      </c>
    </row>
    <row r="112" spans="2:37" s="39" customFormat="1" ht="16.5">
      <c r="B112" s="196"/>
      <c r="C112" s="284">
        <v>45710</v>
      </c>
      <c r="D112" s="285" t="str">
        <f t="shared" si="2"/>
        <v>土</v>
      </c>
      <c r="E112" s="286"/>
      <c r="F112" s="287" t="s">
        <v>127</v>
      </c>
      <c r="G112" s="288" t="s">
        <v>340</v>
      </c>
      <c r="H112" s="289"/>
      <c r="I112" s="290" t="s">
        <v>207</v>
      </c>
      <c r="J112" s="290" t="s">
        <v>148</v>
      </c>
      <c r="K112" s="288" t="s">
        <v>167</v>
      </c>
      <c r="L112" s="288" t="s">
        <v>209</v>
      </c>
      <c r="M112" s="288" t="s">
        <v>126</v>
      </c>
      <c r="N112" s="288" t="s">
        <v>126</v>
      </c>
      <c r="O112" s="291" t="s">
        <v>151</v>
      </c>
      <c r="P112" s="288" t="s">
        <v>126</v>
      </c>
      <c r="Q112" s="290" t="s">
        <v>155</v>
      </c>
      <c r="R112" s="292" t="s">
        <v>241</v>
      </c>
      <c r="S112" s="292" t="s">
        <v>249</v>
      </c>
      <c r="T112" s="292">
        <v>0</v>
      </c>
      <c r="U112" s="292">
        <v>0</v>
      </c>
      <c r="V112" s="287"/>
      <c r="W112" s="290"/>
      <c r="X112" s="293">
        <v>29</v>
      </c>
    </row>
    <row r="113" spans="2:24" s="39" customFormat="1" ht="16.5">
      <c r="B113" s="196"/>
      <c r="C113" s="284">
        <v>45710</v>
      </c>
      <c r="D113" s="285" t="str">
        <f t="shared" si="2"/>
        <v>土</v>
      </c>
      <c r="E113" s="286"/>
      <c r="F113" s="287" t="s">
        <v>127</v>
      </c>
      <c r="G113" s="288" t="s">
        <v>340</v>
      </c>
      <c r="H113" s="289"/>
      <c r="I113" s="290" t="s">
        <v>207</v>
      </c>
      <c r="J113" s="290" t="s">
        <v>148</v>
      </c>
      <c r="K113" s="288" t="s">
        <v>167</v>
      </c>
      <c r="L113" s="288" t="s">
        <v>209</v>
      </c>
      <c r="M113" s="288" t="s">
        <v>126</v>
      </c>
      <c r="N113" s="288" t="s">
        <v>126</v>
      </c>
      <c r="O113" s="291" t="s">
        <v>151</v>
      </c>
      <c r="P113" s="288" t="s">
        <v>126</v>
      </c>
      <c r="Q113" s="290" t="s">
        <v>210</v>
      </c>
      <c r="R113" s="292" t="s">
        <v>241</v>
      </c>
      <c r="S113" s="292" t="s">
        <v>249</v>
      </c>
      <c r="T113" s="292">
        <v>0</v>
      </c>
      <c r="U113" s="292">
        <v>0</v>
      </c>
      <c r="V113" s="287"/>
      <c r="W113" s="290"/>
      <c r="X113" s="293">
        <v>39</v>
      </c>
    </row>
    <row r="114" spans="2:24" s="39" customFormat="1" ht="16.5">
      <c r="B114" s="196"/>
      <c r="C114" s="284">
        <v>45710</v>
      </c>
      <c r="D114" s="285" t="str">
        <f t="shared" si="2"/>
        <v>土</v>
      </c>
      <c r="E114" s="286"/>
      <c r="F114" s="287" t="s">
        <v>127</v>
      </c>
      <c r="G114" s="288" t="s">
        <v>340</v>
      </c>
      <c r="H114" s="289"/>
      <c r="I114" s="290" t="s">
        <v>207</v>
      </c>
      <c r="J114" s="290" t="s">
        <v>148</v>
      </c>
      <c r="K114" s="288" t="s">
        <v>149</v>
      </c>
      <c r="L114" s="288" t="s">
        <v>209</v>
      </c>
      <c r="M114" s="288" t="s">
        <v>151</v>
      </c>
      <c r="N114" s="288" t="s">
        <v>151</v>
      </c>
      <c r="O114" s="291" t="s">
        <v>126</v>
      </c>
      <c r="P114" s="288" t="s">
        <v>151</v>
      </c>
      <c r="Q114" s="290" t="s">
        <v>213</v>
      </c>
      <c r="R114" s="292" t="s">
        <v>241</v>
      </c>
      <c r="S114" s="292" t="s">
        <v>245</v>
      </c>
      <c r="T114" s="292">
        <v>0</v>
      </c>
      <c r="U114" s="292">
        <v>0</v>
      </c>
      <c r="V114" s="287"/>
      <c r="W114" s="290"/>
      <c r="X114" s="293">
        <v>33</v>
      </c>
    </row>
    <row r="115" spans="2:24" s="39" customFormat="1" ht="16.5">
      <c r="B115" s="196"/>
      <c r="C115" s="284">
        <v>45710</v>
      </c>
      <c r="D115" s="285" t="str">
        <f t="shared" si="2"/>
        <v>土</v>
      </c>
      <c r="E115" s="286"/>
      <c r="F115" s="287" t="s">
        <v>127</v>
      </c>
      <c r="G115" s="288" t="s">
        <v>340</v>
      </c>
      <c r="H115" s="289"/>
      <c r="I115" s="290" t="s">
        <v>207</v>
      </c>
      <c r="J115" s="290" t="s">
        <v>148</v>
      </c>
      <c r="K115" s="288" t="s">
        <v>167</v>
      </c>
      <c r="L115" s="288" t="s">
        <v>209</v>
      </c>
      <c r="M115" s="288" t="s">
        <v>126</v>
      </c>
      <c r="N115" s="288" t="s">
        <v>126</v>
      </c>
      <c r="O115" s="291" t="s">
        <v>151</v>
      </c>
      <c r="P115" s="288" t="s">
        <v>126</v>
      </c>
      <c r="Q115" s="290" t="s">
        <v>210</v>
      </c>
      <c r="R115" s="292" t="s">
        <v>241</v>
      </c>
      <c r="S115" s="292" t="s">
        <v>249</v>
      </c>
      <c r="T115" s="292">
        <v>0</v>
      </c>
      <c r="U115" s="292">
        <v>0</v>
      </c>
      <c r="V115" s="287"/>
      <c r="W115" s="290"/>
      <c r="X115" s="293">
        <v>39</v>
      </c>
    </row>
    <row r="116" spans="2:24" s="39" customFormat="1" ht="16.5">
      <c r="B116" s="196"/>
      <c r="C116" s="284">
        <v>45710</v>
      </c>
      <c r="D116" s="285" t="str">
        <f t="shared" si="2"/>
        <v>土</v>
      </c>
      <c r="E116" s="286"/>
      <c r="F116" s="287" t="s">
        <v>127</v>
      </c>
      <c r="G116" s="288" t="s">
        <v>340</v>
      </c>
      <c r="H116" s="289"/>
      <c r="I116" s="290" t="s">
        <v>207</v>
      </c>
      <c r="J116" s="290" t="s">
        <v>148</v>
      </c>
      <c r="K116" s="288" t="s">
        <v>149</v>
      </c>
      <c r="L116" s="288" t="s">
        <v>209</v>
      </c>
      <c r="M116" s="288" t="s">
        <v>151</v>
      </c>
      <c r="N116" s="288" t="s">
        <v>151</v>
      </c>
      <c r="O116" s="291" t="s">
        <v>126</v>
      </c>
      <c r="P116" s="288" t="s">
        <v>151</v>
      </c>
      <c r="Q116" s="290" t="s">
        <v>217</v>
      </c>
      <c r="R116" s="292" t="s">
        <v>241</v>
      </c>
      <c r="S116" s="292" t="s">
        <v>245</v>
      </c>
      <c r="T116" s="292">
        <v>0</v>
      </c>
      <c r="U116" s="292">
        <v>0</v>
      </c>
      <c r="V116" s="287"/>
      <c r="W116" s="290"/>
      <c r="X116" s="293">
        <v>68</v>
      </c>
    </row>
    <row r="117" spans="2:24" s="39" customFormat="1" ht="16.5">
      <c r="B117" s="196"/>
      <c r="C117" s="284">
        <v>45710</v>
      </c>
      <c r="D117" s="285" t="str">
        <f t="shared" si="2"/>
        <v>土</v>
      </c>
      <c r="E117" s="286"/>
      <c r="F117" s="287" t="s">
        <v>127</v>
      </c>
      <c r="G117" s="288" t="s">
        <v>340</v>
      </c>
      <c r="H117" s="289"/>
      <c r="I117" s="290" t="s">
        <v>207</v>
      </c>
      <c r="J117" s="290" t="s">
        <v>148</v>
      </c>
      <c r="K117" s="288" t="s">
        <v>149</v>
      </c>
      <c r="L117" s="288" t="s">
        <v>209</v>
      </c>
      <c r="M117" s="288" t="s">
        <v>151</v>
      </c>
      <c r="N117" s="288" t="s">
        <v>151</v>
      </c>
      <c r="O117" s="291" t="s">
        <v>151</v>
      </c>
      <c r="P117" s="288" t="s">
        <v>126</v>
      </c>
      <c r="Q117" s="290" t="s">
        <v>210</v>
      </c>
      <c r="R117" s="292" t="s">
        <v>241</v>
      </c>
      <c r="S117" s="292" t="s">
        <v>245</v>
      </c>
      <c r="T117" s="292">
        <v>0</v>
      </c>
      <c r="U117" s="292">
        <v>0</v>
      </c>
      <c r="V117" s="287"/>
      <c r="W117" s="290"/>
      <c r="X117" s="293">
        <v>71</v>
      </c>
    </row>
    <row r="118" spans="2:24" s="39" customFormat="1" ht="16.5">
      <c r="B118" s="196"/>
      <c r="C118" s="284">
        <v>45710</v>
      </c>
      <c r="D118" s="285" t="str">
        <f t="shared" si="2"/>
        <v>土</v>
      </c>
      <c r="E118" s="286"/>
      <c r="F118" s="287" t="s">
        <v>127</v>
      </c>
      <c r="G118" s="288" t="s">
        <v>340</v>
      </c>
      <c r="H118" s="289"/>
      <c r="I118" s="290" t="s">
        <v>207</v>
      </c>
      <c r="J118" s="290" t="s">
        <v>148</v>
      </c>
      <c r="K118" s="288" t="s">
        <v>167</v>
      </c>
      <c r="L118" s="288" t="s">
        <v>209</v>
      </c>
      <c r="M118" s="288" t="s">
        <v>126</v>
      </c>
      <c r="N118" s="288" t="s">
        <v>126</v>
      </c>
      <c r="O118" s="291" t="s">
        <v>151</v>
      </c>
      <c r="P118" s="288" t="s">
        <v>126</v>
      </c>
      <c r="Q118" s="290" t="s">
        <v>152</v>
      </c>
      <c r="R118" s="292" t="s">
        <v>241</v>
      </c>
      <c r="S118" s="292" t="s">
        <v>249</v>
      </c>
      <c r="T118" s="292">
        <v>0</v>
      </c>
      <c r="U118" s="292">
        <v>0</v>
      </c>
      <c r="V118" s="287"/>
      <c r="W118" s="290"/>
      <c r="X118" s="293">
        <v>5</v>
      </c>
    </row>
    <row r="119" spans="2:24" s="39" customFormat="1" ht="16.5">
      <c r="B119" s="196"/>
      <c r="C119" s="284">
        <v>45710</v>
      </c>
      <c r="D119" s="285" t="str">
        <f t="shared" si="2"/>
        <v>土</v>
      </c>
      <c r="E119" s="286"/>
      <c r="F119" s="287" t="s">
        <v>127</v>
      </c>
      <c r="G119" s="288" t="s">
        <v>340</v>
      </c>
      <c r="H119" s="289"/>
      <c r="I119" s="290" t="s">
        <v>207</v>
      </c>
      <c r="J119" s="290" t="s">
        <v>148</v>
      </c>
      <c r="K119" s="288" t="s">
        <v>167</v>
      </c>
      <c r="L119" s="288" t="s">
        <v>209</v>
      </c>
      <c r="M119" s="288" t="s">
        <v>126</v>
      </c>
      <c r="N119" s="288" t="s">
        <v>126</v>
      </c>
      <c r="O119" s="291" t="s">
        <v>151</v>
      </c>
      <c r="P119" s="288" t="s">
        <v>126</v>
      </c>
      <c r="Q119" s="290" t="s">
        <v>152</v>
      </c>
      <c r="R119" s="292" t="s">
        <v>241</v>
      </c>
      <c r="S119" s="292" t="s">
        <v>249</v>
      </c>
      <c r="T119" s="292">
        <v>0</v>
      </c>
      <c r="U119" s="292">
        <v>0</v>
      </c>
      <c r="V119" s="287"/>
      <c r="W119" s="290"/>
      <c r="X119" s="293">
        <v>5</v>
      </c>
    </row>
    <row r="120" spans="2:24" s="39" customFormat="1" ht="16.5">
      <c r="B120" s="196"/>
      <c r="C120" s="284">
        <v>45710</v>
      </c>
      <c r="D120" s="285" t="str">
        <f t="shared" si="2"/>
        <v>土</v>
      </c>
      <c r="E120" s="286"/>
      <c r="F120" s="287" t="s">
        <v>127</v>
      </c>
      <c r="G120" s="288" t="s">
        <v>340</v>
      </c>
      <c r="H120" s="289"/>
      <c r="I120" s="290" t="s">
        <v>207</v>
      </c>
      <c r="J120" s="290" t="s">
        <v>148</v>
      </c>
      <c r="K120" s="288" t="s">
        <v>167</v>
      </c>
      <c r="L120" s="288" t="s">
        <v>209</v>
      </c>
      <c r="M120" s="288" t="s">
        <v>126</v>
      </c>
      <c r="N120" s="288" t="s">
        <v>126</v>
      </c>
      <c r="O120" s="291" t="s">
        <v>151</v>
      </c>
      <c r="P120" s="288" t="s">
        <v>126</v>
      </c>
      <c r="Q120" s="290" t="s">
        <v>210</v>
      </c>
      <c r="R120" s="292" t="s">
        <v>241</v>
      </c>
      <c r="S120" s="292" t="s">
        <v>249</v>
      </c>
      <c r="T120" s="292">
        <v>0</v>
      </c>
      <c r="U120" s="292">
        <v>0</v>
      </c>
      <c r="V120" s="287"/>
      <c r="W120" s="290"/>
      <c r="X120" s="293">
        <v>9</v>
      </c>
    </row>
    <row r="121" spans="2:24" s="39" customFormat="1" ht="16.5">
      <c r="B121" s="196"/>
      <c r="C121" s="284">
        <v>45710</v>
      </c>
      <c r="D121" s="285" t="str">
        <f t="shared" si="2"/>
        <v>土</v>
      </c>
      <c r="E121" s="286"/>
      <c r="F121" s="287" t="s">
        <v>127</v>
      </c>
      <c r="G121" s="288" t="s">
        <v>340</v>
      </c>
      <c r="H121" s="289"/>
      <c r="I121" s="290" t="s">
        <v>207</v>
      </c>
      <c r="J121" s="290" t="s">
        <v>148</v>
      </c>
      <c r="K121" s="288" t="s">
        <v>167</v>
      </c>
      <c r="L121" s="288" t="s">
        <v>209</v>
      </c>
      <c r="M121" s="288" t="s">
        <v>126</v>
      </c>
      <c r="N121" s="288" t="s">
        <v>126</v>
      </c>
      <c r="O121" s="291" t="s">
        <v>151</v>
      </c>
      <c r="P121" s="288" t="s">
        <v>126</v>
      </c>
      <c r="Q121" s="290" t="s">
        <v>152</v>
      </c>
      <c r="R121" s="292" t="s">
        <v>385</v>
      </c>
      <c r="S121" s="292" t="s">
        <v>249</v>
      </c>
      <c r="T121" s="292">
        <v>0</v>
      </c>
      <c r="U121" s="292">
        <v>0</v>
      </c>
      <c r="V121" s="287"/>
      <c r="W121" s="290"/>
      <c r="X121" s="293">
        <v>15</v>
      </c>
    </row>
    <row r="122" spans="2:24" s="39" customFormat="1" ht="16.5">
      <c r="B122" s="196"/>
      <c r="C122" s="284">
        <v>45710</v>
      </c>
      <c r="D122" s="285" t="str">
        <f t="shared" si="2"/>
        <v>土</v>
      </c>
      <c r="E122" s="286"/>
      <c r="F122" s="287" t="s">
        <v>127</v>
      </c>
      <c r="G122" s="288" t="s">
        <v>340</v>
      </c>
      <c r="H122" s="289"/>
      <c r="I122" s="290" t="s">
        <v>207</v>
      </c>
      <c r="J122" s="290" t="s">
        <v>148</v>
      </c>
      <c r="K122" s="288" t="s">
        <v>167</v>
      </c>
      <c r="L122" s="288" t="s">
        <v>209</v>
      </c>
      <c r="M122" s="288" t="s">
        <v>126</v>
      </c>
      <c r="N122" s="288" t="s">
        <v>126</v>
      </c>
      <c r="O122" s="291" t="s">
        <v>151</v>
      </c>
      <c r="P122" s="288" t="s">
        <v>126</v>
      </c>
      <c r="Q122" s="290" t="s">
        <v>210</v>
      </c>
      <c r="R122" s="292" t="s">
        <v>241</v>
      </c>
      <c r="S122" s="292" t="s">
        <v>249</v>
      </c>
      <c r="T122" s="292">
        <v>0</v>
      </c>
      <c r="U122" s="292">
        <v>0</v>
      </c>
      <c r="V122" s="287"/>
      <c r="W122" s="290"/>
      <c r="X122" s="293">
        <v>15</v>
      </c>
    </row>
    <row r="123" spans="2:24" s="39" customFormat="1" ht="16.5">
      <c r="B123" s="196"/>
      <c r="C123" s="284">
        <v>45710</v>
      </c>
      <c r="D123" s="285" t="str">
        <f t="shared" si="2"/>
        <v>土</v>
      </c>
      <c r="E123" s="286"/>
      <c r="F123" s="287" t="s">
        <v>127</v>
      </c>
      <c r="G123" s="288" t="s">
        <v>340</v>
      </c>
      <c r="H123" s="289"/>
      <c r="I123" s="290" t="s">
        <v>207</v>
      </c>
      <c r="J123" s="290" t="s">
        <v>148</v>
      </c>
      <c r="K123" s="288" t="s">
        <v>149</v>
      </c>
      <c r="L123" s="288" t="s">
        <v>209</v>
      </c>
      <c r="M123" s="288" t="s">
        <v>151</v>
      </c>
      <c r="N123" s="288" t="s">
        <v>126</v>
      </c>
      <c r="O123" s="291" t="s">
        <v>151</v>
      </c>
      <c r="P123" s="288" t="s">
        <v>126</v>
      </c>
      <c r="Q123" s="290" t="s">
        <v>210</v>
      </c>
      <c r="R123" s="292" t="s">
        <v>241</v>
      </c>
      <c r="S123" s="292" t="s">
        <v>211</v>
      </c>
      <c r="T123" s="292">
        <v>0</v>
      </c>
      <c r="U123" s="292">
        <v>0</v>
      </c>
      <c r="V123" s="287"/>
      <c r="W123" s="290"/>
      <c r="X123" s="293">
        <v>22</v>
      </c>
    </row>
    <row r="124" spans="2:24" s="39" customFormat="1" ht="16.5">
      <c r="B124" s="196"/>
      <c r="C124" s="284">
        <v>45710</v>
      </c>
      <c r="D124" s="285" t="str">
        <f t="shared" si="2"/>
        <v>土</v>
      </c>
      <c r="E124" s="286"/>
      <c r="F124" s="287" t="s">
        <v>127</v>
      </c>
      <c r="G124" s="288" t="s">
        <v>340</v>
      </c>
      <c r="H124" s="289"/>
      <c r="I124" s="290" t="s">
        <v>207</v>
      </c>
      <c r="J124" s="290" t="s">
        <v>148</v>
      </c>
      <c r="K124" s="288" t="s">
        <v>167</v>
      </c>
      <c r="L124" s="288" t="s">
        <v>209</v>
      </c>
      <c r="M124" s="288" t="s">
        <v>126</v>
      </c>
      <c r="N124" s="288" t="s">
        <v>126</v>
      </c>
      <c r="O124" s="291" t="s">
        <v>151</v>
      </c>
      <c r="P124" s="288" t="s">
        <v>126</v>
      </c>
      <c r="Q124" s="290" t="s">
        <v>155</v>
      </c>
      <c r="R124" s="292" t="s">
        <v>241</v>
      </c>
      <c r="S124" s="292" t="s">
        <v>249</v>
      </c>
      <c r="T124" s="292">
        <v>0</v>
      </c>
      <c r="U124" s="292">
        <v>0</v>
      </c>
      <c r="V124" s="287"/>
      <c r="W124" s="290"/>
      <c r="X124" s="293">
        <v>29</v>
      </c>
    </row>
    <row r="125" spans="2:24" s="39" customFormat="1" ht="16.5">
      <c r="B125" s="196"/>
      <c r="C125" s="284">
        <v>45710</v>
      </c>
      <c r="D125" s="285" t="str">
        <f t="shared" si="2"/>
        <v>土</v>
      </c>
      <c r="E125" s="286"/>
      <c r="F125" s="287" t="s">
        <v>127</v>
      </c>
      <c r="G125" s="288" t="s">
        <v>340</v>
      </c>
      <c r="H125" s="289"/>
      <c r="I125" s="290" t="s">
        <v>207</v>
      </c>
      <c r="J125" s="290" t="s">
        <v>148</v>
      </c>
      <c r="K125" s="288" t="s">
        <v>149</v>
      </c>
      <c r="L125" s="288" t="s">
        <v>209</v>
      </c>
      <c r="M125" s="288" t="s">
        <v>151</v>
      </c>
      <c r="N125" s="288" t="s">
        <v>151</v>
      </c>
      <c r="O125" s="291" t="s">
        <v>126</v>
      </c>
      <c r="P125" s="288" t="s">
        <v>151</v>
      </c>
      <c r="Q125" s="290" t="s">
        <v>213</v>
      </c>
      <c r="R125" s="292" t="s">
        <v>241</v>
      </c>
      <c r="S125" s="292" t="s">
        <v>245</v>
      </c>
      <c r="T125" s="292">
        <v>0</v>
      </c>
      <c r="U125" s="292">
        <v>0</v>
      </c>
      <c r="V125" s="287"/>
      <c r="W125" s="290"/>
      <c r="X125" s="293">
        <v>33</v>
      </c>
    </row>
    <row r="126" spans="2:24" s="39" customFormat="1" ht="16.5">
      <c r="B126" s="196"/>
      <c r="C126" s="284">
        <v>45710</v>
      </c>
      <c r="D126" s="285" t="str">
        <f t="shared" si="2"/>
        <v>土</v>
      </c>
      <c r="E126" s="286"/>
      <c r="F126" s="287" t="s">
        <v>127</v>
      </c>
      <c r="G126" s="288" t="s">
        <v>340</v>
      </c>
      <c r="H126" s="289"/>
      <c r="I126" s="290" t="s">
        <v>207</v>
      </c>
      <c r="J126" s="290" t="s">
        <v>148</v>
      </c>
      <c r="K126" s="288" t="s">
        <v>149</v>
      </c>
      <c r="L126" s="288" t="s">
        <v>209</v>
      </c>
      <c r="M126" s="288" t="s">
        <v>151</v>
      </c>
      <c r="N126" s="288" t="s">
        <v>151</v>
      </c>
      <c r="O126" s="291" t="s">
        <v>126</v>
      </c>
      <c r="P126" s="288" t="s">
        <v>151</v>
      </c>
      <c r="Q126" s="290" t="s">
        <v>213</v>
      </c>
      <c r="R126" s="292" t="s">
        <v>241</v>
      </c>
      <c r="S126" s="292" t="s">
        <v>245</v>
      </c>
      <c r="T126" s="292">
        <v>0</v>
      </c>
      <c r="U126" s="292">
        <v>0</v>
      </c>
      <c r="V126" s="287"/>
      <c r="W126" s="290"/>
      <c r="X126" s="293">
        <v>33</v>
      </c>
    </row>
    <row r="127" spans="2:24" s="39" customFormat="1" ht="16.5">
      <c r="B127" s="196"/>
      <c r="C127" s="284">
        <v>45710</v>
      </c>
      <c r="D127" s="285" t="str">
        <f t="shared" si="2"/>
        <v>土</v>
      </c>
      <c r="E127" s="286"/>
      <c r="F127" s="287" t="s">
        <v>127</v>
      </c>
      <c r="G127" s="288" t="s">
        <v>340</v>
      </c>
      <c r="H127" s="289"/>
      <c r="I127" s="290" t="s">
        <v>207</v>
      </c>
      <c r="J127" s="290" t="s">
        <v>148</v>
      </c>
      <c r="K127" s="288" t="s">
        <v>167</v>
      </c>
      <c r="L127" s="288" t="s">
        <v>209</v>
      </c>
      <c r="M127" s="288" t="s">
        <v>126</v>
      </c>
      <c r="N127" s="288" t="s">
        <v>126</v>
      </c>
      <c r="O127" s="291" t="s">
        <v>151</v>
      </c>
      <c r="P127" s="288" t="s">
        <v>126</v>
      </c>
      <c r="Q127" s="290" t="s">
        <v>210</v>
      </c>
      <c r="R127" s="292" t="s">
        <v>241</v>
      </c>
      <c r="S127" s="292" t="s">
        <v>249</v>
      </c>
      <c r="T127" s="292">
        <v>0</v>
      </c>
      <c r="U127" s="292">
        <v>0</v>
      </c>
      <c r="V127" s="287"/>
      <c r="W127" s="290"/>
      <c r="X127" s="293">
        <v>39</v>
      </c>
    </row>
    <row r="128" spans="2:24" s="39" customFormat="1" ht="16.5">
      <c r="B128" s="196"/>
      <c r="C128" s="284">
        <v>45710</v>
      </c>
      <c r="D128" s="285" t="str">
        <f t="shared" si="2"/>
        <v>土</v>
      </c>
      <c r="E128" s="286"/>
      <c r="F128" s="287" t="s">
        <v>127</v>
      </c>
      <c r="G128" s="288" t="s">
        <v>340</v>
      </c>
      <c r="H128" s="289"/>
      <c r="I128" s="290" t="s">
        <v>207</v>
      </c>
      <c r="J128" s="290" t="s">
        <v>148</v>
      </c>
      <c r="K128" s="288" t="s">
        <v>167</v>
      </c>
      <c r="L128" s="288" t="s">
        <v>209</v>
      </c>
      <c r="M128" s="288" t="s">
        <v>126</v>
      </c>
      <c r="N128" s="288" t="s">
        <v>126</v>
      </c>
      <c r="O128" s="291" t="s">
        <v>151</v>
      </c>
      <c r="P128" s="288" t="s">
        <v>126</v>
      </c>
      <c r="Q128" s="290" t="s">
        <v>210</v>
      </c>
      <c r="R128" s="292" t="s">
        <v>241</v>
      </c>
      <c r="S128" s="292" t="s">
        <v>249</v>
      </c>
      <c r="T128" s="292">
        <v>0</v>
      </c>
      <c r="U128" s="292">
        <v>0</v>
      </c>
      <c r="V128" s="287"/>
      <c r="W128" s="290"/>
      <c r="X128" s="293">
        <v>51</v>
      </c>
    </row>
    <row r="129" spans="2:24" s="39" customFormat="1" ht="16.5">
      <c r="B129" s="196"/>
      <c r="C129" s="284">
        <v>45710</v>
      </c>
      <c r="D129" s="285" t="str">
        <f t="shared" si="2"/>
        <v>土</v>
      </c>
      <c r="E129" s="286"/>
      <c r="F129" s="287" t="s">
        <v>127</v>
      </c>
      <c r="G129" s="288" t="s">
        <v>340</v>
      </c>
      <c r="H129" s="289"/>
      <c r="I129" s="290" t="s">
        <v>207</v>
      </c>
      <c r="J129" s="290" t="s">
        <v>148</v>
      </c>
      <c r="K129" s="288" t="s">
        <v>149</v>
      </c>
      <c r="L129" s="288" t="s">
        <v>209</v>
      </c>
      <c r="M129" s="288" t="s">
        <v>151</v>
      </c>
      <c r="N129" s="288" t="s">
        <v>151</v>
      </c>
      <c r="O129" s="291" t="s">
        <v>151</v>
      </c>
      <c r="P129" s="288" t="s">
        <v>126</v>
      </c>
      <c r="Q129" s="290" t="s">
        <v>210</v>
      </c>
      <c r="R129" s="292" t="s">
        <v>241</v>
      </c>
      <c r="S129" s="292" t="s">
        <v>245</v>
      </c>
      <c r="T129" s="292">
        <v>0</v>
      </c>
      <c r="U129" s="292">
        <v>0</v>
      </c>
      <c r="V129" s="287"/>
      <c r="W129" s="290"/>
      <c r="X129" s="293">
        <v>64</v>
      </c>
    </row>
    <row r="130" spans="2:24" s="39" customFormat="1" ht="16.5">
      <c r="B130" s="196"/>
      <c r="C130" s="284">
        <v>45710</v>
      </c>
      <c r="D130" s="285" t="str">
        <f t="shared" si="2"/>
        <v>土</v>
      </c>
      <c r="E130" s="286"/>
      <c r="F130" s="287" t="s">
        <v>127</v>
      </c>
      <c r="G130" s="288" t="s">
        <v>340</v>
      </c>
      <c r="H130" s="289"/>
      <c r="I130" s="290" t="s">
        <v>207</v>
      </c>
      <c r="J130" s="290" t="s">
        <v>148</v>
      </c>
      <c r="K130" s="288" t="s">
        <v>149</v>
      </c>
      <c r="L130" s="288" t="s">
        <v>209</v>
      </c>
      <c r="M130" s="288" t="s">
        <v>151</v>
      </c>
      <c r="N130" s="288" t="s">
        <v>151</v>
      </c>
      <c r="O130" s="291" t="s">
        <v>126</v>
      </c>
      <c r="P130" s="288" t="s">
        <v>151</v>
      </c>
      <c r="Q130" s="290" t="s">
        <v>217</v>
      </c>
      <c r="R130" s="292" t="s">
        <v>241</v>
      </c>
      <c r="S130" s="292" t="s">
        <v>245</v>
      </c>
      <c r="T130" s="292">
        <v>0</v>
      </c>
      <c r="U130" s="292">
        <v>0</v>
      </c>
      <c r="V130" s="287"/>
      <c r="W130" s="290"/>
      <c r="X130" s="293">
        <v>68</v>
      </c>
    </row>
    <row r="131" spans="2:24" s="39" customFormat="1" ht="16.5">
      <c r="B131" s="196"/>
      <c r="C131" s="284">
        <v>45710</v>
      </c>
      <c r="D131" s="285" t="str">
        <f t="shared" si="2"/>
        <v>土</v>
      </c>
      <c r="E131" s="286"/>
      <c r="F131" s="287" t="s">
        <v>127</v>
      </c>
      <c r="G131" s="288" t="s">
        <v>340</v>
      </c>
      <c r="H131" s="289"/>
      <c r="I131" s="290" t="s">
        <v>207</v>
      </c>
      <c r="J131" s="290" t="s">
        <v>148</v>
      </c>
      <c r="K131" s="288" t="s">
        <v>149</v>
      </c>
      <c r="L131" s="288" t="s">
        <v>209</v>
      </c>
      <c r="M131" s="288" t="s">
        <v>151</v>
      </c>
      <c r="N131" s="288" t="s">
        <v>151</v>
      </c>
      <c r="O131" s="291" t="s">
        <v>151</v>
      </c>
      <c r="P131" s="288" t="s">
        <v>126</v>
      </c>
      <c r="Q131" s="290" t="s">
        <v>217</v>
      </c>
      <c r="R131" s="292" t="s">
        <v>241</v>
      </c>
      <c r="S131" s="292" t="s">
        <v>245</v>
      </c>
      <c r="T131" s="292">
        <v>0</v>
      </c>
      <c r="U131" s="292">
        <v>0</v>
      </c>
      <c r="V131" s="287"/>
      <c r="W131" s="290"/>
      <c r="X131" s="293">
        <v>71</v>
      </c>
    </row>
    <row r="132" spans="2:24" s="39" customFormat="1" ht="16.5">
      <c r="B132" s="196"/>
      <c r="C132" s="284">
        <v>45710</v>
      </c>
      <c r="D132" s="285" t="str">
        <f t="shared" si="2"/>
        <v>土</v>
      </c>
      <c r="E132" s="286"/>
      <c r="F132" s="287" t="s">
        <v>127</v>
      </c>
      <c r="G132" s="288" t="s">
        <v>340</v>
      </c>
      <c r="H132" s="289"/>
      <c r="I132" s="290" t="s">
        <v>207</v>
      </c>
      <c r="J132" s="290" t="s">
        <v>148</v>
      </c>
      <c r="K132" s="288" t="s">
        <v>149</v>
      </c>
      <c r="L132" s="288" t="s">
        <v>209</v>
      </c>
      <c r="M132" s="288" t="s">
        <v>151</v>
      </c>
      <c r="N132" s="288" t="s">
        <v>151</v>
      </c>
      <c r="O132" s="291" t="s">
        <v>151</v>
      </c>
      <c r="P132" s="288" t="s">
        <v>151</v>
      </c>
      <c r="Q132" s="290" t="s">
        <v>210</v>
      </c>
      <c r="R132" s="292" t="s">
        <v>241</v>
      </c>
      <c r="S132" s="292" t="s">
        <v>211</v>
      </c>
      <c r="T132" s="292">
        <v>0</v>
      </c>
      <c r="U132" s="292">
        <v>0</v>
      </c>
      <c r="V132" s="287"/>
      <c r="W132" s="290"/>
      <c r="X132" s="293">
        <v>74</v>
      </c>
    </row>
    <row r="133" spans="2:24" s="39" customFormat="1" ht="16.5">
      <c r="B133" s="196"/>
      <c r="C133" s="284">
        <v>45710</v>
      </c>
      <c r="D133" s="285" t="str">
        <f t="shared" si="2"/>
        <v>土</v>
      </c>
      <c r="E133" s="286"/>
      <c r="F133" s="287" t="s">
        <v>216</v>
      </c>
      <c r="G133" s="288" t="s">
        <v>340</v>
      </c>
      <c r="H133" s="289"/>
      <c r="I133" s="290" t="s">
        <v>207</v>
      </c>
      <c r="J133" s="290" t="s">
        <v>148</v>
      </c>
      <c r="K133" s="288" t="s">
        <v>167</v>
      </c>
      <c r="L133" s="288" t="s">
        <v>209</v>
      </c>
      <c r="M133" s="288" t="s">
        <v>126</v>
      </c>
      <c r="N133" s="288" t="s">
        <v>126</v>
      </c>
      <c r="O133" s="291" t="s">
        <v>151</v>
      </c>
      <c r="P133" s="288" t="s">
        <v>126</v>
      </c>
      <c r="Q133" s="290" t="s">
        <v>152</v>
      </c>
      <c r="R133" s="292" t="s">
        <v>241</v>
      </c>
      <c r="S133" s="292" t="s">
        <v>249</v>
      </c>
      <c r="T133" s="292">
        <v>0</v>
      </c>
      <c r="U133" s="292">
        <v>0</v>
      </c>
      <c r="V133" s="287"/>
      <c r="W133" s="290"/>
      <c r="X133" s="293">
        <v>5</v>
      </c>
    </row>
    <row r="134" spans="2:24" s="39" customFormat="1" ht="16.5">
      <c r="B134" s="196"/>
      <c r="C134" s="284">
        <v>45710</v>
      </c>
      <c r="D134" s="285" t="str">
        <f t="shared" si="2"/>
        <v>土</v>
      </c>
      <c r="E134" s="286"/>
      <c r="F134" s="287" t="s">
        <v>216</v>
      </c>
      <c r="G134" s="288" t="s">
        <v>340</v>
      </c>
      <c r="H134" s="289"/>
      <c r="I134" s="290" t="s">
        <v>207</v>
      </c>
      <c r="J134" s="290" t="s">
        <v>148</v>
      </c>
      <c r="K134" s="288" t="s">
        <v>167</v>
      </c>
      <c r="L134" s="288" t="s">
        <v>209</v>
      </c>
      <c r="M134" s="288" t="s">
        <v>126</v>
      </c>
      <c r="N134" s="288" t="s">
        <v>126</v>
      </c>
      <c r="O134" s="291" t="s">
        <v>151</v>
      </c>
      <c r="P134" s="288" t="s">
        <v>126</v>
      </c>
      <c r="Q134" s="290" t="s">
        <v>210</v>
      </c>
      <c r="R134" s="292" t="s">
        <v>241</v>
      </c>
      <c r="S134" s="292" t="s">
        <v>249</v>
      </c>
      <c r="T134" s="292">
        <v>0</v>
      </c>
      <c r="U134" s="292">
        <v>0</v>
      </c>
      <c r="V134" s="287"/>
      <c r="W134" s="290"/>
      <c r="X134" s="293">
        <v>7</v>
      </c>
    </row>
    <row r="135" spans="2:24" s="39" customFormat="1" ht="16.5">
      <c r="B135" s="196"/>
      <c r="C135" s="284">
        <v>45710</v>
      </c>
      <c r="D135" s="285" t="str">
        <f t="shared" si="2"/>
        <v>土</v>
      </c>
      <c r="E135" s="286"/>
      <c r="F135" s="287" t="s">
        <v>216</v>
      </c>
      <c r="G135" s="288" t="s">
        <v>340</v>
      </c>
      <c r="H135" s="289"/>
      <c r="I135" s="290" t="s">
        <v>207</v>
      </c>
      <c r="J135" s="290" t="s">
        <v>148</v>
      </c>
      <c r="K135" s="288" t="s">
        <v>167</v>
      </c>
      <c r="L135" s="288" t="s">
        <v>209</v>
      </c>
      <c r="M135" s="288" t="s">
        <v>126</v>
      </c>
      <c r="N135" s="288" t="s">
        <v>126</v>
      </c>
      <c r="O135" s="291" t="s">
        <v>151</v>
      </c>
      <c r="P135" s="288" t="s">
        <v>126</v>
      </c>
      <c r="Q135" s="290" t="s">
        <v>152</v>
      </c>
      <c r="R135" s="292" t="s">
        <v>241</v>
      </c>
      <c r="S135" s="292" t="s">
        <v>249</v>
      </c>
      <c r="T135" s="292">
        <v>0</v>
      </c>
      <c r="U135" s="292">
        <v>0</v>
      </c>
      <c r="V135" s="287"/>
      <c r="W135" s="290"/>
      <c r="X135" s="293">
        <v>15</v>
      </c>
    </row>
    <row r="136" spans="2:24" s="39" customFormat="1" ht="16.5">
      <c r="B136" s="196"/>
      <c r="C136" s="284">
        <v>45710</v>
      </c>
      <c r="D136" s="285" t="str">
        <f t="shared" si="2"/>
        <v>土</v>
      </c>
      <c r="E136" s="286"/>
      <c r="F136" s="287" t="s">
        <v>216</v>
      </c>
      <c r="G136" s="288" t="s">
        <v>340</v>
      </c>
      <c r="H136" s="289"/>
      <c r="I136" s="290" t="s">
        <v>207</v>
      </c>
      <c r="J136" s="290" t="s">
        <v>148</v>
      </c>
      <c r="K136" s="288" t="s">
        <v>149</v>
      </c>
      <c r="L136" s="288" t="s">
        <v>209</v>
      </c>
      <c r="M136" s="288" t="s">
        <v>151</v>
      </c>
      <c r="N136" s="288" t="s">
        <v>126</v>
      </c>
      <c r="O136" s="291" t="s">
        <v>151</v>
      </c>
      <c r="P136" s="288" t="s">
        <v>126</v>
      </c>
      <c r="Q136" s="290" t="s">
        <v>210</v>
      </c>
      <c r="R136" s="292" t="s">
        <v>241</v>
      </c>
      <c r="S136" s="292" t="s">
        <v>211</v>
      </c>
      <c r="T136" s="292">
        <v>0</v>
      </c>
      <c r="U136" s="292">
        <v>0</v>
      </c>
      <c r="V136" s="287"/>
      <c r="W136" s="290"/>
      <c r="X136" s="293">
        <v>22</v>
      </c>
    </row>
    <row r="137" spans="2:24" s="39" customFormat="1" ht="16.5">
      <c r="B137" s="196"/>
      <c r="C137" s="284">
        <v>45710</v>
      </c>
      <c r="D137" s="285" t="str">
        <f t="shared" si="2"/>
        <v>土</v>
      </c>
      <c r="E137" s="286"/>
      <c r="F137" s="287" t="s">
        <v>216</v>
      </c>
      <c r="G137" s="288" t="s">
        <v>340</v>
      </c>
      <c r="H137" s="289"/>
      <c r="I137" s="290" t="s">
        <v>207</v>
      </c>
      <c r="J137" s="290" t="s">
        <v>148</v>
      </c>
      <c r="K137" s="288" t="s">
        <v>167</v>
      </c>
      <c r="L137" s="288" t="s">
        <v>209</v>
      </c>
      <c r="M137" s="288" t="s">
        <v>126</v>
      </c>
      <c r="N137" s="288" t="s">
        <v>126</v>
      </c>
      <c r="O137" s="291" t="s">
        <v>151</v>
      </c>
      <c r="P137" s="288" t="s">
        <v>126</v>
      </c>
      <c r="Q137" s="290" t="s">
        <v>152</v>
      </c>
      <c r="R137" s="292" t="s">
        <v>241</v>
      </c>
      <c r="S137" s="292" t="s">
        <v>249</v>
      </c>
      <c r="T137" s="292">
        <v>0</v>
      </c>
      <c r="U137" s="292">
        <v>0</v>
      </c>
      <c r="V137" s="287"/>
      <c r="W137" s="290"/>
      <c r="X137" s="293">
        <v>31</v>
      </c>
    </row>
    <row r="138" spans="2:24" s="39" customFormat="1" ht="16.5">
      <c r="B138" s="196"/>
      <c r="C138" s="284">
        <v>45710</v>
      </c>
      <c r="D138" s="285" t="str">
        <f t="shared" si="2"/>
        <v>土</v>
      </c>
      <c r="E138" s="286"/>
      <c r="F138" s="287" t="s">
        <v>216</v>
      </c>
      <c r="G138" s="288" t="s">
        <v>340</v>
      </c>
      <c r="H138" s="289"/>
      <c r="I138" s="290" t="s">
        <v>207</v>
      </c>
      <c r="J138" s="290" t="s">
        <v>148</v>
      </c>
      <c r="K138" s="288" t="s">
        <v>149</v>
      </c>
      <c r="L138" s="288" t="s">
        <v>209</v>
      </c>
      <c r="M138" s="288" t="s">
        <v>151</v>
      </c>
      <c r="N138" s="288" t="s">
        <v>151</v>
      </c>
      <c r="O138" s="291" t="s">
        <v>126</v>
      </c>
      <c r="P138" s="288" t="s">
        <v>151</v>
      </c>
      <c r="Q138" s="290" t="s">
        <v>213</v>
      </c>
      <c r="R138" s="292" t="s">
        <v>241</v>
      </c>
      <c r="S138" s="292" t="s">
        <v>245</v>
      </c>
      <c r="T138" s="292">
        <v>0</v>
      </c>
      <c r="U138" s="292">
        <v>0</v>
      </c>
      <c r="V138" s="287"/>
      <c r="W138" s="290"/>
      <c r="X138" s="293">
        <v>33</v>
      </c>
    </row>
    <row r="139" spans="2:24" s="39" customFormat="1" ht="16.5">
      <c r="B139" s="196"/>
      <c r="C139" s="284">
        <v>45710</v>
      </c>
      <c r="D139" s="285" t="str">
        <f t="shared" si="2"/>
        <v>土</v>
      </c>
      <c r="E139" s="286"/>
      <c r="F139" s="287" t="s">
        <v>216</v>
      </c>
      <c r="G139" s="288" t="s">
        <v>340</v>
      </c>
      <c r="H139" s="289"/>
      <c r="I139" s="290" t="s">
        <v>207</v>
      </c>
      <c r="J139" s="290" t="s">
        <v>148</v>
      </c>
      <c r="K139" s="288" t="s">
        <v>149</v>
      </c>
      <c r="L139" s="288" t="s">
        <v>209</v>
      </c>
      <c r="M139" s="288" t="s">
        <v>151</v>
      </c>
      <c r="N139" s="288" t="s">
        <v>151</v>
      </c>
      <c r="O139" s="291" t="s">
        <v>126</v>
      </c>
      <c r="P139" s="288" t="s">
        <v>151</v>
      </c>
      <c r="Q139" s="290" t="s">
        <v>213</v>
      </c>
      <c r="R139" s="292" t="s">
        <v>241</v>
      </c>
      <c r="S139" s="292" t="s">
        <v>245</v>
      </c>
      <c r="T139" s="292">
        <v>0</v>
      </c>
      <c r="U139" s="292">
        <v>0</v>
      </c>
      <c r="V139" s="287"/>
      <c r="W139" s="290"/>
      <c r="X139" s="293">
        <v>33</v>
      </c>
    </row>
    <row r="140" spans="2:24" s="39" customFormat="1" ht="16.5">
      <c r="B140" s="196"/>
      <c r="C140" s="284">
        <v>45710</v>
      </c>
      <c r="D140" s="285" t="str">
        <f t="shared" si="2"/>
        <v>土</v>
      </c>
      <c r="E140" s="286"/>
      <c r="F140" s="287" t="s">
        <v>216</v>
      </c>
      <c r="G140" s="288" t="s">
        <v>340</v>
      </c>
      <c r="H140" s="289"/>
      <c r="I140" s="290" t="s">
        <v>207</v>
      </c>
      <c r="J140" s="290" t="s">
        <v>148</v>
      </c>
      <c r="K140" s="288" t="s">
        <v>167</v>
      </c>
      <c r="L140" s="288" t="s">
        <v>209</v>
      </c>
      <c r="M140" s="288" t="s">
        <v>126</v>
      </c>
      <c r="N140" s="288" t="s">
        <v>126</v>
      </c>
      <c r="O140" s="291" t="s">
        <v>151</v>
      </c>
      <c r="P140" s="288" t="s">
        <v>126</v>
      </c>
      <c r="Q140" s="290" t="s">
        <v>210</v>
      </c>
      <c r="R140" s="292" t="s">
        <v>241</v>
      </c>
      <c r="S140" s="292" t="s">
        <v>249</v>
      </c>
      <c r="T140" s="292">
        <v>0</v>
      </c>
      <c r="U140" s="292">
        <v>0</v>
      </c>
      <c r="V140" s="287"/>
      <c r="W140" s="290"/>
      <c r="X140" s="293">
        <v>39</v>
      </c>
    </row>
    <row r="141" spans="2:24" s="39" customFormat="1" ht="16.5">
      <c r="B141" s="196"/>
      <c r="C141" s="284">
        <v>45710</v>
      </c>
      <c r="D141" s="285" t="str">
        <f t="shared" si="2"/>
        <v>土</v>
      </c>
      <c r="E141" s="286"/>
      <c r="F141" s="287" t="s">
        <v>216</v>
      </c>
      <c r="G141" s="288" t="s">
        <v>340</v>
      </c>
      <c r="H141" s="289"/>
      <c r="I141" s="290" t="s">
        <v>207</v>
      </c>
      <c r="J141" s="290" t="s">
        <v>148</v>
      </c>
      <c r="K141" s="288" t="s">
        <v>167</v>
      </c>
      <c r="L141" s="288" t="s">
        <v>209</v>
      </c>
      <c r="M141" s="288" t="s">
        <v>126</v>
      </c>
      <c r="N141" s="288" t="s">
        <v>126</v>
      </c>
      <c r="O141" s="291" t="s">
        <v>151</v>
      </c>
      <c r="P141" s="288" t="s">
        <v>126</v>
      </c>
      <c r="Q141" s="290" t="s">
        <v>210</v>
      </c>
      <c r="R141" s="292" t="s">
        <v>241</v>
      </c>
      <c r="S141" s="292" t="s">
        <v>249</v>
      </c>
      <c r="T141" s="292">
        <v>0</v>
      </c>
      <c r="U141" s="292">
        <v>0</v>
      </c>
      <c r="V141" s="287"/>
      <c r="W141" s="290"/>
      <c r="X141" s="293">
        <v>39</v>
      </c>
    </row>
    <row r="142" spans="2:24" s="39" customFormat="1" ht="16.5">
      <c r="B142" s="196"/>
      <c r="C142" s="284">
        <v>45710</v>
      </c>
      <c r="D142" s="285" t="str">
        <f t="shared" si="2"/>
        <v>土</v>
      </c>
      <c r="E142" s="286"/>
      <c r="F142" s="287" t="s">
        <v>216</v>
      </c>
      <c r="G142" s="288" t="s">
        <v>340</v>
      </c>
      <c r="H142" s="289"/>
      <c r="I142" s="290" t="s">
        <v>207</v>
      </c>
      <c r="J142" s="290" t="s">
        <v>148</v>
      </c>
      <c r="K142" s="288" t="s">
        <v>149</v>
      </c>
      <c r="L142" s="288" t="s">
        <v>209</v>
      </c>
      <c r="M142" s="288" t="s">
        <v>151</v>
      </c>
      <c r="N142" s="288" t="s">
        <v>151</v>
      </c>
      <c r="O142" s="291" t="s">
        <v>126</v>
      </c>
      <c r="P142" s="288" t="s">
        <v>151</v>
      </c>
      <c r="Q142" s="290" t="s">
        <v>217</v>
      </c>
      <c r="R142" s="292" t="s">
        <v>241</v>
      </c>
      <c r="S142" s="292" t="s">
        <v>245</v>
      </c>
      <c r="T142" s="292">
        <v>0</v>
      </c>
      <c r="U142" s="292">
        <v>0</v>
      </c>
      <c r="V142" s="287"/>
      <c r="W142" s="290"/>
      <c r="X142" s="293">
        <v>68</v>
      </c>
    </row>
    <row r="143" spans="2:24" s="39" customFormat="1" ht="16.5">
      <c r="B143" s="196"/>
      <c r="C143" s="284">
        <v>45710</v>
      </c>
      <c r="D143" s="285" t="str">
        <f t="shared" si="2"/>
        <v>土</v>
      </c>
      <c r="E143" s="286"/>
      <c r="F143" s="287" t="s">
        <v>216</v>
      </c>
      <c r="G143" s="288" t="s">
        <v>340</v>
      </c>
      <c r="H143" s="289"/>
      <c r="I143" s="290" t="s">
        <v>207</v>
      </c>
      <c r="J143" s="290" t="s">
        <v>148</v>
      </c>
      <c r="K143" s="288" t="s">
        <v>149</v>
      </c>
      <c r="L143" s="288" t="s">
        <v>209</v>
      </c>
      <c r="M143" s="288" t="s">
        <v>151</v>
      </c>
      <c r="N143" s="288" t="s">
        <v>151</v>
      </c>
      <c r="O143" s="291" t="s">
        <v>151</v>
      </c>
      <c r="P143" s="288" t="s">
        <v>151</v>
      </c>
      <c r="Q143" s="290" t="s">
        <v>210</v>
      </c>
      <c r="R143" s="292" t="s">
        <v>241</v>
      </c>
      <c r="S143" s="292" t="s">
        <v>245</v>
      </c>
      <c r="T143" s="292">
        <v>0</v>
      </c>
      <c r="U143" s="292">
        <v>0</v>
      </c>
      <c r="V143" s="287"/>
      <c r="W143" s="290"/>
      <c r="X143" s="293">
        <v>69</v>
      </c>
    </row>
    <row r="144" spans="2:24" s="39" customFormat="1" ht="16.5">
      <c r="B144" s="196"/>
      <c r="C144" s="284">
        <v>45710</v>
      </c>
      <c r="D144" s="285" t="str">
        <f t="shared" si="2"/>
        <v>土</v>
      </c>
      <c r="E144" s="286"/>
      <c r="F144" s="287" t="s">
        <v>216</v>
      </c>
      <c r="G144" s="288" t="s">
        <v>340</v>
      </c>
      <c r="H144" s="289"/>
      <c r="I144" s="290" t="s">
        <v>207</v>
      </c>
      <c r="J144" s="290" t="s">
        <v>148</v>
      </c>
      <c r="K144" s="288" t="s">
        <v>167</v>
      </c>
      <c r="L144" s="288" t="s">
        <v>209</v>
      </c>
      <c r="M144" s="288" t="s">
        <v>151</v>
      </c>
      <c r="N144" s="288" t="s">
        <v>151</v>
      </c>
      <c r="O144" s="291" t="s">
        <v>151</v>
      </c>
      <c r="P144" s="288" t="s">
        <v>126</v>
      </c>
      <c r="Q144" s="290" t="s">
        <v>152</v>
      </c>
      <c r="R144" s="292" t="s">
        <v>241</v>
      </c>
      <c r="S144" s="292" t="s">
        <v>249</v>
      </c>
      <c r="T144" s="292">
        <v>0</v>
      </c>
      <c r="U144" s="292">
        <v>0</v>
      </c>
      <c r="V144" s="287"/>
      <c r="W144" s="290"/>
      <c r="X144" s="293">
        <v>70</v>
      </c>
    </row>
    <row r="145" spans="2:24" s="39" customFormat="1" ht="16.5">
      <c r="B145" s="196"/>
      <c r="C145" s="284">
        <v>45710</v>
      </c>
      <c r="D145" s="285" t="str">
        <f t="shared" si="2"/>
        <v>土</v>
      </c>
      <c r="E145" s="286"/>
      <c r="F145" s="287" t="s">
        <v>216</v>
      </c>
      <c r="G145" s="288" t="s">
        <v>340</v>
      </c>
      <c r="H145" s="289"/>
      <c r="I145" s="290" t="s">
        <v>207</v>
      </c>
      <c r="J145" s="290" t="s">
        <v>148</v>
      </c>
      <c r="K145" s="288" t="s">
        <v>149</v>
      </c>
      <c r="L145" s="288" t="s">
        <v>209</v>
      </c>
      <c r="M145" s="288" t="s">
        <v>151</v>
      </c>
      <c r="N145" s="288" t="s">
        <v>151</v>
      </c>
      <c r="O145" s="291" t="s">
        <v>151</v>
      </c>
      <c r="P145" s="288" t="s">
        <v>126</v>
      </c>
      <c r="Q145" s="290" t="s">
        <v>217</v>
      </c>
      <c r="R145" s="292" t="s">
        <v>241</v>
      </c>
      <c r="S145" s="292" t="s">
        <v>245</v>
      </c>
      <c r="T145" s="292">
        <v>0</v>
      </c>
      <c r="U145" s="292">
        <v>0</v>
      </c>
      <c r="V145" s="287"/>
      <c r="W145" s="290"/>
      <c r="X145" s="293">
        <v>71</v>
      </c>
    </row>
    <row r="146" spans="2:24" s="39" customFormat="1" ht="16.5">
      <c r="B146" s="196"/>
      <c r="C146" s="284">
        <v>45710</v>
      </c>
      <c r="D146" s="285" t="str">
        <f t="shared" si="2"/>
        <v>土</v>
      </c>
      <c r="E146" s="286"/>
      <c r="F146" s="287" t="s">
        <v>216</v>
      </c>
      <c r="G146" s="288" t="s">
        <v>340</v>
      </c>
      <c r="H146" s="289"/>
      <c r="I146" s="290" t="s">
        <v>207</v>
      </c>
      <c r="J146" s="290" t="s">
        <v>148</v>
      </c>
      <c r="K146" s="288" t="s">
        <v>167</v>
      </c>
      <c r="L146" s="288" t="s">
        <v>209</v>
      </c>
      <c r="M146" s="288" t="s">
        <v>126</v>
      </c>
      <c r="N146" s="288" t="s">
        <v>126</v>
      </c>
      <c r="O146" s="291" t="s">
        <v>151</v>
      </c>
      <c r="P146" s="288" t="s">
        <v>126</v>
      </c>
      <c r="Q146" s="290" t="s">
        <v>152</v>
      </c>
      <c r="R146" s="292" t="s">
        <v>241</v>
      </c>
      <c r="S146" s="292" t="s">
        <v>249</v>
      </c>
      <c r="T146" s="292">
        <v>0</v>
      </c>
      <c r="U146" s="292">
        <v>0</v>
      </c>
      <c r="V146" s="287"/>
      <c r="W146" s="290"/>
      <c r="X146" s="293">
        <v>5</v>
      </c>
    </row>
    <row r="147" spans="2:24" s="39" customFormat="1" ht="16.5">
      <c r="B147" s="196"/>
      <c r="C147" s="284">
        <v>45711</v>
      </c>
      <c r="D147" s="285" t="str">
        <f t="shared" si="2"/>
        <v>日</v>
      </c>
      <c r="E147" s="286"/>
      <c r="F147" s="287" t="s">
        <v>127</v>
      </c>
      <c r="G147" s="288" t="s">
        <v>340</v>
      </c>
      <c r="H147" s="289"/>
      <c r="I147" s="290" t="s">
        <v>207</v>
      </c>
      <c r="J147" s="290" t="s">
        <v>148</v>
      </c>
      <c r="K147" s="288" t="s">
        <v>167</v>
      </c>
      <c r="L147" s="288" t="s">
        <v>209</v>
      </c>
      <c r="M147" s="288" t="s">
        <v>126</v>
      </c>
      <c r="N147" s="288" t="s">
        <v>126</v>
      </c>
      <c r="O147" s="291" t="s">
        <v>151</v>
      </c>
      <c r="P147" s="288" t="s">
        <v>126</v>
      </c>
      <c r="Q147" s="290" t="s">
        <v>152</v>
      </c>
      <c r="R147" s="292" t="s">
        <v>241</v>
      </c>
      <c r="S147" s="292" t="s">
        <v>249</v>
      </c>
      <c r="T147" s="292">
        <v>0</v>
      </c>
      <c r="U147" s="292">
        <v>0</v>
      </c>
      <c r="V147" s="287"/>
      <c r="W147" s="290"/>
      <c r="X147" s="293">
        <v>5</v>
      </c>
    </row>
    <row r="148" spans="2:24" s="39" customFormat="1" ht="16.5">
      <c r="B148" s="196"/>
      <c r="C148" s="284">
        <v>45711</v>
      </c>
      <c r="D148" s="285" t="str">
        <f t="shared" si="2"/>
        <v>日</v>
      </c>
      <c r="E148" s="286"/>
      <c r="F148" s="287" t="s">
        <v>127</v>
      </c>
      <c r="G148" s="288" t="s">
        <v>340</v>
      </c>
      <c r="H148" s="289"/>
      <c r="I148" s="290" t="s">
        <v>207</v>
      </c>
      <c r="J148" s="290" t="s">
        <v>148</v>
      </c>
      <c r="K148" s="288" t="s">
        <v>167</v>
      </c>
      <c r="L148" s="288" t="s">
        <v>209</v>
      </c>
      <c r="M148" s="288" t="s">
        <v>126</v>
      </c>
      <c r="N148" s="288" t="s">
        <v>126</v>
      </c>
      <c r="O148" s="291" t="s">
        <v>151</v>
      </c>
      <c r="P148" s="288" t="s">
        <v>126</v>
      </c>
      <c r="Q148" s="290" t="s">
        <v>210</v>
      </c>
      <c r="R148" s="292" t="s">
        <v>241</v>
      </c>
      <c r="S148" s="292" t="s">
        <v>249</v>
      </c>
      <c r="T148" s="292">
        <v>0</v>
      </c>
      <c r="U148" s="292">
        <v>0</v>
      </c>
      <c r="V148" s="287"/>
      <c r="W148" s="290"/>
      <c r="X148" s="293">
        <v>15</v>
      </c>
    </row>
    <row r="149" spans="2:24" s="39" customFormat="1" ht="16.5">
      <c r="B149" s="196"/>
      <c r="C149" s="284">
        <v>45711</v>
      </c>
      <c r="D149" s="285" t="str">
        <f t="shared" ref="D149:D169" si="3">IF($C149 &lt;&gt; "", IF(ISERROR(MATCH(C149, 祝日, 0)), TEXT($C149, "aaa"), "祝日"), "")</f>
        <v>日</v>
      </c>
      <c r="E149" s="286"/>
      <c r="F149" s="287" t="s">
        <v>127</v>
      </c>
      <c r="G149" s="288" t="s">
        <v>340</v>
      </c>
      <c r="H149" s="289"/>
      <c r="I149" s="290" t="s">
        <v>207</v>
      </c>
      <c r="J149" s="290" t="s">
        <v>148</v>
      </c>
      <c r="K149" s="288" t="s">
        <v>167</v>
      </c>
      <c r="L149" s="288" t="s">
        <v>209</v>
      </c>
      <c r="M149" s="288" t="s">
        <v>126</v>
      </c>
      <c r="N149" s="288" t="s">
        <v>126</v>
      </c>
      <c r="O149" s="291" t="s">
        <v>151</v>
      </c>
      <c r="P149" s="288" t="s">
        <v>126</v>
      </c>
      <c r="Q149" s="290" t="s">
        <v>210</v>
      </c>
      <c r="R149" s="292" t="s">
        <v>241</v>
      </c>
      <c r="S149" s="292" t="s">
        <v>249</v>
      </c>
      <c r="T149" s="292">
        <v>0</v>
      </c>
      <c r="U149" s="292">
        <v>0</v>
      </c>
      <c r="V149" s="287"/>
      <c r="W149" s="290"/>
      <c r="X149" s="293">
        <v>39</v>
      </c>
    </row>
    <row r="150" spans="2:24" s="39" customFormat="1" ht="16.5">
      <c r="B150" s="196"/>
      <c r="C150" s="284">
        <v>45711</v>
      </c>
      <c r="D150" s="285" t="str">
        <f t="shared" si="3"/>
        <v>日</v>
      </c>
      <c r="E150" s="286"/>
      <c r="F150" s="287" t="s">
        <v>127</v>
      </c>
      <c r="G150" s="288" t="s">
        <v>340</v>
      </c>
      <c r="H150" s="289"/>
      <c r="I150" s="290" t="s">
        <v>207</v>
      </c>
      <c r="J150" s="290" t="s">
        <v>148</v>
      </c>
      <c r="K150" s="288" t="s">
        <v>149</v>
      </c>
      <c r="L150" s="288" t="s">
        <v>209</v>
      </c>
      <c r="M150" s="288" t="s">
        <v>151</v>
      </c>
      <c r="N150" s="288" t="s">
        <v>151</v>
      </c>
      <c r="O150" s="291" t="s">
        <v>126</v>
      </c>
      <c r="P150" s="288" t="s">
        <v>151</v>
      </c>
      <c r="Q150" s="290" t="s">
        <v>217</v>
      </c>
      <c r="R150" s="292" t="s">
        <v>241</v>
      </c>
      <c r="S150" s="292" t="s">
        <v>245</v>
      </c>
      <c r="T150" s="292">
        <v>0</v>
      </c>
      <c r="U150" s="292">
        <v>0</v>
      </c>
      <c r="V150" s="287"/>
      <c r="W150" s="290"/>
      <c r="X150" s="293">
        <v>68</v>
      </c>
    </row>
    <row r="151" spans="2:24" s="39" customFormat="1" ht="16.5">
      <c r="B151" s="196"/>
      <c r="C151" s="284">
        <v>45711</v>
      </c>
      <c r="D151" s="285" t="str">
        <f t="shared" si="3"/>
        <v>日</v>
      </c>
      <c r="E151" s="286"/>
      <c r="F151" s="287" t="s">
        <v>127</v>
      </c>
      <c r="G151" s="288" t="s">
        <v>340</v>
      </c>
      <c r="H151" s="289"/>
      <c r="I151" s="290" t="s">
        <v>207</v>
      </c>
      <c r="J151" s="290" t="s">
        <v>148</v>
      </c>
      <c r="K151" s="288" t="s">
        <v>149</v>
      </c>
      <c r="L151" s="288" t="s">
        <v>209</v>
      </c>
      <c r="M151" s="288" t="s">
        <v>151</v>
      </c>
      <c r="N151" s="288" t="s">
        <v>151</v>
      </c>
      <c r="O151" s="291" t="s">
        <v>151</v>
      </c>
      <c r="P151" s="288" t="s">
        <v>126</v>
      </c>
      <c r="Q151" s="290" t="s">
        <v>210</v>
      </c>
      <c r="R151" s="292" t="s">
        <v>241</v>
      </c>
      <c r="S151" s="292" t="s">
        <v>245</v>
      </c>
      <c r="T151" s="292">
        <v>0</v>
      </c>
      <c r="U151" s="292">
        <v>0</v>
      </c>
      <c r="V151" s="287"/>
      <c r="W151" s="290"/>
      <c r="X151" s="293">
        <v>71</v>
      </c>
    </row>
    <row r="152" spans="2:24" s="39" customFormat="1" ht="16.5">
      <c r="B152" s="196"/>
      <c r="C152" s="284">
        <v>45711</v>
      </c>
      <c r="D152" s="285" t="str">
        <f t="shared" si="3"/>
        <v>日</v>
      </c>
      <c r="E152" s="286"/>
      <c r="F152" s="287" t="s">
        <v>127</v>
      </c>
      <c r="G152" s="288" t="s">
        <v>340</v>
      </c>
      <c r="H152" s="289"/>
      <c r="I152" s="290" t="s">
        <v>207</v>
      </c>
      <c r="J152" s="290" t="s">
        <v>148</v>
      </c>
      <c r="K152" s="288" t="s">
        <v>167</v>
      </c>
      <c r="L152" s="288" t="s">
        <v>209</v>
      </c>
      <c r="M152" s="288" t="s">
        <v>126</v>
      </c>
      <c r="N152" s="288" t="s">
        <v>126</v>
      </c>
      <c r="O152" s="291" t="s">
        <v>151</v>
      </c>
      <c r="P152" s="288" t="s">
        <v>126</v>
      </c>
      <c r="Q152" s="290" t="s">
        <v>152</v>
      </c>
      <c r="R152" s="292" t="s">
        <v>241</v>
      </c>
      <c r="S152" s="292" t="s">
        <v>249</v>
      </c>
      <c r="T152" s="292">
        <v>0</v>
      </c>
      <c r="U152" s="292">
        <v>0</v>
      </c>
      <c r="V152" s="287"/>
      <c r="W152" s="290"/>
      <c r="X152" s="293">
        <v>5</v>
      </c>
    </row>
    <row r="153" spans="2:24" s="39" customFormat="1" ht="16.5">
      <c r="B153" s="196"/>
      <c r="C153" s="284">
        <v>45711</v>
      </c>
      <c r="D153" s="285" t="str">
        <f t="shared" si="3"/>
        <v>日</v>
      </c>
      <c r="E153" s="286"/>
      <c r="F153" s="287" t="s">
        <v>127</v>
      </c>
      <c r="G153" s="288" t="s">
        <v>340</v>
      </c>
      <c r="H153" s="289"/>
      <c r="I153" s="290" t="s">
        <v>207</v>
      </c>
      <c r="J153" s="290" t="s">
        <v>148</v>
      </c>
      <c r="K153" s="288" t="s">
        <v>167</v>
      </c>
      <c r="L153" s="288" t="s">
        <v>209</v>
      </c>
      <c r="M153" s="288" t="s">
        <v>126</v>
      </c>
      <c r="N153" s="288" t="s">
        <v>126</v>
      </c>
      <c r="O153" s="291" t="s">
        <v>151</v>
      </c>
      <c r="P153" s="288" t="s">
        <v>126</v>
      </c>
      <c r="Q153" s="290" t="s">
        <v>210</v>
      </c>
      <c r="R153" s="292" t="s">
        <v>241</v>
      </c>
      <c r="S153" s="292" t="s">
        <v>249</v>
      </c>
      <c r="T153" s="292">
        <v>0</v>
      </c>
      <c r="U153" s="292">
        <v>0</v>
      </c>
      <c r="V153" s="287"/>
      <c r="W153" s="290"/>
      <c r="X153" s="293">
        <v>7</v>
      </c>
    </row>
    <row r="154" spans="2:24" s="39" customFormat="1" ht="16.5">
      <c r="B154" s="196"/>
      <c r="C154" s="284">
        <v>45711</v>
      </c>
      <c r="D154" s="285" t="str">
        <f t="shared" si="3"/>
        <v>日</v>
      </c>
      <c r="E154" s="286"/>
      <c r="F154" s="287" t="s">
        <v>127</v>
      </c>
      <c r="G154" s="288" t="s">
        <v>340</v>
      </c>
      <c r="H154" s="289"/>
      <c r="I154" s="290" t="s">
        <v>207</v>
      </c>
      <c r="J154" s="290" t="s">
        <v>148</v>
      </c>
      <c r="K154" s="288" t="s">
        <v>167</v>
      </c>
      <c r="L154" s="288" t="s">
        <v>209</v>
      </c>
      <c r="M154" s="288" t="s">
        <v>126</v>
      </c>
      <c r="N154" s="288" t="s">
        <v>126</v>
      </c>
      <c r="O154" s="291" t="s">
        <v>151</v>
      </c>
      <c r="P154" s="288" t="s">
        <v>126</v>
      </c>
      <c r="Q154" s="290" t="s">
        <v>155</v>
      </c>
      <c r="R154" s="292" t="s">
        <v>385</v>
      </c>
      <c r="S154" s="292" t="s">
        <v>249</v>
      </c>
      <c r="T154" s="292">
        <v>0</v>
      </c>
      <c r="U154" s="292">
        <v>0</v>
      </c>
      <c r="V154" s="287"/>
      <c r="W154" s="290"/>
      <c r="X154" s="293">
        <v>25</v>
      </c>
    </row>
    <row r="155" spans="2:24" s="39" customFormat="1" ht="16.5">
      <c r="B155" s="196"/>
      <c r="C155" s="284">
        <v>45711</v>
      </c>
      <c r="D155" s="285" t="str">
        <f t="shared" si="3"/>
        <v>日</v>
      </c>
      <c r="E155" s="286"/>
      <c r="F155" s="287" t="s">
        <v>127</v>
      </c>
      <c r="G155" s="288" t="s">
        <v>340</v>
      </c>
      <c r="H155" s="289"/>
      <c r="I155" s="290" t="s">
        <v>207</v>
      </c>
      <c r="J155" s="290" t="s">
        <v>148</v>
      </c>
      <c r="K155" s="288" t="s">
        <v>167</v>
      </c>
      <c r="L155" s="288" t="s">
        <v>209</v>
      </c>
      <c r="M155" s="288" t="s">
        <v>126</v>
      </c>
      <c r="N155" s="288" t="s">
        <v>126</v>
      </c>
      <c r="O155" s="291" t="s">
        <v>151</v>
      </c>
      <c r="P155" s="288" t="s">
        <v>126</v>
      </c>
      <c r="Q155" s="290" t="s">
        <v>210</v>
      </c>
      <c r="R155" s="292" t="s">
        <v>241</v>
      </c>
      <c r="S155" s="292" t="s">
        <v>249</v>
      </c>
      <c r="T155" s="292">
        <v>0</v>
      </c>
      <c r="U155" s="292">
        <v>0</v>
      </c>
      <c r="V155" s="287"/>
      <c r="W155" s="290"/>
      <c r="X155" s="293">
        <v>39</v>
      </c>
    </row>
    <row r="156" spans="2:24" s="39" customFormat="1" ht="16.5">
      <c r="B156" s="196"/>
      <c r="C156" s="284">
        <v>45711</v>
      </c>
      <c r="D156" s="285" t="str">
        <f t="shared" si="3"/>
        <v>日</v>
      </c>
      <c r="E156" s="286"/>
      <c r="F156" s="287" t="s">
        <v>127</v>
      </c>
      <c r="G156" s="288" t="s">
        <v>340</v>
      </c>
      <c r="H156" s="289"/>
      <c r="I156" s="290" t="s">
        <v>207</v>
      </c>
      <c r="J156" s="290" t="s">
        <v>148</v>
      </c>
      <c r="K156" s="288" t="s">
        <v>167</v>
      </c>
      <c r="L156" s="288" t="s">
        <v>209</v>
      </c>
      <c r="M156" s="288" t="s">
        <v>126</v>
      </c>
      <c r="N156" s="288" t="s">
        <v>126</v>
      </c>
      <c r="O156" s="291" t="s">
        <v>151</v>
      </c>
      <c r="P156" s="288" t="s">
        <v>126</v>
      </c>
      <c r="Q156" s="290" t="s">
        <v>210</v>
      </c>
      <c r="R156" s="292" t="s">
        <v>241</v>
      </c>
      <c r="S156" s="292" t="s">
        <v>249</v>
      </c>
      <c r="T156" s="292">
        <v>0</v>
      </c>
      <c r="U156" s="292">
        <v>0</v>
      </c>
      <c r="V156" s="287"/>
      <c r="W156" s="290"/>
      <c r="X156" s="293">
        <v>39</v>
      </c>
    </row>
    <row r="157" spans="2:24" s="39" customFormat="1" ht="16.5">
      <c r="B157" s="196"/>
      <c r="C157" s="284">
        <v>45711</v>
      </c>
      <c r="D157" s="285" t="str">
        <f t="shared" si="3"/>
        <v>日</v>
      </c>
      <c r="E157" s="286"/>
      <c r="F157" s="287" t="s">
        <v>127</v>
      </c>
      <c r="G157" s="288" t="s">
        <v>340</v>
      </c>
      <c r="H157" s="289"/>
      <c r="I157" s="290" t="s">
        <v>207</v>
      </c>
      <c r="J157" s="290" t="s">
        <v>148</v>
      </c>
      <c r="K157" s="288" t="s">
        <v>149</v>
      </c>
      <c r="L157" s="288" t="s">
        <v>209</v>
      </c>
      <c r="M157" s="288" t="s">
        <v>151</v>
      </c>
      <c r="N157" s="288" t="s">
        <v>151</v>
      </c>
      <c r="O157" s="291" t="s">
        <v>126</v>
      </c>
      <c r="P157" s="288" t="s">
        <v>151</v>
      </c>
      <c r="Q157" s="290" t="s">
        <v>217</v>
      </c>
      <c r="R157" s="292" t="s">
        <v>241</v>
      </c>
      <c r="S157" s="292" t="s">
        <v>245</v>
      </c>
      <c r="T157" s="292">
        <v>0</v>
      </c>
      <c r="U157" s="292">
        <v>0</v>
      </c>
      <c r="V157" s="287"/>
      <c r="W157" s="290"/>
      <c r="X157" s="293">
        <v>68</v>
      </c>
    </row>
    <row r="158" spans="2:24" s="39" customFormat="1" ht="16.5">
      <c r="B158" s="196"/>
      <c r="C158" s="284">
        <v>45711</v>
      </c>
      <c r="D158" s="285" t="str">
        <f t="shared" si="3"/>
        <v>日</v>
      </c>
      <c r="E158" s="286"/>
      <c r="F158" s="287" t="s">
        <v>127</v>
      </c>
      <c r="G158" s="288" t="s">
        <v>340</v>
      </c>
      <c r="H158" s="289"/>
      <c r="I158" s="290" t="s">
        <v>207</v>
      </c>
      <c r="J158" s="290" t="s">
        <v>148</v>
      </c>
      <c r="K158" s="288" t="s">
        <v>149</v>
      </c>
      <c r="L158" s="288" t="s">
        <v>209</v>
      </c>
      <c r="M158" s="288" t="s">
        <v>151</v>
      </c>
      <c r="N158" s="288" t="s">
        <v>151</v>
      </c>
      <c r="O158" s="291" t="s">
        <v>151</v>
      </c>
      <c r="P158" s="288" t="s">
        <v>126</v>
      </c>
      <c r="Q158" s="290" t="s">
        <v>210</v>
      </c>
      <c r="R158" s="292" t="s">
        <v>241</v>
      </c>
      <c r="S158" s="292" t="s">
        <v>245</v>
      </c>
      <c r="T158" s="292">
        <v>0</v>
      </c>
      <c r="U158" s="292">
        <v>0</v>
      </c>
      <c r="V158" s="287"/>
      <c r="W158" s="290"/>
      <c r="X158" s="293">
        <v>71</v>
      </c>
    </row>
    <row r="159" spans="2:24" s="39" customFormat="1" ht="16.5">
      <c r="B159" s="196"/>
      <c r="C159" s="284">
        <v>45711</v>
      </c>
      <c r="D159" s="285" t="str">
        <f t="shared" si="3"/>
        <v>日</v>
      </c>
      <c r="E159" s="286"/>
      <c r="F159" s="287" t="s">
        <v>127</v>
      </c>
      <c r="G159" s="288" t="s">
        <v>340</v>
      </c>
      <c r="H159" s="289"/>
      <c r="I159" s="290" t="s">
        <v>207</v>
      </c>
      <c r="J159" s="290" t="s">
        <v>148</v>
      </c>
      <c r="K159" s="288" t="s">
        <v>167</v>
      </c>
      <c r="L159" s="288" t="s">
        <v>209</v>
      </c>
      <c r="M159" s="288" t="s">
        <v>126</v>
      </c>
      <c r="N159" s="288" t="s">
        <v>126</v>
      </c>
      <c r="O159" s="291" t="s">
        <v>151</v>
      </c>
      <c r="P159" s="288" t="s">
        <v>126</v>
      </c>
      <c r="Q159" s="290" t="s">
        <v>152</v>
      </c>
      <c r="R159" s="292" t="s">
        <v>241</v>
      </c>
      <c r="S159" s="292" t="s">
        <v>249</v>
      </c>
      <c r="T159" s="292">
        <v>0</v>
      </c>
      <c r="U159" s="292">
        <v>0</v>
      </c>
      <c r="V159" s="287"/>
      <c r="W159" s="290"/>
      <c r="X159" s="293">
        <v>5</v>
      </c>
    </row>
    <row r="160" spans="2:24" s="39" customFormat="1" ht="16.5">
      <c r="B160" s="196"/>
      <c r="C160" s="284">
        <v>45711</v>
      </c>
      <c r="D160" s="285" t="str">
        <f t="shared" si="3"/>
        <v>日</v>
      </c>
      <c r="E160" s="286"/>
      <c r="F160" s="287" t="s">
        <v>127</v>
      </c>
      <c r="G160" s="288" t="s">
        <v>340</v>
      </c>
      <c r="H160" s="289"/>
      <c r="I160" s="290" t="s">
        <v>207</v>
      </c>
      <c r="J160" s="290" t="s">
        <v>148</v>
      </c>
      <c r="K160" s="288" t="s">
        <v>167</v>
      </c>
      <c r="L160" s="288" t="s">
        <v>209</v>
      </c>
      <c r="M160" s="288" t="s">
        <v>126</v>
      </c>
      <c r="N160" s="288" t="s">
        <v>126</v>
      </c>
      <c r="O160" s="291" t="s">
        <v>151</v>
      </c>
      <c r="P160" s="288" t="s">
        <v>126</v>
      </c>
      <c r="Q160" s="290" t="s">
        <v>152</v>
      </c>
      <c r="R160" s="292" t="s">
        <v>241</v>
      </c>
      <c r="S160" s="292" t="s">
        <v>249</v>
      </c>
      <c r="T160" s="292">
        <v>0</v>
      </c>
      <c r="U160" s="292">
        <v>0</v>
      </c>
      <c r="V160" s="287"/>
      <c r="W160" s="290"/>
      <c r="X160" s="293">
        <v>5</v>
      </c>
    </row>
    <row r="161" spans="2:24" s="39" customFormat="1" ht="16.5">
      <c r="B161" s="196"/>
      <c r="C161" s="284">
        <v>45711</v>
      </c>
      <c r="D161" s="285" t="str">
        <f t="shared" si="3"/>
        <v>日</v>
      </c>
      <c r="E161" s="286"/>
      <c r="F161" s="287" t="s">
        <v>127</v>
      </c>
      <c r="G161" s="288" t="s">
        <v>340</v>
      </c>
      <c r="H161" s="289"/>
      <c r="I161" s="290" t="s">
        <v>207</v>
      </c>
      <c r="J161" s="290" t="s">
        <v>148</v>
      </c>
      <c r="K161" s="288" t="s">
        <v>167</v>
      </c>
      <c r="L161" s="288" t="s">
        <v>209</v>
      </c>
      <c r="M161" s="288" t="s">
        <v>126</v>
      </c>
      <c r="N161" s="288" t="s">
        <v>126</v>
      </c>
      <c r="O161" s="291" t="s">
        <v>151</v>
      </c>
      <c r="P161" s="288" t="s">
        <v>126</v>
      </c>
      <c r="Q161" s="290" t="s">
        <v>155</v>
      </c>
      <c r="R161" s="292" t="s">
        <v>241</v>
      </c>
      <c r="S161" s="292" t="s">
        <v>249</v>
      </c>
      <c r="T161" s="292">
        <v>0</v>
      </c>
      <c r="U161" s="292">
        <v>0</v>
      </c>
      <c r="V161" s="287"/>
      <c r="W161" s="290"/>
      <c r="X161" s="293">
        <v>13</v>
      </c>
    </row>
    <row r="162" spans="2:24" s="39" customFormat="1" ht="16.5">
      <c r="B162" s="196"/>
      <c r="C162" s="284">
        <v>45711</v>
      </c>
      <c r="D162" s="285" t="str">
        <f t="shared" si="3"/>
        <v>日</v>
      </c>
      <c r="E162" s="286"/>
      <c r="F162" s="287" t="s">
        <v>127</v>
      </c>
      <c r="G162" s="288" t="s">
        <v>340</v>
      </c>
      <c r="H162" s="289"/>
      <c r="I162" s="290" t="s">
        <v>207</v>
      </c>
      <c r="J162" s="290" t="s">
        <v>148</v>
      </c>
      <c r="K162" s="288" t="s">
        <v>149</v>
      </c>
      <c r="L162" s="288" t="s">
        <v>209</v>
      </c>
      <c r="M162" s="288" t="s">
        <v>151</v>
      </c>
      <c r="N162" s="288" t="s">
        <v>126</v>
      </c>
      <c r="O162" s="291" t="s">
        <v>151</v>
      </c>
      <c r="P162" s="288" t="s">
        <v>126</v>
      </c>
      <c r="Q162" s="290" t="s">
        <v>210</v>
      </c>
      <c r="R162" s="292" t="s">
        <v>241</v>
      </c>
      <c r="S162" s="292" t="s">
        <v>211</v>
      </c>
      <c r="T162" s="292" t="s">
        <v>154</v>
      </c>
      <c r="U162" s="292">
        <v>0</v>
      </c>
      <c r="V162" s="287"/>
      <c r="W162" s="290"/>
      <c r="X162" s="293">
        <v>22</v>
      </c>
    </row>
    <row r="163" spans="2:24" s="39" customFormat="1" ht="16.5">
      <c r="B163" s="196"/>
      <c r="C163" s="284">
        <v>45711</v>
      </c>
      <c r="D163" s="285" t="str">
        <f t="shared" si="3"/>
        <v>日</v>
      </c>
      <c r="E163" s="286"/>
      <c r="F163" s="287" t="s">
        <v>127</v>
      </c>
      <c r="G163" s="288" t="s">
        <v>340</v>
      </c>
      <c r="H163" s="289"/>
      <c r="I163" s="290" t="s">
        <v>207</v>
      </c>
      <c r="J163" s="290" t="s">
        <v>148</v>
      </c>
      <c r="K163" s="288" t="s">
        <v>149</v>
      </c>
      <c r="L163" s="288" t="s">
        <v>209</v>
      </c>
      <c r="M163" s="288" t="s">
        <v>151</v>
      </c>
      <c r="N163" s="288" t="s">
        <v>126</v>
      </c>
      <c r="O163" s="291" t="s">
        <v>151</v>
      </c>
      <c r="P163" s="288" t="s">
        <v>126</v>
      </c>
      <c r="Q163" s="290" t="s">
        <v>210</v>
      </c>
      <c r="R163" s="292" t="s">
        <v>241</v>
      </c>
      <c r="S163" s="292" t="s">
        <v>211</v>
      </c>
      <c r="T163" s="292" t="s">
        <v>154</v>
      </c>
      <c r="U163" s="292">
        <v>0</v>
      </c>
      <c r="V163" s="287"/>
      <c r="W163" s="290"/>
      <c r="X163" s="293">
        <v>24</v>
      </c>
    </row>
    <row r="164" spans="2:24" s="39" customFormat="1" ht="16.5">
      <c r="B164" s="196"/>
      <c r="C164" s="284">
        <v>45711</v>
      </c>
      <c r="D164" s="285" t="str">
        <f t="shared" si="3"/>
        <v>日</v>
      </c>
      <c r="E164" s="286"/>
      <c r="F164" s="287" t="s">
        <v>127</v>
      </c>
      <c r="G164" s="288" t="s">
        <v>340</v>
      </c>
      <c r="H164" s="289"/>
      <c r="I164" s="290" t="s">
        <v>207</v>
      </c>
      <c r="J164" s="290" t="s">
        <v>148</v>
      </c>
      <c r="K164" s="288" t="s">
        <v>167</v>
      </c>
      <c r="L164" s="288" t="s">
        <v>209</v>
      </c>
      <c r="M164" s="288" t="s">
        <v>126</v>
      </c>
      <c r="N164" s="288" t="s">
        <v>126</v>
      </c>
      <c r="O164" s="291" t="s">
        <v>151</v>
      </c>
      <c r="P164" s="288" t="s">
        <v>126</v>
      </c>
      <c r="Q164" s="290" t="s">
        <v>210</v>
      </c>
      <c r="R164" s="292" t="s">
        <v>241</v>
      </c>
      <c r="S164" s="292" t="s">
        <v>249</v>
      </c>
      <c r="T164" s="292">
        <v>0</v>
      </c>
      <c r="U164" s="292">
        <v>0</v>
      </c>
      <c r="V164" s="287"/>
      <c r="W164" s="290"/>
      <c r="X164" s="293">
        <v>39</v>
      </c>
    </row>
    <row r="165" spans="2:24" s="39" customFormat="1" ht="16.5">
      <c r="B165" s="196"/>
      <c r="C165" s="284">
        <v>45711</v>
      </c>
      <c r="D165" s="285" t="str">
        <f t="shared" si="3"/>
        <v>日</v>
      </c>
      <c r="E165" s="286"/>
      <c r="F165" s="287" t="s">
        <v>127</v>
      </c>
      <c r="G165" s="288" t="s">
        <v>340</v>
      </c>
      <c r="H165" s="289"/>
      <c r="I165" s="290" t="s">
        <v>207</v>
      </c>
      <c r="J165" s="290" t="s">
        <v>148</v>
      </c>
      <c r="K165" s="288" t="s">
        <v>167</v>
      </c>
      <c r="L165" s="288" t="s">
        <v>209</v>
      </c>
      <c r="M165" s="288" t="s">
        <v>126</v>
      </c>
      <c r="N165" s="288" t="s">
        <v>126</v>
      </c>
      <c r="O165" s="291" t="s">
        <v>151</v>
      </c>
      <c r="P165" s="288" t="s">
        <v>126</v>
      </c>
      <c r="Q165" s="290" t="s">
        <v>210</v>
      </c>
      <c r="R165" s="292" t="s">
        <v>241</v>
      </c>
      <c r="S165" s="292" t="s">
        <v>249</v>
      </c>
      <c r="T165" s="292">
        <v>0</v>
      </c>
      <c r="U165" s="292">
        <v>0</v>
      </c>
      <c r="V165" s="287"/>
      <c r="W165" s="290"/>
      <c r="X165" s="293">
        <v>51</v>
      </c>
    </row>
    <row r="166" spans="2:24" s="39" customFormat="1" ht="16.5">
      <c r="B166" s="196"/>
      <c r="C166" s="284">
        <v>45711</v>
      </c>
      <c r="D166" s="285" t="str">
        <f t="shared" si="3"/>
        <v>日</v>
      </c>
      <c r="E166" s="286"/>
      <c r="F166" s="287" t="s">
        <v>127</v>
      </c>
      <c r="G166" s="288" t="s">
        <v>340</v>
      </c>
      <c r="H166" s="289"/>
      <c r="I166" s="290" t="s">
        <v>207</v>
      </c>
      <c r="J166" s="290" t="s">
        <v>148</v>
      </c>
      <c r="K166" s="288" t="s">
        <v>167</v>
      </c>
      <c r="L166" s="288" t="s">
        <v>209</v>
      </c>
      <c r="M166" s="288" t="s">
        <v>126</v>
      </c>
      <c r="N166" s="288" t="s">
        <v>126</v>
      </c>
      <c r="O166" s="291" t="s">
        <v>151</v>
      </c>
      <c r="P166" s="288" t="s">
        <v>126</v>
      </c>
      <c r="Q166" s="290" t="s">
        <v>210</v>
      </c>
      <c r="R166" s="292" t="s">
        <v>241</v>
      </c>
      <c r="S166" s="292" t="s">
        <v>249</v>
      </c>
      <c r="T166" s="292">
        <v>0</v>
      </c>
      <c r="U166" s="292">
        <v>0</v>
      </c>
      <c r="V166" s="287"/>
      <c r="W166" s="290"/>
      <c r="X166" s="293">
        <v>39</v>
      </c>
    </row>
    <row r="167" spans="2:24" s="39" customFormat="1" ht="16.5">
      <c r="B167" s="196"/>
      <c r="C167" s="284">
        <v>45711</v>
      </c>
      <c r="D167" s="285" t="str">
        <f t="shared" si="3"/>
        <v>日</v>
      </c>
      <c r="E167" s="286"/>
      <c r="F167" s="287" t="s">
        <v>127</v>
      </c>
      <c r="G167" s="288" t="s">
        <v>340</v>
      </c>
      <c r="H167" s="289"/>
      <c r="I167" s="290" t="s">
        <v>207</v>
      </c>
      <c r="J167" s="290" t="s">
        <v>148</v>
      </c>
      <c r="K167" s="288" t="s">
        <v>149</v>
      </c>
      <c r="L167" s="288" t="s">
        <v>209</v>
      </c>
      <c r="M167" s="288" t="s">
        <v>151</v>
      </c>
      <c r="N167" s="288" t="s">
        <v>151</v>
      </c>
      <c r="O167" s="291" t="s">
        <v>126</v>
      </c>
      <c r="P167" s="288" t="s">
        <v>151</v>
      </c>
      <c r="Q167" s="290" t="s">
        <v>217</v>
      </c>
      <c r="R167" s="292" t="s">
        <v>241</v>
      </c>
      <c r="S167" s="292" t="s">
        <v>245</v>
      </c>
      <c r="T167" s="292">
        <v>0</v>
      </c>
      <c r="U167" s="292">
        <v>0</v>
      </c>
      <c r="V167" s="287"/>
      <c r="W167" s="290"/>
      <c r="X167" s="293">
        <v>68</v>
      </c>
    </row>
    <row r="168" spans="2:24" s="39" customFormat="1" ht="16.5">
      <c r="B168" s="196"/>
      <c r="C168" s="284">
        <v>45711</v>
      </c>
      <c r="D168" s="285" t="str">
        <f t="shared" si="3"/>
        <v>日</v>
      </c>
      <c r="E168" s="286"/>
      <c r="F168" s="287" t="s">
        <v>127</v>
      </c>
      <c r="G168" s="288" t="s">
        <v>340</v>
      </c>
      <c r="H168" s="289"/>
      <c r="I168" s="290" t="s">
        <v>207</v>
      </c>
      <c r="J168" s="290" t="s">
        <v>148</v>
      </c>
      <c r="K168" s="288" t="s">
        <v>167</v>
      </c>
      <c r="L168" s="288" t="s">
        <v>209</v>
      </c>
      <c r="M168" s="288" t="s">
        <v>151</v>
      </c>
      <c r="N168" s="288" t="s">
        <v>151</v>
      </c>
      <c r="O168" s="291" t="s">
        <v>151</v>
      </c>
      <c r="P168" s="288" t="s">
        <v>126</v>
      </c>
      <c r="Q168" s="290" t="s">
        <v>152</v>
      </c>
      <c r="R168" s="292" t="s">
        <v>241</v>
      </c>
      <c r="S168" s="292" t="s">
        <v>245</v>
      </c>
      <c r="T168" s="292">
        <v>0</v>
      </c>
      <c r="U168" s="292">
        <v>0</v>
      </c>
      <c r="V168" s="287"/>
      <c r="W168" s="290"/>
      <c r="X168" s="293">
        <v>70</v>
      </c>
    </row>
    <row r="169" spans="2:24" s="39" customFormat="1" ht="16.5">
      <c r="B169" s="196"/>
      <c r="C169" s="284">
        <v>45711</v>
      </c>
      <c r="D169" s="285" t="str">
        <f t="shared" si="3"/>
        <v>日</v>
      </c>
      <c r="E169" s="286"/>
      <c r="F169" s="287" t="s">
        <v>127</v>
      </c>
      <c r="G169" s="288" t="s">
        <v>340</v>
      </c>
      <c r="H169" s="289"/>
      <c r="I169" s="290" t="s">
        <v>207</v>
      </c>
      <c r="J169" s="290" t="s">
        <v>148</v>
      </c>
      <c r="K169" s="288" t="s">
        <v>149</v>
      </c>
      <c r="L169" s="288" t="s">
        <v>209</v>
      </c>
      <c r="M169" s="288" t="s">
        <v>151</v>
      </c>
      <c r="N169" s="288" t="s">
        <v>151</v>
      </c>
      <c r="O169" s="291" t="s">
        <v>151</v>
      </c>
      <c r="P169" s="288" t="s">
        <v>126</v>
      </c>
      <c r="Q169" s="290" t="s">
        <v>210</v>
      </c>
      <c r="R169" s="292" t="s">
        <v>241</v>
      </c>
      <c r="S169" s="292" t="s">
        <v>245</v>
      </c>
      <c r="T169" s="292">
        <v>0</v>
      </c>
      <c r="U169" s="292">
        <v>0</v>
      </c>
      <c r="V169" s="287"/>
      <c r="W169" s="290"/>
      <c r="X169" s="293">
        <v>71</v>
      </c>
    </row>
    <row r="170" spans="2:24" s="39" customFormat="1" ht="16.5">
      <c r="B170" s="196"/>
      <c r="C170" s="284">
        <v>45711</v>
      </c>
      <c r="D170" s="285" t="str">
        <f t="shared" ref="D170" si="4">IF($C170 &lt;&gt; "", IF(ISERROR(MATCH(C170, 祝日, 0)), TEXT($C170, "aaa"), "祝日"), "")</f>
        <v>日</v>
      </c>
      <c r="E170" s="286"/>
      <c r="F170" s="287" t="s">
        <v>127</v>
      </c>
      <c r="G170" s="288" t="s">
        <v>340</v>
      </c>
      <c r="H170" s="289"/>
      <c r="I170" s="290" t="s">
        <v>207</v>
      </c>
      <c r="J170" s="290" t="s">
        <v>148</v>
      </c>
      <c r="K170" s="288" t="s">
        <v>167</v>
      </c>
      <c r="L170" s="288" t="s">
        <v>209</v>
      </c>
      <c r="M170" s="288" t="s">
        <v>126</v>
      </c>
      <c r="N170" s="288" t="s">
        <v>126</v>
      </c>
      <c r="O170" s="291" t="s">
        <v>151</v>
      </c>
      <c r="P170" s="288" t="s">
        <v>126</v>
      </c>
      <c r="Q170" s="290" t="s">
        <v>152</v>
      </c>
      <c r="R170" s="292" t="s">
        <v>241</v>
      </c>
      <c r="S170" s="292" t="s">
        <v>249</v>
      </c>
      <c r="T170" s="292">
        <v>0</v>
      </c>
      <c r="U170" s="292">
        <v>0</v>
      </c>
      <c r="V170" s="287"/>
      <c r="W170" s="290"/>
      <c r="X170" s="293">
        <v>5</v>
      </c>
    </row>
    <row r="171" spans="2:24" s="39" customFormat="1" ht="16.5">
      <c r="B171" s="196"/>
      <c r="C171" s="284"/>
      <c r="D171" s="285"/>
      <c r="E171" s="286"/>
      <c r="F171" s="287"/>
      <c r="G171" s="288"/>
      <c r="H171" s="289"/>
      <c r="I171" s="290"/>
      <c r="J171" s="290"/>
      <c r="K171" s="288"/>
      <c r="L171" s="288"/>
      <c r="M171" s="288"/>
      <c r="N171" s="288"/>
      <c r="O171" s="291"/>
      <c r="P171" s="288"/>
      <c r="Q171" s="290"/>
      <c r="R171" s="292"/>
      <c r="S171" s="292"/>
      <c r="T171" s="292"/>
      <c r="U171" s="292"/>
      <c r="V171" s="287"/>
      <c r="W171" s="290"/>
      <c r="X171" s="293"/>
    </row>
    <row r="172" spans="2:24" s="39" customFormat="1" ht="16.5">
      <c r="B172" s="196"/>
      <c r="C172" s="284"/>
      <c r="D172" s="285"/>
      <c r="E172" s="286"/>
      <c r="F172" s="287"/>
      <c r="G172" s="288"/>
      <c r="H172" s="289"/>
      <c r="I172" s="290"/>
      <c r="J172" s="290"/>
      <c r="K172" s="288"/>
      <c r="L172" s="288"/>
      <c r="M172" s="288"/>
      <c r="N172" s="288"/>
      <c r="O172" s="291"/>
      <c r="P172" s="288"/>
      <c r="Q172" s="290"/>
      <c r="R172" s="292"/>
      <c r="S172" s="292"/>
      <c r="T172" s="292"/>
      <c r="U172" s="292"/>
      <c r="V172" s="287"/>
      <c r="W172" s="290"/>
      <c r="X172" s="293"/>
    </row>
    <row r="173" spans="2:24" s="39" customFormat="1" ht="16.5">
      <c r="B173" s="196"/>
      <c r="C173" s="284"/>
      <c r="D173" s="285"/>
      <c r="E173" s="286"/>
      <c r="F173" s="287"/>
      <c r="G173" s="288"/>
      <c r="H173" s="289"/>
      <c r="I173" s="290"/>
      <c r="J173" s="290"/>
      <c r="K173" s="288"/>
      <c r="L173" s="288"/>
      <c r="M173" s="288"/>
      <c r="N173" s="288"/>
      <c r="O173" s="291"/>
      <c r="P173" s="288"/>
      <c r="Q173" s="290"/>
      <c r="R173" s="292"/>
      <c r="S173" s="292"/>
      <c r="T173" s="292"/>
      <c r="U173" s="292"/>
      <c r="V173" s="287"/>
      <c r="W173" s="290"/>
      <c r="X173" s="293"/>
    </row>
    <row r="174" spans="2:24" s="39" customFormat="1" ht="16.5">
      <c r="B174" s="196"/>
      <c r="C174" s="284"/>
      <c r="D174" s="285"/>
      <c r="E174" s="286"/>
      <c r="F174" s="287"/>
      <c r="G174" s="288"/>
      <c r="H174" s="289"/>
      <c r="I174" s="290"/>
      <c r="J174" s="290"/>
      <c r="K174" s="288"/>
      <c r="L174" s="288"/>
      <c r="M174" s="288"/>
      <c r="N174" s="288"/>
      <c r="O174" s="291"/>
      <c r="P174" s="288"/>
      <c r="Q174" s="290"/>
      <c r="R174" s="292"/>
      <c r="S174" s="292"/>
      <c r="T174" s="292"/>
      <c r="U174" s="292"/>
      <c r="V174" s="287"/>
      <c r="W174" s="290"/>
      <c r="X174" s="293"/>
    </row>
    <row r="175" spans="2:24" s="39" customFormat="1" ht="16.5">
      <c r="B175" s="196"/>
      <c r="C175" s="284"/>
      <c r="D175" s="285"/>
      <c r="E175" s="286"/>
      <c r="F175" s="287"/>
      <c r="G175" s="288"/>
      <c r="H175" s="289"/>
      <c r="I175" s="290"/>
      <c r="J175" s="290"/>
      <c r="K175" s="288"/>
      <c r="L175" s="288"/>
      <c r="M175" s="288"/>
      <c r="N175" s="288"/>
      <c r="O175" s="291"/>
      <c r="P175" s="288"/>
      <c r="Q175" s="290"/>
      <c r="R175" s="292"/>
      <c r="S175" s="292"/>
      <c r="T175" s="292"/>
      <c r="U175" s="292"/>
      <c r="V175" s="287"/>
      <c r="W175" s="290"/>
      <c r="X175" s="293"/>
    </row>
    <row r="176" spans="2:24" s="39" customFormat="1" ht="16.5">
      <c r="B176" s="196"/>
      <c r="C176" s="284"/>
      <c r="D176" s="285"/>
      <c r="E176" s="286"/>
      <c r="F176" s="287"/>
      <c r="G176" s="288"/>
      <c r="H176" s="289"/>
      <c r="I176" s="290"/>
      <c r="J176" s="290"/>
      <c r="K176" s="288"/>
      <c r="L176" s="288"/>
      <c r="M176" s="288"/>
      <c r="N176" s="288"/>
      <c r="O176" s="291"/>
      <c r="P176" s="288"/>
      <c r="Q176" s="290"/>
      <c r="R176" s="292"/>
      <c r="S176" s="292"/>
      <c r="T176" s="292"/>
      <c r="U176" s="292"/>
      <c r="V176" s="287"/>
      <c r="W176" s="290"/>
      <c r="X176" s="293"/>
    </row>
    <row r="177" spans="2:24" s="39" customFormat="1" ht="16.5">
      <c r="B177" s="196"/>
      <c r="C177" s="284"/>
      <c r="D177" s="285"/>
      <c r="E177" s="286"/>
      <c r="F177" s="287"/>
      <c r="G177" s="288"/>
      <c r="H177" s="289"/>
      <c r="I177" s="290"/>
      <c r="J177" s="290"/>
      <c r="K177" s="288"/>
      <c r="L177" s="288"/>
      <c r="M177" s="288"/>
      <c r="N177" s="288"/>
      <c r="O177" s="291"/>
      <c r="P177" s="288"/>
      <c r="Q177" s="290"/>
      <c r="R177" s="292"/>
      <c r="S177" s="292"/>
      <c r="T177" s="292"/>
      <c r="U177" s="292"/>
      <c r="V177" s="287"/>
      <c r="W177" s="290"/>
      <c r="X177" s="293"/>
    </row>
    <row r="178" spans="2:24" s="39" customFormat="1" ht="16.5">
      <c r="B178" s="196"/>
      <c r="C178" s="284"/>
      <c r="D178" s="285"/>
      <c r="E178" s="286"/>
      <c r="F178" s="287"/>
      <c r="G178" s="288"/>
      <c r="H178" s="289"/>
      <c r="I178" s="290"/>
      <c r="J178" s="290"/>
      <c r="K178" s="288"/>
      <c r="L178" s="288"/>
      <c r="M178" s="288"/>
      <c r="N178" s="288"/>
      <c r="O178" s="291"/>
      <c r="P178" s="288"/>
      <c r="Q178" s="290"/>
      <c r="R178" s="292"/>
      <c r="S178" s="292"/>
      <c r="T178" s="292"/>
      <c r="U178" s="292"/>
      <c r="V178" s="287"/>
      <c r="W178" s="290"/>
      <c r="X178" s="293"/>
    </row>
    <row r="179" spans="2:24" s="39" customFormat="1" ht="16.5">
      <c r="B179" s="196"/>
      <c r="C179" s="284"/>
      <c r="D179" s="285"/>
      <c r="E179" s="286"/>
      <c r="F179" s="287"/>
      <c r="G179" s="288"/>
      <c r="H179" s="289"/>
      <c r="I179" s="290"/>
      <c r="J179" s="290"/>
      <c r="K179" s="288"/>
      <c r="L179" s="288"/>
      <c r="M179" s="288"/>
      <c r="N179" s="288"/>
      <c r="O179" s="291"/>
      <c r="P179" s="288"/>
      <c r="Q179" s="290"/>
      <c r="R179" s="292"/>
      <c r="S179" s="292"/>
      <c r="T179" s="292"/>
      <c r="U179" s="292"/>
      <c r="V179" s="287"/>
      <c r="W179" s="290"/>
      <c r="X179" s="293"/>
    </row>
    <row r="180" spans="2:24" s="39" customFormat="1" ht="16.5">
      <c r="B180" s="196"/>
      <c r="C180" s="284"/>
      <c r="D180" s="285"/>
      <c r="E180" s="286"/>
      <c r="F180" s="287"/>
      <c r="G180" s="288"/>
      <c r="H180" s="289"/>
      <c r="I180" s="290"/>
      <c r="J180" s="290"/>
      <c r="K180" s="288"/>
      <c r="L180" s="288"/>
      <c r="M180" s="288"/>
      <c r="N180" s="288"/>
      <c r="O180" s="291"/>
      <c r="P180" s="288"/>
      <c r="Q180" s="290"/>
      <c r="R180" s="292"/>
      <c r="S180" s="292"/>
      <c r="T180" s="292"/>
      <c r="U180" s="292"/>
      <c r="V180" s="287"/>
      <c r="W180" s="290"/>
      <c r="X180" s="293"/>
    </row>
    <row r="181" spans="2:24" s="39" customFormat="1" ht="16.5">
      <c r="B181" s="196"/>
      <c r="C181" s="284"/>
      <c r="D181" s="285"/>
      <c r="E181" s="286"/>
      <c r="F181" s="287"/>
      <c r="G181" s="288"/>
      <c r="H181" s="289"/>
      <c r="I181" s="290"/>
      <c r="J181" s="290"/>
      <c r="K181" s="288"/>
      <c r="L181" s="288"/>
      <c r="M181" s="288"/>
      <c r="N181" s="288"/>
      <c r="O181" s="291"/>
      <c r="P181" s="288"/>
      <c r="Q181" s="290"/>
      <c r="R181" s="292"/>
      <c r="S181" s="292"/>
      <c r="T181" s="292"/>
      <c r="U181" s="292"/>
      <c r="V181" s="287"/>
      <c r="W181" s="290"/>
      <c r="X181" s="293"/>
    </row>
    <row r="182" spans="2:24" s="39" customFormat="1" ht="16.5">
      <c r="B182" s="196"/>
      <c r="C182" s="284"/>
      <c r="D182" s="285"/>
      <c r="E182" s="286"/>
      <c r="F182" s="287"/>
      <c r="G182" s="288"/>
      <c r="H182" s="289"/>
      <c r="I182" s="290"/>
      <c r="J182" s="290"/>
      <c r="K182" s="288"/>
      <c r="L182" s="288"/>
      <c r="M182" s="288"/>
      <c r="N182" s="288"/>
      <c r="O182" s="291"/>
      <c r="P182" s="288"/>
      <c r="Q182" s="290"/>
      <c r="R182" s="292"/>
      <c r="S182" s="292"/>
      <c r="T182" s="292"/>
      <c r="U182" s="292"/>
      <c r="V182" s="287"/>
      <c r="W182" s="290"/>
      <c r="X182" s="293"/>
    </row>
    <row r="183" spans="2:24" s="39" customFormat="1" ht="16.5">
      <c r="B183" s="196"/>
      <c r="C183" s="284"/>
      <c r="D183" s="285"/>
      <c r="E183" s="286"/>
      <c r="F183" s="287"/>
      <c r="G183" s="288"/>
      <c r="H183" s="289"/>
      <c r="I183" s="290"/>
      <c r="J183" s="290"/>
      <c r="K183" s="288"/>
      <c r="L183" s="288"/>
      <c r="M183" s="288"/>
      <c r="N183" s="288"/>
      <c r="O183" s="291"/>
      <c r="P183" s="288"/>
      <c r="Q183" s="290"/>
      <c r="R183" s="292"/>
      <c r="S183" s="292"/>
      <c r="T183" s="292"/>
      <c r="U183" s="292"/>
      <c r="V183" s="287"/>
      <c r="W183" s="290"/>
      <c r="X183" s="293"/>
    </row>
    <row r="184" spans="2:24" s="39" customFormat="1" ht="16.5">
      <c r="B184" s="196"/>
      <c r="C184" s="284"/>
      <c r="D184" s="285"/>
      <c r="E184" s="286"/>
      <c r="F184" s="287"/>
      <c r="G184" s="288"/>
      <c r="H184" s="289"/>
      <c r="I184" s="290"/>
      <c r="J184" s="290"/>
      <c r="K184" s="288"/>
      <c r="L184" s="288"/>
      <c r="M184" s="288"/>
      <c r="N184" s="288"/>
      <c r="O184" s="291"/>
      <c r="P184" s="288"/>
      <c r="Q184" s="290"/>
      <c r="R184" s="292"/>
      <c r="S184" s="292"/>
      <c r="T184" s="292"/>
      <c r="U184" s="292"/>
      <c r="V184" s="287"/>
      <c r="W184" s="290"/>
      <c r="X184" s="293"/>
    </row>
    <row r="185" spans="2:24" s="39" customFormat="1" ht="16.5">
      <c r="B185" s="196"/>
      <c r="C185" s="284"/>
      <c r="D185" s="285"/>
      <c r="E185" s="286"/>
      <c r="F185" s="287"/>
      <c r="G185" s="288"/>
      <c r="H185" s="289"/>
      <c r="I185" s="290"/>
      <c r="J185" s="290"/>
      <c r="K185" s="288"/>
      <c r="L185" s="288"/>
      <c r="M185" s="288"/>
      <c r="N185" s="288"/>
      <c r="O185" s="291"/>
      <c r="P185" s="288"/>
      <c r="Q185" s="290"/>
      <c r="R185" s="292"/>
      <c r="S185" s="292"/>
      <c r="T185" s="292"/>
      <c r="U185" s="292"/>
      <c r="V185" s="287"/>
      <c r="W185" s="290"/>
      <c r="X185" s="293"/>
    </row>
    <row r="186" spans="2:24" s="39" customFormat="1" ht="16.5">
      <c r="B186" s="196"/>
      <c r="C186" s="284"/>
      <c r="D186" s="285"/>
      <c r="E186" s="286"/>
      <c r="F186" s="287"/>
      <c r="G186" s="288"/>
      <c r="H186" s="289"/>
      <c r="I186" s="290"/>
      <c r="J186" s="290"/>
      <c r="K186" s="288"/>
      <c r="L186" s="288"/>
      <c r="M186" s="288"/>
      <c r="N186" s="288"/>
      <c r="O186" s="291"/>
      <c r="P186" s="288"/>
      <c r="Q186" s="290"/>
      <c r="R186" s="292"/>
      <c r="S186" s="292"/>
      <c r="T186" s="292"/>
      <c r="U186" s="292"/>
      <c r="V186" s="287"/>
      <c r="W186" s="290"/>
      <c r="X186" s="293"/>
    </row>
    <row r="187" spans="2:24" s="39" customFormat="1" ht="16.5">
      <c r="B187" s="196"/>
      <c r="C187" s="284"/>
      <c r="D187" s="285"/>
      <c r="E187" s="286"/>
      <c r="F187" s="287"/>
      <c r="G187" s="288"/>
      <c r="H187" s="289"/>
      <c r="I187" s="290"/>
      <c r="J187" s="290"/>
      <c r="K187" s="288"/>
      <c r="L187" s="288"/>
      <c r="M187" s="288"/>
      <c r="N187" s="288"/>
      <c r="O187" s="291"/>
      <c r="P187" s="288"/>
      <c r="Q187" s="290"/>
      <c r="R187" s="292"/>
      <c r="S187" s="292"/>
      <c r="T187" s="292"/>
      <c r="U187" s="292"/>
      <c r="V187" s="287"/>
      <c r="W187" s="290"/>
      <c r="X187" s="293"/>
    </row>
    <row r="188" spans="2:24" s="39" customFormat="1" ht="16.5">
      <c r="B188" s="196"/>
      <c r="C188" s="284"/>
      <c r="D188" s="285"/>
      <c r="E188" s="286"/>
      <c r="F188" s="287"/>
      <c r="G188" s="288"/>
      <c r="H188" s="289"/>
      <c r="I188" s="290"/>
      <c r="J188" s="290"/>
      <c r="K188" s="288"/>
      <c r="L188" s="288"/>
      <c r="M188" s="288"/>
      <c r="N188" s="288"/>
      <c r="O188" s="291"/>
      <c r="P188" s="288"/>
      <c r="Q188" s="290"/>
      <c r="R188" s="292"/>
      <c r="S188" s="292"/>
      <c r="T188" s="292"/>
      <c r="U188" s="292"/>
      <c r="V188" s="287"/>
      <c r="W188" s="290"/>
      <c r="X188" s="293"/>
    </row>
    <row r="189" spans="2:24" s="39" customFormat="1" ht="16.5">
      <c r="B189" s="196"/>
      <c r="C189" s="284"/>
      <c r="D189" s="285"/>
      <c r="E189" s="286"/>
      <c r="F189" s="287"/>
      <c r="G189" s="288"/>
      <c r="H189" s="289"/>
      <c r="I189" s="290"/>
      <c r="J189" s="290"/>
      <c r="K189" s="288"/>
      <c r="L189" s="288"/>
      <c r="M189" s="288"/>
      <c r="N189" s="288"/>
      <c r="O189" s="291"/>
      <c r="P189" s="288"/>
      <c r="Q189" s="290"/>
      <c r="R189" s="292"/>
      <c r="S189" s="292"/>
      <c r="T189" s="292"/>
      <c r="U189" s="292"/>
      <c r="V189" s="287"/>
      <c r="W189" s="290"/>
      <c r="X189" s="293"/>
    </row>
    <row r="190" spans="2:24" s="39" customFormat="1" ht="16.5">
      <c r="B190" s="196"/>
      <c r="C190" s="284"/>
      <c r="D190" s="285"/>
      <c r="E190" s="286"/>
      <c r="F190" s="287"/>
      <c r="G190" s="288"/>
      <c r="H190" s="289"/>
      <c r="I190" s="290"/>
      <c r="J190" s="290"/>
      <c r="K190" s="288"/>
      <c r="L190" s="288"/>
      <c r="M190" s="288"/>
      <c r="N190" s="288"/>
      <c r="O190" s="291"/>
      <c r="P190" s="288"/>
      <c r="Q190" s="290"/>
      <c r="R190" s="292"/>
      <c r="S190" s="292"/>
      <c r="T190" s="292"/>
      <c r="U190" s="292"/>
      <c r="V190" s="287"/>
      <c r="W190" s="290"/>
      <c r="X190" s="293"/>
    </row>
    <row r="191" spans="2:24" s="39" customFormat="1" ht="16.5">
      <c r="B191" s="196"/>
      <c r="C191" s="284"/>
      <c r="D191" s="285"/>
      <c r="E191" s="286"/>
      <c r="F191" s="287"/>
      <c r="G191" s="288"/>
      <c r="H191" s="289"/>
      <c r="I191" s="290"/>
      <c r="J191" s="290"/>
      <c r="K191" s="288"/>
      <c r="L191" s="288"/>
      <c r="M191" s="288"/>
      <c r="N191" s="288"/>
      <c r="O191" s="291"/>
      <c r="P191" s="288"/>
      <c r="Q191" s="290"/>
      <c r="R191" s="292"/>
      <c r="S191" s="292"/>
      <c r="T191" s="292"/>
      <c r="U191" s="292"/>
      <c r="V191" s="287"/>
      <c r="W191" s="290"/>
      <c r="X191" s="293"/>
    </row>
    <row r="192" spans="2:24" s="39" customFormat="1" ht="16.5">
      <c r="B192" s="196"/>
      <c r="C192" s="284"/>
      <c r="D192" s="285"/>
      <c r="E192" s="286"/>
      <c r="F192" s="287"/>
      <c r="G192" s="288"/>
      <c r="H192" s="289"/>
      <c r="I192" s="290"/>
      <c r="J192" s="290"/>
      <c r="K192" s="288"/>
      <c r="L192" s="288"/>
      <c r="M192" s="288"/>
      <c r="N192" s="288"/>
      <c r="O192" s="291"/>
      <c r="P192" s="288"/>
      <c r="Q192" s="290"/>
      <c r="R192" s="292"/>
      <c r="S192" s="292"/>
      <c r="T192" s="292"/>
      <c r="U192" s="292"/>
      <c r="V192" s="287"/>
      <c r="W192" s="290"/>
      <c r="X192" s="293"/>
    </row>
    <row r="193" spans="2:24" s="39" customFormat="1" ht="16.5">
      <c r="B193" s="196"/>
      <c r="C193" s="284"/>
      <c r="D193" s="285"/>
      <c r="E193" s="286"/>
      <c r="F193" s="287"/>
      <c r="G193" s="288"/>
      <c r="H193" s="289"/>
      <c r="I193" s="290"/>
      <c r="J193" s="290"/>
      <c r="K193" s="288"/>
      <c r="L193" s="288"/>
      <c r="M193" s="288"/>
      <c r="N193" s="288"/>
      <c r="O193" s="291"/>
      <c r="P193" s="288"/>
      <c r="Q193" s="290"/>
      <c r="R193" s="292"/>
      <c r="S193" s="292"/>
      <c r="T193" s="292"/>
      <c r="U193" s="292"/>
      <c r="V193" s="287"/>
      <c r="W193" s="290"/>
      <c r="X193" s="293"/>
    </row>
    <row r="194" spans="2:24" s="39" customFormat="1" ht="16.5">
      <c r="B194" s="196"/>
      <c r="C194" s="284"/>
      <c r="D194" s="285"/>
      <c r="E194" s="286"/>
      <c r="F194" s="287"/>
      <c r="G194" s="288"/>
      <c r="H194" s="289"/>
      <c r="I194" s="290"/>
      <c r="J194" s="290"/>
      <c r="K194" s="288"/>
      <c r="L194" s="288"/>
      <c r="M194" s="288"/>
      <c r="N194" s="288"/>
      <c r="O194" s="291"/>
      <c r="P194" s="288"/>
      <c r="Q194" s="290"/>
      <c r="R194" s="292"/>
      <c r="S194" s="292"/>
      <c r="T194" s="292"/>
      <c r="U194" s="292"/>
      <c r="V194" s="287"/>
      <c r="W194" s="290"/>
      <c r="X194" s="293"/>
    </row>
    <row r="195" spans="2:24" s="39" customFormat="1" ht="16.5">
      <c r="B195" s="196"/>
      <c r="C195" s="284"/>
      <c r="D195" s="285"/>
      <c r="E195" s="286"/>
      <c r="F195" s="287"/>
      <c r="G195" s="288"/>
      <c r="H195" s="289"/>
      <c r="I195" s="290"/>
      <c r="J195" s="290"/>
      <c r="K195" s="288"/>
      <c r="L195" s="288"/>
      <c r="M195" s="288"/>
      <c r="N195" s="288"/>
      <c r="O195" s="291"/>
      <c r="P195" s="288"/>
      <c r="Q195" s="290"/>
      <c r="R195" s="292"/>
      <c r="S195" s="292"/>
      <c r="T195" s="292"/>
      <c r="U195" s="292"/>
      <c r="V195" s="287"/>
      <c r="W195" s="290"/>
      <c r="X195" s="293"/>
    </row>
    <row r="196" spans="2:24" s="39" customFormat="1" ht="16.5">
      <c r="B196" s="196"/>
      <c r="C196" s="284"/>
      <c r="D196" s="285"/>
      <c r="E196" s="286"/>
      <c r="F196" s="287"/>
      <c r="G196" s="288"/>
      <c r="H196" s="289"/>
      <c r="I196" s="290"/>
      <c r="J196" s="290"/>
      <c r="K196" s="288"/>
      <c r="L196" s="288"/>
      <c r="M196" s="288"/>
      <c r="N196" s="288"/>
      <c r="O196" s="291"/>
      <c r="P196" s="288"/>
      <c r="Q196" s="290"/>
      <c r="R196" s="292"/>
      <c r="S196" s="292"/>
      <c r="T196" s="292"/>
      <c r="U196" s="292"/>
      <c r="V196" s="287"/>
      <c r="W196" s="290"/>
      <c r="X196" s="293"/>
    </row>
    <row r="197" spans="2:24" s="39" customFormat="1" ht="16.5">
      <c r="B197" s="196"/>
      <c r="C197" s="284"/>
      <c r="D197" s="285"/>
      <c r="E197" s="286"/>
      <c r="F197" s="287"/>
      <c r="G197" s="288"/>
      <c r="H197" s="289"/>
      <c r="I197" s="290"/>
      <c r="J197" s="290"/>
      <c r="K197" s="288"/>
      <c r="L197" s="288"/>
      <c r="M197" s="288"/>
      <c r="N197" s="288"/>
      <c r="O197" s="291"/>
      <c r="P197" s="288"/>
      <c r="Q197" s="290"/>
      <c r="R197" s="292"/>
      <c r="S197" s="292"/>
      <c r="T197" s="292"/>
      <c r="U197" s="292"/>
      <c r="V197" s="287"/>
      <c r="W197" s="290"/>
      <c r="X197" s="293"/>
    </row>
    <row r="198" spans="2:24" s="39" customFormat="1" ht="16.5">
      <c r="B198" s="196"/>
      <c r="C198" s="284"/>
      <c r="D198" s="285"/>
      <c r="E198" s="286"/>
      <c r="F198" s="287"/>
      <c r="G198" s="288"/>
      <c r="H198" s="289"/>
      <c r="I198" s="290"/>
      <c r="J198" s="290"/>
      <c r="K198" s="288"/>
      <c r="L198" s="288"/>
      <c r="M198" s="288"/>
      <c r="N198" s="288"/>
      <c r="O198" s="291"/>
      <c r="P198" s="288"/>
      <c r="Q198" s="290"/>
      <c r="R198" s="292"/>
      <c r="S198" s="292"/>
      <c r="T198" s="292"/>
      <c r="U198" s="292"/>
      <c r="V198" s="287"/>
      <c r="W198" s="290"/>
      <c r="X198" s="293"/>
    </row>
    <row r="199" spans="2:24" s="39" customFormat="1" ht="16.5">
      <c r="B199" s="196"/>
      <c r="C199" s="284"/>
      <c r="D199" s="285"/>
      <c r="E199" s="286"/>
      <c r="F199" s="287"/>
      <c r="G199" s="288"/>
      <c r="H199" s="289"/>
      <c r="I199" s="290"/>
      <c r="J199" s="290"/>
      <c r="K199" s="288"/>
      <c r="L199" s="288"/>
      <c r="M199" s="288"/>
      <c r="N199" s="288"/>
      <c r="O199" s="291"/>
      <c r="P199" s="288"/>
      <c r="Q199" s="290"/>
      <c r="R199" s="292"/>
      <c r="S199" s="292"/>
      <c r="T199" s="292"/>
      <c r="U199" s="292"/>
      <c r="V199" s="287"/>
      <c r="W199" s="290"/>
      <c r="X199" s="293"/>
    </row>
    <row r="200" spans="2:24" s="39" customFormat="1" ht="16.5">
      <c r="B200" s="196"/>
      <c r="C200" s="284"/>
      <c r="D200" s="285"/>
      <c r="E200" s="286"/>
      <c r="F200" s="287"/>
      <c r="G200" s="288"/>
      <c r="H200" s="289"/>
      <c r="I200" s="290"/>
      <c r="J200" s="290"/>
      <c r="K200" s="288"/>
      <c r="L200" s="288"/>
      <c r="M200" s="288"/>
      <c r="N200" s="288"/>
      <c r="O200" s="291"/>
      <c r="P200" s="288"/>
      <c r="Q200" s="290"/>
      <c r="R200" s="292"/>
      <c r="S200" s="292"/>
      <c r="T200" s="292"/>
      <c r="U200" s="292"/>
      <c r="V200" s="287"/>
      <c r="W200" s="290"/>
      <c r="X200" s="293"/>
    </row>
    <row r="201" spans="2:24" s="39" customFormat="1" ht="16.5">
      <c r="B201" s="196"/>
      <c r="C201" s="284"/>
      <c r="D201" s="285"/>
      <c r="E201" s="286"/>
      <c r="F201" s="287"/>
      <c r="G201" s="288"/>
      <c r="H201" s="289"/>
      <c r="I201" s="290"/>
      <c r="J201" s="290"/>
      <c r="K201" s="288"/>
      <c r="L201" s="288"/>
      <c r="M201" s="288"/>
      <c r="N201" s="288"/>
      <c r="O201" s="291"/>
      <c r="P201" s="288"/>
      <c r="Q201" s="290"/>
      <c r="R201" s="292"/>
      <c r="S201" s="292"/>
      <c r="T201" s="292"/>
      <c r="U201" s="292"/>
      <c r="V201" s="287"/>
      <c r="W201" s="290"/>
      <c r="X201" s="293"/>
    </row>
    <row r="202" spans="2:24" s="39" customFormat="1" ht="16.5">
      <c r="B202" s="196"/>
      <c r="C202" s="284"/>
      <c r="D202" s="285"/>
      <c r="E202" s="286"/>
      <c r="F202" s="287"/>
      <c r="G202" s="288"/>
      <c r="H202" s="289"/>
      <c r="I202" s="290"/>
      <c r="J202" s="290"/>
      <c r="K202" s="288"/>
      <c r="L202" s="288"/>
      <c r="M202" s="288"/>
      <c r="N202" s="288"/>
      <c r="O202" s="291"/>
      <c r="P202" s="288"/>
      <c r="Q202" s="290"/>
      <c r="R202" s="292"/>
      <c r="S202" s="292"/>
      <c r="T202" s="292"/>
      <c r="U202" s="292"/>
      <c r="V202" s="287"/>
      <c r="W202" s="290"/>
      <c r="X202" s="293"/>
    </row>
    <row r="203" spans="2:24" s="39" customFormat="1" ht="16.5">
      <c r="B203" s="196"/>
      <c r="C203" s="284"/>
      <c r="D203" s="285"/>
      <c r="E203" s="286"/>
      <c r="F203" s="287"/>
      <c r="G203" s="288"/>
      <c r="H203" s="289"/>
      <c r="I203" s="290"/>
      <c r="J203" s="290"/>
      <c r="K203" s="288"/>
      <c r="L203" s="288"/>
      <c r="M203" s="288"/>
      <c r="N203" s="288"/>
      <c r="O203" s="291"/>
      <c r="P203" s="288"/>
      <c r="Q203" s="290"/>
      <c r="R203" s="292"/>
      <c r="S203" s="292"/>
      <c r="T203" s="292"/>
      <c r="U203" s="292"/>
      <c r="V203" s="287"/>
      <c r="W203" s="290"/>
      <c r="X203" s="293"/>
    </row>
    <row r="204" spans="2:24" s="39" customFormat="1" ht="16.5">
      <c r="B204" s="196"/>
      <c r="C204" s="284"/>
      <c r="D204" s="285"/>
      <c r="E204" s="286"/>
      <c r="F204" s="287"/>
      <c r="G204" s="288"/>
      <c r="H204" s="289"/>
      <c r="I204" s="290"/>
      <c r="J204" s="290"/>
      <c r="K204" s="288"/>
      <c r="L204" s="288"/>
      <c r="M204" s="288"/>
      <c r="N204" s="288"/>
      <c r="O204" s="291"/>
      <c r="P204" s="288"/>
      <c r="Q204" s="290"/>
      <c r="R204" s="292"/>
      <c r="S204" s="292"/>
      <c r="T204" s="292"/>
      <c r="U204" s="292"/>
      <c r="V204" s="287"/>
      <c r="W204" s="290"/>
      <c r="X204" s="293"/>
    </row>
    <row r="205" spans="2:24" s="39" customFormat="1" ht="16.5">
      <c r="B205" s="196"/>
      <c r="C205" s="284"/>
      <c r="D205" s="285"/>
      <c r="E205" s="286"/>
      <c r="F205" s="287"/>
      <c r="G205" s="288"/>
      <c r="H205" s="289"/>
      <c r="I205" s="290"/>
      <c r="J205" s="290"/>
      <c r="K205" s="288"/>
      <c r="L205" s="288"/>
      <c r="M205" s="288"/>
      <c r="N205" s="288"/>
      <c r="O205" s="291"/>
      <c r="P205" s="288"/>
      <c r="Q205" s="290"/>
      <c r="R205" s="292"/>
      <c r="S205" s="292"/>
      <c r="T205" s="292"/>
      <c r="U205" s="292"/>
      <c r="V205" s="287"/>
      <c r="W205" s="290"/>
      <c r="X205" s="293"/>
    </row>
    <row r="206" spans="2:24" s="39" customFormat="1" ht="16.5">
      <c r="B206" s="196"/>
      <c r="C206" s="284"/>
      <c r="D206" s="285"/>
      <c r="E206" s="286"/>
      <c r="F206" s="287"/>
      <c r="G206" s="288"/>
      <c r="H206" s="289"/>
      <c r="I206" s="290"/>
      <c r="J206" s="290"/>
      <c r="K206" s="288"/>
      <c r="L206" s="288"/>
      <c r="M206" s="288"/>
      <c r="N206" s="288"/>
      <c r="O206" s="291"/>
      <c r="P206" s="288"/>
      <c r="Q206" s="290"/>
      <c r="R206" s="292"/>
      <c r="S206" s="292"/>
      <c r="T206" s="292"/>
      <c r="U206" s="292"/>
      <c r="V206" s="287"/>
      <c r="W206" s="290"/>
      <c r="X206" s="293"/>
    </row>
    <row r="207" spans="2:24" s="39" customFormat="1" ht="16.5">
      <c r="B207" s="196"/>
      <c r="C207" s="284"/>
      <c r="D207" s="285"/>
      <c r="E207" s="286"/>
      <c r="F207" s="287"/>
      <c r="G207" s="288"/>
      <c r="H207" s="289"/>
      <c r="I207" s="290"/>
      <c r="J207" s="290"/>
      <c r="K207" s="288"/>
      <c r="L207" s="288"/>
      <c r="M207" s="288"/>
      <c r="N207" s="288"/>
      <c r="O207" s="291"/>
      <c r="P207" s="288"/>
      <c r="Q207" s="290"/>
      <c r="R207" s="292"/>
      <c r="S207" s="292"/>
      <c r="T207" s="292"/>
      <c r="U207" s="292"/>
      <c r="V207" s="287"/>
      <c r="W207" s="290"/>
      <c r="X207" s="293"/>
    </row>
    <row r="208" spans="2:24" s="39" customFormat="1" ht="16.5">
      <c r="B208" s="196"/>
      <c r="C208" s="284"/>
      <c r="D208" s="285"/>
      <c r="E208" s="286"/>
      <c r="F208" s="287"/>
      <c r="G208" s="288"/>
      <c r="H208" s="289"/>
      <c r="I208" s="290"/>
      <c r="J208" s="290"/>
      <c r="K208" s="288"/>
      <c r="L208" s="288"/>
      <c r="M208" s="288"/>
      <c r="N208" s="288"/>
      <c r="O208" s="291"/>
      <c r="P208" s="288"/>
      <c r="Q208" s="290"/>
      <c r="R208" s="292"/>
      <c r="S208" s="292"/>
      <c r="T208" s="292"/>
      <c r="U208" s="292"/>
      <c r="V208" s="287"/>
      <c r="W208" s="290"/>
      <c r="X208" s="293"/>
    </row>
    <row r="209" spans="2:37" s="39" customFormat="1" ht="16.5">
      <c r="B209" s="196"/>
      <c r="C209" s="284"/>
      <c r="D209" s="285"/>
      <c r="E209" s="286"/>
      <c r="F209" s="287"/>
      <c r="G209" s="288"/>
      <c r="H209" s="289"/>
      <c r="I209" s="290"/>
      <c r="J209" s="290"/>
      <c r="K209" s="288"/>
      <c r="L209" s="288"/>
      <c r="M209" s="288"/>
      <c r="N209" s="288"/>
      <c r="O209" s="291"/>
      <c r="P209" s="288"/>
      <c r="Q209" s="290"/>
      <c r="R209" s="292"/>
      <c r="S209" s="292"/>
      <c r="T209" s="292"/>
      <c r="U209" s="292"/>
      <c r="V209" s="287"/>
      <c r="W209" s="290"/>
      <c r="X209" s="293"/>
    </row>
    <row r="210" spans="2:37" s="39" customFormat="1" ht="16.5">
      <c r="B210" s="196"/>
      <c r="C210" s="284"/>
      <c r="D210" s="285"/>
      <c r="E210" s="286"/>
      <c r="F210" s="287"/>
      <c r="G210" s="288"/>
      <c r="H210" s="289"/>
      <c r="I210" s="290"/>
      <c r="J210" s="290"/>
      <c r="K210" s="288"/>
      <c r="L210" s="288"/>
      <c r="M210" s="288"/>
      <c r="N210" s="288"/>
      <c r="O210" s="291"/>
      <c r="P210" s="288"/>
      <c r="Q210" s="290"/>
      <c r="R210" s="292"/>
      <c r="S210" s="292"/>
      <c r="T210" s="292"/>
      <c r="U210" s="292"/>
      <c r="V210" s="287"/>
      <c r="W210" s="290"/>
      <c r="X210" s="293"/>
    </row>
    <row r="211" spans="2:37" s="39" customFormat="1" ht="16.5">
      <c r="B211" s="196"/>
      <c r="C211" s="284"/>
      <c r="D211" s="285"/>
      <c r="E211" s="286"/>
      <c r="F211" s="287"/>
      <c r="G211" s="288"/>
      <c r="H211" s="289"/>
      <c r="I211" s="290"/>
      <c r="J211" s="290"/>
      <c r="K211" s="288"/>
      <c r="L211" s="288"/>
      <c r="M211" s="288"/>
      <c r="N211" s="288"/>
      <c r="O211" s="291"/>
      <c r="P211" s="288"/>
      <c r="Q211" s="290"/>
      <c r="R211" s="292"/>
      <c r="S211" s="292"/>
      <c r="T211" s="292"/>
      <c r="U211" s="292"/>
      <c r="V211" s="287"/>
      <c r="W211" s="290"/>
      <c r="X211" s="293"/>
    </row>
    <row r="212" spans="2:37" s="39" customFormat="1" ht="16.5">
      <c r="B212" s="196"/>
      <c r="C212" s="284"/>
      <c r="D212" s="285"/>
      <c r="E212" s="286"/>
      <c r="F212" s="287"/>
      <c r="G212" s="288"/>
      <c r="H212" s="289"/>
      <c r="I212" s="290"/>
      <c r="J212" s="290"/>
      <c r="K212" s="288"/>
      <c r="L212" s="288"/>
      <c r="M212" s="288"/>
      <c r="N212" s="288"/>
      <c r="O212" s="291"/>
      <c r="P212" s="288"/>
      <c r="Q212" s="290"/>
      <c r="R212" s="292"/>
      <c r="S212" s="292"/>
      <c r="T212" s="292"/>
      <c r="U212" s="292"/>
      <c r="V212" s="287"/>
      <c r="W212" s="290"/>
      <c r="X212" s="293"/>
    </row>
    <row r="213" spans="2:37" s="39" customFormat="1" ht="16.5">
      <c r="B213" s="196"/>
      <c r="C213" s="284"/>
      <c r="D213" s="285"/>
      <c r="E213" s="286"/>
      <c r="F213" s="287"/>
      <c r="G213" s="288"/>
      <c r="H213" s="289"/>
      <c r="I213" s="290"/>
      <c r="J213" s="290"/>
      <c r="K213" s="288"/>
      <c r="L213" s="288"/>
      <c r="M213" s="288"/>
      <c r="N213" s="288"/>
      <c r="O213" s="291"/>
      <c r="P213" s="288"/>
      <c r="Q213" s="290"/>
      <c r="R213" s="292"/>
      <c r="S213" s="292"/>
      <c r="T213" s="292"/>
      <c r="U213" s="292"/>
      <c r="V213" s="287"/>
      <c r="W213" s="290"/>
      <c r="X213" s="293"/>
    </row>
    <row r="214" spans="2:37" s="39" customFormat="1" ht="16.5">
      <c r="B214" s="196"/>
      <c r="C214" s="284"/>
      <c r="D214" s="285"/>
      <c r="E214" s="286"/>
      <c r="F214" s="287"/>
      <c r="G214" s="288"/>
      <c r="H214" s="289"/>
      <c r="I214" s="290"/>
      <c r="J214" s="290"/>
      <c r="K214" s="288"/>
      <c r="L214" s="288"/>
      <c r="M214" s="288"/>
      <c r="N214" s="288"/>
      <c r="O214" s="291"/>
      <c r="P214" s="288"/>
      <c r="Q214" s="290"/>
      <c r="R214" s="292"/>
      <c r="S214" s="292"/>
      <c r="T214" s="292"/>
      <c r="U214" s="292"/>
      <c r="V214" s="287"/>
      <c r="W214" s="290"/>
      <c r="X214" s="293"/>
    </row>
    <row r="215" spans="2:37" s="39" customFormat="1" ht="16.5">
      <c r="B215" s="196"/>
      <c r="C215" s="284"/>
      <c r="D215" s="285"/>
      <c r="E215" s="286"/>
      <c r="F215" s="287"/>
      <c r="G215" s="288"/>
      <c r="H215" s="289"/>
      <c r="I215" s="290"/>
      <c r="J215" s="290"/>
      <c r="K215" s="288"/>
      <c r="L215" s="288"/>
      <c r="M215" s="288"/>
      <c r="N215" s="288"/>
      <c r="O215" s="291"/>
      <c r="P215" s="288"/>
      <c r="Q215" s="290"/>
      <c r="R215" s="292"/>
      <c r="S215" s="292"/>
      <c r="T215" s="292"/>
      <c r="U215" s="292"/>
      <c r="V215" s="287"/>
      <c r="W215" s="290"/>
      <c r="X215" s="293"/>
    </row>
    <row r="216" spans="2:37" s="39" customFormat="1" ht="16.5">
      <c r="B216" s="196"/>
      <c r="C216" s="284"/>
      <c r="D216" s="285"/>
      <c r="E216" s="286"/>
      <c r="F216" s="287"/>
      <c r="G216" s="288"/>
      <c r="H216" s="289"/>
      <c r="I216" s="290"/>
      <c r="J216" s="290"/>
      <c r="K216" s="288"/>
      <c r="L216" s="288"/>
      <c r="M216" s="288"/>
      <c r="N216" s="288"/>
      <c r="O216" s="291"/>
      <c r="P216" s="288"/>
      <c r="Q216" s="290"/>
      <c r="R216" s="292"/>
      <c r="S216" s="292"/>
      <c r="T216" s="292"/>
      <c r="U216" s="292"/>
      <c r="V216" s="287"/>
      <c r="W216" s="290"/>
      <c r="X216" s="293"/>
    </row>
    <row r="217" spans="2:37" s="39" customFormat="1" ht="16.5">
      <c r="B217" s="196"/>
      <c r="C217" s="284"/>
      <c r="D217" s="285"/>
      <c r="E217" s="286"/>
      <c r="F217" s="287"/>
      <c r="G217" s="288"/>
      <c r="H217" s="289"/>
      <c r="I217" s="290"/>
      <c r="J217" s="290"/>
      <c r="K217" s="288"/>
      <c r="L217" s="288"/>
      <c r="M217" s="288"/>
      <c r="N217" s="288"/>
      <c r="O217" s="291"/>
      <c r="P217" s="288"/>
      <c r="Q217" s="290"/>
      <c r="R217" s="292"/>
      <c r="S217" s="292"/>
      <c r="T217" s="292"/>
      <c r="U217" s="292"/>
      <c r="V217" s="287"/>
      <c r="W217" s="290"/>
      <c r="X217" s="293"/>
    </row>
    <row r="218" spans="2:37" s="39" customFormat="1" ht="16.5">
      <c r="B218" s="197"/>
      <c r="C218" s="218"/>
      <c r="D218" s="199"/>
      <c r="E218" s="219"/>
      <c r="F218" s="220"/>
      <c r="G218" s="221"/>
      <c r="H218" s="222"/>
      <c r="I218" s="223"/>
      <c r="J218" s="223"/>
      <c r="K218" s="221"/>
      <c r="L218" s="221"/>
      <c r="M218" s="221"/>
      <c r="N218" s="221"/>
      <c r="O218" s="224"/>
      <c r="P218" s="221"/>
      <c r="Q218" s="223"/>
      <c r="R218" s="225"/>
      <c r="S218" s="225"/>
      <c r="T218" s="225"/>
      <c r="U218" s="225"/>
      <c r="V218" s="220"/>
      <c r="W218" s="223"/>
      <c r="X218" s="226"/>
      <c r="AK218" s="39" t="s">
        <v>113</v>
      </c>
    </row>
    <row r="219" spans="2:37" s="39" customFormat="1" ht="16.5">
      <c r="B219" s="39" t="s">
        <v>113</v>
      </c>
      <c r="C219" s="39" t="s">
        <v>113</v>
      </c>
      <c r="D219" s="39" t="s">
        <v>113</v>
      </c>
      <c r="E219" s="39" t="s">
        <v>113</v>
      </c>
      <c r="F219" s="39" t="s">
        <v>113</v>
      </c>
      <c r="G219" s="39" t="s">
        <v>113</v>
      </c>
      <c r="I219" s="39" t="s">
        <v>113</v>
      </c>
      <c r="J219" s="39" t="s">
        <v>113</v>
      </c>
      <c r="K219" s="39" t="s">
        <v>113</v>
      </c>
      <c r="L219" s="39" t="s">
        <v>113</v>
      </c>
      <c r="M219" s="39" t="s">
        <v>113</v>
      </c>
      <c r="N219" s="39" t="s">
        <v>113</v>
      </c>
      <c r="O219" s="39" t="s">
        <v>113</v>
      </c>
      <c r="P219" s="39" t="s">
        <v>113</v>
      </c>
      <c r="Q219" s="39" t="s">
        <v>113</v>
      </c>
      <c r="R219" s="39" t="s">
        <v>113</v>
      </c>
      <c r="S219" s="39" t="s">
        <v>113</v>
      </c>
      <c r="T219" s="39" t="s">
        <v>113</v>
      </c>
      <c r="U219" s="39" t="s">
        <v>113</v>
      </c>
      <c r="V219" s="39" t="s">
        <v>113</v>
      </c>
      <c r="W219" s="39" t="s">
        <v>113</v>
      </c>
      <c r="X219" s="39" t="s">
        <v>113</v>
      </c>
      <c r="Y219" s="39" t="s">
        <v>287</v>
      </c>
      <c r="Z219" s="39" t="s">
        <v>287</v>
      </c>
      <c r="AA219" s="39" t="s">
        <v>287</v>
      </c>
      <c r="AB219" s="39" t="s">
        <v>287</v>
      </c>
      <c r="AC219" s="39" t="s">
        <v>287</v>
      </c>
      <c r="AD219" s="39" t="s">
        <v>287</v>
      </c>
      <c r="AE219" s="39" t="s">
        <v>287</v>
      </c>
      <c r="AF219" s="39" t="s">
        <v>287</v>
      </c>
      <c r="AG219" s="39" t="s">
        <v>287</v>
      </c>
      <c r="AH219" s="39" t="s">
        <v>287</v>
      </c>
      <c r="AI219" s="39" t="s">
        <v>287</v>
      </c>
      <c r="AJ219" s="39" t="s">
        <v>287</v>
      </c>
      <c r="AK219" s="39" t="s">
        <v>113</v>
      </c>
    </row>
    <row r="22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L13:L218" xr:uid="{8489900D-B276-41CC-B584-DC2A4AAA360B}">
      <formula1>"右カーブ,左カーブ,直線, 坂道,その他"</formula1>
    </dataValidation>
    <dataValidation type="list" allowBlank="1" showInputMessage="1" showErrorMessage="1" sqref="Q13:Q218" xr:uid="{86027745-C1CE-4FEF-A340-DBE1AB0CA661}">
      <formula1>"左折,直進,右折,合流,停止,出発,その他"</formula1>
    </dataValidation>
    <dataValidation type="list" allowBlank="1" showInputMessage="1" showErrorMessage="1" sqref="R13:R218" xr:uid="{EA94764F-B0C3-49A9-B256-EAC92D5AE8D4}">
      <formula1>"ブレーキ操作,アクセル操作,ステアリング操作,非常停止ボタン操作"</formula1>
    </dataValidation>
    <dataValidation type="list" allowBlank="1" showInputMessage="1" showErrorMessage="1" sqref="T13:T218" xr:uid="{0B8FBD32-6539-4BA8-A98F-5DA5E7AC0E43}">
      <formula1>"小型車,大型車,自転車,バイク,歩行者"</formula1>
    </dataValidation>
    <dataValidation type="list" allowBlank="1" showInputMessage="1" showErrorMessage="1" sqref="S82" xr:uid="{90C32561-4F3D-4288-A07E-3A8978C145D9}">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qref="U13" xr:uid="{552355DD-807F-48C7-935C-6CF3833245DD}">
      <formula1>"右折,左折,直進,合流,停止,出発,横断"</formula1>
    </dataValidation>
    <dataValidation type="date" operator="greaterThanOrEqual" allowBlank="1" showInputMessage="1" showErrorMessage="1" sqref="C13:C218" xr:uid="{E78DD7B0-8055-41BF-B5CA-721CEC65A1BF}">
      <formula1>44927</formula1>
    </dataValidation>
    <dataValidation type="time" operator="greaterThanOrEqual" allowBlank="1" showInputMessage="1" showErrorMessage="1" sqref="E13:E218" xr:uid="{AB4AFB76-7ED5-49AA-B9B5-88F16CCEDB40}">
      <formula1>0</formula1>
    </dataValidation>
    <dataValidation allowBlank="1" showInputMessage="1" sqref="V13:V218" xr:uid="{89D867A5-8566-4A68-A1F1-2B195404836B}"/>
    <dataValidation type="list" allowBlank="1" showInputMessage="1" showErrorMessage="1" sqref="G13:G218" xr:uid="{C650510C-2448-451B-9316-50B0B9D95543}">
      <formula1>"L4想定区間内,L4想定区間外,実証走行ルート外"</formula1>
    </dataValidation>
    <dataValidation type="decimal" operator="greaterThanOrEqual" allowBlank="1" showInputMessage="1" showErrorMessage="1" sqref="H13:H218" xr:uid="{46C65968-7D1D-4206-A7C9-71CE1F820E58}">
      <formula1>0</formula1>
    </dataValidation>
    <dataValidation type="list" allowBlank="1" showInputMessage="1" showErrorMessage="1" sqref="K14:K218" xr:uid="{868292DF-1A8B-4012-9EBD-D0F9412DF375}">
      <formula1>"交差点,交差点付近,単路,単路(トンネル),単路(橋),踏切,ロータリー,その他"</formula1>
    </dataValidation>
    <dataValidation type="whole" operator="greaterThan" allowBlank="1" showInputMessage="1" showErrorMessage="1" sqref="X13:X218" xr:uid="{73D85415-C9BB-4217-93A9-9C7E24DA34B0}">
      <formula1>0</formula1>
    </dataValidation>
    <dataValidation type="list" allowBlank="1" showInputMessage="1" showErrorMessage="1" sqref="S83:S218 S13:S81" xr:uid="{904EFF27-137C-4D8F-BFAF-318A56CCFDF9}">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U14:U218" xr:uid="{BDC0774B-8D94-4DCA-A35E-F36ADAEF68BC}">
      <formula1>"右折,左折,直進,合流,停止,出発,横断"</formula1>
    </dataValidation>
    <dataValidation type="list" allowBlank="1" showInputMessage="1" showErrorMessage="1" sqref="F13:F218" xr:uid="{11F35BBF-C33A-4D6B-983A-8C979955C8B8}">
      <formula1>"晴れ, 曇り, 降雨, 降雪, 堆雪, キリ"</formula1>
    </dataValidation>
    <dataValidation type="list" allowBlank="1" showInputMessage="1" showErrorMessage="1" sqref="I13:I218" xr:uid="{3E8368A3-7C35-4974-A3C2-77193C7A9E4E}">
      <formula1>"良好, 逆光, 夕日, 西日, 夜"</formula1>
    </dataValidation>
    <dataValidation type="list" allowBlank="1" showInputMessage="1" showErrorMessage="1" sqref="J13:J218" xr:uid="{30E857F6-43E5-4547-87A6-FE8F08BF23EE}">
      <formula1>"乾燥, 湿潤, 凍結, 積雪"</formula1>
    </dataValidation>
    <dataValidation type="list" allowBlank="1" showInputMessage="1" sqref="K13" xr:uid="{143625EF-326D-4C8C-8FAD-6347A9496F96}">
      <formula1>"交差点,交差点付近,単路,単路(トンネル),単路(橋),踏切,ロータリー,その他"</formula1>
    </dataValidation>
    <dataValidation type="list" allowBlank="1" showInputMessage="1" showErrorMessage="1" sqref="M13:P218" xr:uid="{7842035B-023F-49CE-9F67-BAF001199FCF}">
      <formula1>"有,無"</formula1>
    </dataValidation>
  </dataValidations>
  <hyperlinks>
    <hyperlink ref="R8" location="'手動介入 記入内容補足'!A1" display="※選択肢の記入例はこちら" xr:uid="{7B64C24C-2455-4914-9058-92666A3C5AAB}"/>
    <hyperlink ref="S8" location="'手動介入 記入内容補足'!A1" display="※選択肢の記入例はこちら" xr:uid="{A2863167-7442-4FE8-8C74-21D35826A1F6}"/>
    <hyperlink ref="B7" location="'手動介入 昨年度事例'!A1" display="※昨年度事例はこちら" xr:uid="{49BA5243-F9E7-4B6B-9A4A-C6EAEBC72788}"/>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70" zoomScaleNormal="70" workbookViewId="0">
      <pane ySplit="11" topLeftCell="A12" activePane="bottomLeft" state="frozen"/>
      <selection pane="bottomLeft" activeCell="C13" sqref="C13:C19"/>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
      </c>
      <c r="C3" s="283" t="str">
        <f>実証データ一覧!J4&amp;""</f>
        <v>茨城県</v>
      </c>
      <c r="D3" s="283" t="str">
        <f>実証データ一覧!K4&amp;""</f>
        <v>常陸太田市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1E8EC-2447-48A8-AAD0-71532CF49618}">
  <sheetPr>
    <tabColor theme="4" tint="0.79998168889431442"/>
  </sheetPr>
  <dimension ref="A1:K32"/>
  <sheetViews>
    <sheetView zoomScale="87" workbookViewId="0">
      <selection activeCell="L49" sqref="L49"/>
    </sheetView>
  </sheetViews>
  <sheetFormatPr defaultRowHeight="18.75"/>
  <cols>
    <col min="2" max="2" width="33.25" bestFit="1" customWidth="1"/>
    <col min="3" max="3" width="20.75" bestFit="1" customWidth="1"/>
    <col min="4" max="4" width="25.25" bestFit="1" customWidth="1"/>
    <col min="5" max="5" width="14.125" bestFit="1" customWidth="1"/>
    <col min="6" max="6" width="16.375" bestFit="1" customWidth="1"/>
    <col min="7" max="7" width="23" bestFit="1" customWidth="1"/>
    <col min="8" max="8" width="16.375" bestFit="1" customWidth="1"/>
    <col min="9" max="10" width="19.625" bestFit="1" customWidth="1"/>
  </cols>
  <sheetData>
    <row r="1" spans="1:11">
      <c r="A1" s="3"/>
      <c r="B1" s="3"/>
      <c r="C1" s="3"/>
      <c r="D1" s="3"/>
      <c r="E1" s="3"/>
      <c r="F1" s="3"/>
      <c r="G1" s="3"/>
      <c r="H1" s="3"/>
      <c r="I1" s="3"/>
      <c r="J1" s="3"/>
      <c r="K1" s="3"/>
    </row>
    <row r="2" spans="1:11">
      <c r="A2" s="3"/>
      <c r="B2" s="283" t="s">
        <v>372</v>
      </c>
      <c r="C2" s="283" t="s">
        <v>373</v>
      </c>
      <c r="D2" s="283" t="s">
        <v>374</v>
      </c>
      <c r="E2" s="3"/>
      <c r="F2" s="3"/>
      <c r="G2" s="3"/>
      <c r="H2" s="3"/>
      <c r="I2" s="3"/>
      <c r="J2" s="3"/>
      <c r="K2" s="3"/>
    </row>
    <row r="3" spans="1:11">
      <c r="A3" s="3"/>
      <c r="B3" s="283" t="s">
        <v>399</v>
      </c>
      <c r="C3" s="283" t="s">
        <v>399</v>
      </c>
      <c r="D3" s="283" t="s">
        <v>399</v>
      </c>
      <c r="E3" s="3"/>
      <c r="F3" s="3"/>
      <c r="G3" s="3"/>
      <c r="H3" s="3"/>
      <c r="I3" s="3"/>
      <c r="J3" s="3"/>
      <c r="K3" s="3"/>
    </row>
    <row r="4" spans="1:11">
      <c r="A4" s="39"/>
      <c r="B4" s="8"/>
      <c r="C4" s="39"/>
      <c r="D4" s="39"/>
      <c r="E4" s="39"/>
      <c r="F4" s="39"/>
      <c r="G4" s="39"/>
      <c r="H4" s="39"/>
      <c r="I4" s="39"/>
      <c r="J4" s="39"/>
      <c r="K4" s="39"/>
    </row>
    <row r="5" spans="1:11">
      <c r="A5" s="39"/>
      <c r="B5" s="53" t="s">
        <v>369</v>
      </c>
      <c r="C5" s="39"/>
      <c r="D5" s="53"/>
      <c r="E5" s="39"/>
      <c r="F5" s="39"/>
      <c r="G5" s="39"/>
      <c r="H5" s="39"/>
      <c r="I5" s="39"/>
      <c r="J5" s="39"/>
      <c r="K5" s="39"/>
    </row>
    <row r="6" spans="1:11">
      <c r="A6" s="39"/>
      <c r="B6" s="8" t="s">
        <v>171</v>
      </c>
      <c r="C6" s="53"/>
      <c r="D6" s="53"/>
      <c r="E6" s="39"/>
      <c r="F6" s="39"/>
      <c r="G6" s="39"/>
      <c r="H6" s="39"/>
      <c r="I6" s="39"/>
      <c r="J6" s="39"/>
      <c r="K6" s="39"/>
    </row>
    <row r="7" spans="1:11" ht="49.5">
      <c r="A7" s="39"/>
      <c r="B7" s="43"/>
      <c r="C7" s="53"/>
      <c r="D7" s="53"/>
      <c r="E7" s="39"/>
      <c r="F7" s="39"/>
      <c r="G7" s="39"/>
      <c r="H7" s="39"/>
      <c r="I7" s="7" t="s">
        <v>172</v>
      </c>
      <c r="J7" s="95"/>
      <c r="K7" s="39"/>
    </row>
    <row r="8" spans="1:11">
      <c r="A8" s="39"/>
      <c r="B8" s="8"/>
      <c r="C8" s="39"/>
      <c r="D8" s="39"/>
      <c r="E8" s="39"/>
      <c r="F8" s="39"/>
      <c r="G8" s="39"/>
      <c r="H8" s="39"/>
      <c r="I8" s="39"/>
      <c r="J8" s="39"/>
      <c r="K8" s="39"/>
    </row>
    <row r="9" spans="1:11">
      <c r="A9" s="39"/>
      <c r="B9" s="96" t="s">
        <v>7</v>
      </c>
      <c r="C9" s="144">
        <v>79</v>
      </c>
      <c r="D9" s="144" t="s">
        <v>119</v>
      </c>
      <c r="E9" s="144">
        <v>80</v>
      </c>
      <c r="F9" s="144">
        <v>81</v>
      </c>
      <c r="G9" s="144">
        <v>82</v>
      </c>
      <c r="H9" s="144">
        <v>83</v>
      </c>
      <c r="I9" s="144">
        <v>84</v>
      </c>
      <c r="J9" s="152">
        <v>85</v>
      </c>
      <c r="K9" s="39" t="s">
        <v>113</v>
      </c>
    </row>
    <row r="10" spans="1:11">
      <c r="A10" s="39"/>
      <c r="B10" s="86" t="s">
        <v>9</v>
      </c>
      <c r="C10" s="65" t="s">
        <v>44</v>
      </c>
      <c r="D10" s="63" t="s">
        <v>120</v>
      </c>
      <c r="E10" s="63" t="s">
        <v>190</v>
      </c>
      <c r="F10" s="63" t="s">
        <v>189</v>
      </c>
      <c r="G10" s="63" t="s">
        <v>105</v>
      </c>
      <c r="H10" s="63" t="s">
        <v>107</v>
      </c>
      <c r="I10" s="63" t="s">
        <v>109</v>
      </c>
      <c r="J10" s="69" t="s">
        <v>370</v>
      </c>
      <c r="K10" s="39" t="s">
        <v>113</v>
      </c>
    </row>
    <row r="11" spans="1:11">
      <c r="A11" s="39"/>
      <c r="B11" s="70" t="s">
        <v>125</v>
      </c>
      <c r="C11" s="71">
        <v>44927</v>
      </c>
      <c r="D11" s="72" t="str">
        <f t="shared" ref="D11:D32"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1:11">
      <c r="A12" s="39"/>
      <c r="B12" s="208" t="s">
        <v>128</v>
      </c>
      <c r="C12" s="209">
        <f>+'[1]便毎データ（北回り）'!C12</f>
        <v>45706</v>
      </c>
      <c r="D12" s="187" t="str">
        <f t="shared" si="0"/>
        <v>火</v>
      </c>
      <c r="E12" s="210">
        <v>0.4375</v>
      </c>
      <c r="F12" s="210">
        <f>+IF(COUNTA(C12),'[1]運行記録（北回り）'!E3,"")</f>
        <v>0.4375</v>
      </c>
      <c r="G12" s="210">
        <v>0.48194444444444445</v>
      </c>
      <c r="H12" s="210">
        <f>+IF(COUNTA(C12),'[1]運行記録（北回り）'!F3,"")</f>
        <v>0.48333333333333334</v>
      </c>
      <c r="I12" s="81"/>
      <c r="J12" s="244"/>
      <c r="K12" s="39" t="s">
        <v>113</v>
      </c>
    </row>
    <row r="13" spans="1:11">
      <c r="A13" s="39"/>
      <c r="B13" s="208"/>
      <c r="C13" s="209">
        <f>+'[1]便毎データ（北回り）'!C13</f>
        <v>45706</v>
      </c>
      <c r="D13" s="187" t="str">
        <f t="shared" si="0"/>
        <v>火</v>
      </c>
      <c r="E13" s="210">
        <v>0.50347222222222221</v>
      </c>
      <c r="F13" s="210">
        <f>+IF(COUNTA(C13),'[1]運行記録（北回り）'!E4,"")</f>
        <v>0.50347222222222221</v>
      </c>
      <c r="G13" s="210">
        <v>0.54791666666666672</v>
      </c>
      <c r="H13" s="210">
        <f>+IF(COUNTA(C13),'[1]運行記録（北回り）'!F4,"")</f>
        <v>0.55069444444444449</v>
      </c>
      <c r="I13" s="81"/>
      <c r="J13" s="244"/>
      <c r="K13" s="39" t="s">
        <v>113</v>
      </c>
    </row>
    <row r="14" spans="1:11">
      <c r="A14" s="39"/>
      <c r="B14" s="208"/>
      <c r="C14" s="209">
        <f>+'[1]便毎データ（北回り）'!C14</f>
        <v>45706</v>
      </c>
      <c r="D14" s="187" t="str">
        <f t="shared" si="0"/>
        <v>火</v>
      </c>
      <c r="E14" s="210">
        <v>0.63194444444444442</v>
      </c>
      <c r="F14" s="210">
        <f>+IF(COUNTA(C14),'[1]運行記録（北回り）'!E5,"")</f>
        <v>0.63194444444444442</v>
      </c>
      <c r="G14" s="210">
        <v>0.67638888888888893</v>
      </c>
      <c r="H14" s="210">
        <f>+IF(COUNTA(C14),'[1]運行記録（北回り）'!F5,"")</f>
        <v>0.67847222222222225</v>
      </c>
      <c r="I14" s="81" t="s">
        <v>377</v>
      </c>
      <c r="J14" s="244"/>
      <c r="K14" s="39" t="s">
        <v>113</v>
      </c>
    </row>
    <row r="15" spans="1:11">
      <c r="A15" s="39"/>
      <c r="B15" s="208"/>
      <c r="C15" s="209">
        <f>+'[1]便毎データ（北回り）'!C15</f>
        <v>45707</v>
      </c>
      <c r="D15" s="187" t="str">
        <f t="shared" si="0"/>
        <v>水</v>
      </c>
      <c r="E15" s="210">
        <v>0.4375</v>
      </c>
      <c r="F15" s="210">
        <f>+IF(COUNTA(C15),'[1]運行記録（北回り）'!E6,"")</f>
        <v>0.4375</v>
      </c>
      <c r="G15" s="210">
        <v>0.48194444444444445</v>
      </c>
      <c r="H15" s="210">
        <f>+IF(COUNTA(C15),'[1]運行記録（北回り）'!F6,"")</f>
        <v>0.48958333333333331</v>
      </c>
      <c r="I15" s="81" t="s">
        <v>375</v>
      </c>
      <c r="J15" s="244"/>
      <c r="K15" s="39" t="s">
        <v>113</v>
      </c>
    </row>
    <row r="16" spans="1:11">
      <c r="A16" s="39"/>
      <c r="B16" s="208"/>
      <c r="C16" s="209">
        <f>+'[1]便毎データ（北回り）'!C16</f>
        <v>45707</v>
      </c>
      <c r="D16" s="187" t="str">
        <f t="shared" si="0"/>
        <v>水</v>
      </c>
      <c r="E16" s="210">
        <v>0.50347222222222221</v>
      </c>
      <c r="F16" s="210">
        <f>+IF(COUNTA(C16),'[1]運行記録（北回り）'!E7,"")</f>
        <v>0.50347222222222221</v>
      </c>
      <c r="G16" s="210">
        <v>0.54791666666666672</v>
      </c>
      <c r="H16" s="210">
        <f>+IF(COUNTA(C16),'[1]運行記録（北回り）'!F7,"")</f>
        <v>0.55208333333333337</v>
      </c>
      <c r="I16" s="81" t="s">
        <v>375</v>
      </c>
      <c r="J16" s="244"/>
      <c r="K16" s="39" t="s">
        <v>113</v>
      </c>
    </row>
    <row r="17" spans="1:11">
      <c r="A17" s="39"/>
      <c r="B17" s="208"/>
      <c r="C17" s="209">
        <f>+'[1]便毎データ（北回り）'!C17</f>
        <v>45707</v>
      </c>
      <c r="D17" s="187" t="str">
        <f t="shared" si="0"/>
        <v>水</v>
      </c>
      <c r="E17" s="210">
        <v>0.63194444444444442</v>
      </c>
      <c r="F17" s="210">
        <f>+IF(COUNTA(C17),'[1]運行記録（北回り）'!E8,"")</f>
        <v>0.63194444444444442</v>
      </c>
      <c r="G17" s="210">
        <v>0.67638888888888893</v>
      </c>
      <c r="H17" s="210">
        <v>0.67847222222222225</v>
      </c>
      <c r="I17" s="81" t="s">
        <v>375</v>
      </c>
      <c r="J17" s="244"/>
      <c r="K17" s="39" t="s">
        <v>113</v>
      </c>
    </row>
    <row r="18" spans="1:11">
      <c r="A18" s="39"/>
      <c r="B18" s="208"/>
      <c r="C18" s="209">
        <f>+'[1]便毎データ（北回り）'!C18</f>
        <v>45708</v>
      </c>
      <c r="D18" s="187" t="str">
        <f t="shared" si="0"/>
        <v>木</v>
      </c>
      <c r="E18" s="210">
        <v>0.4375</v>
      </c>
      <c r="F18" s="210">
        <f>+IF(COUNTA(C18),'[1]運行記録（北回り）'!E9,"")</f>
        <v>0.4375</v>
      </c>
      <c r="G18" s="210">
        <v>0.48194444444444445</v>
      </c>
      <c r="H18" s="210">
        <f>+IF(COUNTA(C18),'[1]運行記録（北回り）'!F9,"")</f>
        <v>0.48402777777777778</v>
      </c>
      <c r="I18" s="81" t="s">
        <v>377</v>
      </c>
      <c r="J18" s="244"/>
      <c r="K18" s="39" t="s">
        <v>113</v>
      </c>
    </row>
    <row r="19" spans="1:11">
      <c r="A19" s="39"/>
      <c r="B19" s="208"/>
      <c r="C19" s="209">
        <f>+'[1]便毎データ（北回り）'!C19</f>
        <v>45708</v>
      </c>
      <c r="D19" s="187" t="str">
        <f t="shared" si="0"/>
        <v>木</v>
      </c>
      <c r="E19" s="210">
        <v>0.50347222222222221</v>
      </c>
      <c r="F19" s="210">
        <f>+IF(COUNTA(C19),'[1]運行記録（北回り）'!E10,"")</f>
        <v>0.50347222222222221</v>
      </c>
      <c r="G19" s="210">
        <v>0.54791666666666672</v>
      </c>
      <c r="H19" s="210">
        <f>+IF(COUNTA(C19),'[1]運行記録（北回り）'!F10,"")</f>
        <v>0.54791666666666672</v>
      </c>
      <c r="I19" s="294" t="s">
        <v>375</v>
      </c>
      <c r="J19" s="244"/>
      <c r="K19" s="39" t="s">
        <v>113</v>
      </c>
    </row>
    <row r="20" spans="1:11">
      <c r="A20" s="39"/>
      <c r="B20" s="208"/>
      <c r="C20" s="209">
        <f>+'[1]便毎データ（北回り）'!C20</f>
        <v>45708</v>
      </c>
      <c r="D20" s="187" t="str">
        <f t="shared" si="0"/>
        <v>木</v>
      </c>
      <c r="E20" s="210">
        <v>0.63194444444444442</v>
      </c>
      <c r="F20" s="210">
        <f>+IF(COUNTA(C20),'[1]運行記録（北回り）'!E11,"")</f>
        <v>0.63194444444444442</v>
      </c>
      <c r="G20" s="210">
        <v>0.67638888888888893</v>
      </c>
      <c r="H20" s="210">
        <f>+IF(COUNTA(C20),'[1]運行記録（北回り）'!F11,"")</f>
        <v>0.67638888888888893</v>
      </c>
      <c r="I20" s="294"/>
      <c r="J20" s="244"/>
      <c r="K20" s="39" t="s">
        <v>113</v>
      </c>
    </row>
    <row r="21" spans="1:11">
      <c r="A21" s="39"/>
      <c r="B21" s="208"/>
      <c r="C21" s="209">
        <f>+'[1]便毎データ（北回り）'!C21</f>
        <v>45709</v>
      </c>
      <c r="D21" s="187" t="str">
        <f t="shared" si="0"/>
        <v>金</v>
      </c>
      <c r="E21" s="210">
        <v>0.4375</v>
      </c>
      <c r="F21" s="210">
        <f>+IF(COUNTA(C21),'[1]運行記録（北回り）'!E12,"")</f>
        <v>0.4375</v>
      </c>
      <c r="G21" s="210">
        <v>0.48194444444444445</v>
      </c>
      <c r="H21" s="210">
        <f>+IF(COUNTA(C21),'[1]運行記録（北回り）'!F12,"")</f>
        <v>0.49305555555555558</v>
      </c>
      <c r="I21" s="294"/>
      <c r="J21" s="244"/>
      <c r="K21" s="39" t="s">
        <v>113</v>
      </c>
    </row>
    <row r="22" spans="1:11">
      <c r="A22" s="39"/>
      <c r="B22" s="208"/>
      <c r="C22" s="209">
        <f>+'[1]便毎データ（北回り）'!C22</f>
        <v>45709</v>
      </c>
      <c r="D22" s="187" t="str">
        <f t="shared" si="0"/>
        <v>金</v>
      </c>
      <c r="E22" s="210">
        <v>0.50347222222222221</v>
      </c>
      <c r="F22" s="210">
        <f>+IF(COUNTA(C22),'[1]運行記録（北回り）'!E13,"")</f>
        <v>0.50347222222222221</v>
      </c>
      <c r="G22" s="210">
        <v>0.54791666666666672</v>
      </c>
      <c r="H22" s="210">
        <f>+IF(COUNTA(C22),'[1]運行記録（北回り）'!F13,"")</f>
        <v>0.54722222222222228</v>
      </c>
      <c r="I22" s="294"/>
      <c r="J22" s="244"/>
      <c r="K22" s="39" t="s">
        <v>113</v>
      </c>
    </row>
    <row r="23" spans="1:11">
      <c r="A23" s="39"/>
      <c r="B23" s="208"/>
      <c r="C23" s="209">
        <f>+'[1]便毎データ（北回り）'!C23</f>
        <v>45709</v>
      </c>
      <c r="D23" s="187" t="str">
        <f t="shared" si="0"/>
        <v>金</v>
      </c>
      <c r="E23" s="210">
        <v>0.63194444444444442</v>
      </c>
      <c r="F23" s="210">
        <f>+IF(COUNTA(C23),'[1]運行記録（北回り）'!E14,"")</f>
        <v>0.63194444444444442</v>
      </c>
      <c r="G23" s="210">
        <v>0.67638888888888893</v>
      </c>
      <c r="H23" s="210">
        <f>+IF(COUNTA(C23),'[1]運行記録（北回り）'!F14,"")</f>
        <v>0.67638888888888893</v>
      </c>
      <c r="I23" s="294"/>
      <c r="J23" s="244"/>
      <c r="K23" s="39" t="s">
        <v>113</v>
      </c>
    </row>
    <row r="24" spans="1:11">
      <c r="A24" s="39"/>
      <c r="B24" s="208"/>
      <c r="C24" s="209">
        <f>+'[1]便毎データ（北回り）'!C24</f>
        <v>45710</v>
      </c>
      <c r="D24" s="187" t="str">
        <f t="shared" si="0"/>
        <v>土</v>
      </c>
      <c r="E24" s="210">
        <v>0.4375</v>
      </c>
      <c r="F24" s="210">
        <f>+IF(COUNTA(C24),'[1]運行記録（北回り）'!E15,"")</f>
        <v>0.4375</v>
      </c>
      <c r="G24" s="210">
        <v>0.48194444444444445</v>
      </c>
      <c r="H24" s="210">
        <f>+IF(COUNTA(C24),'[1]運行記録（北回り）'!F15,"")</f>
        <v>0.4861111111111111</v>
      </c>
      <c r="I24" s="294"/>
      <c r="J24" s="244"/>
      <c r="K24" s="39" t="s">
        <v>113</v>
      </c>
    </row>
    <row r="25" spans="1:11">
      <c r="A25" s="39"/>
      <c r="B25" s="208"/>
      <c r="C25" s="209">
        <f>+'[1]便毎データ（北回り）'!C25</f>
        <v>45710</v>
      </c>
      <c r="D25" s="187" t="str">
        <f t="shared" si="0"/>
        <v>土</v>
      </c>
      <c r="E25" s="210">
        <v>0.50347222222222221</v>
      </c>
      <c r="F25" s="210">
        <f>+IF(COUNTA(C25),'[1]運行記録（北回り）'!E16,"")</f>
        <v>0.50347222222222221</v>
      </c>
      <c r="G25" s="210">
        <v>0.54791666666666672</v>
      </c>
      <c r="H25" s="210">
        <f>+IF(COUNTA(C25),'[1]運行記録（北回り）'!F16,"")</f>
        <v>0.5541666666666667</v>
      </c>
      <c r="I25" s="294"/>
      <c r="J25" s="244"/>
      <c r="K25" s="39" t="s">
        <v>113</v>
      </c>
    </row>
    <row r="26" spans="1:11">
      <c r="A26" s="39"/>
      <c r="B26" s="208"/>
      <c r="C26" s="209">
        <f>+'[1]便毎データ（北回り）'!C26</f>
        <v>45710</v>
      </c>
      <c r="D26" s="187" t="str">
        <f t="shared" si="0"/>
        <v>土</v>
      </c>
      <c r="E26" s="210">
        <v>0.63194444444444442</v>
      </c>
      <c r="F26" s="210">
        <f>+IF(COUNTA(C26),'[1]運行記録（北回り）'!E17,"")</f>
        <v>0.63194444444444442</v>
      </c>
      <c r="G26" s="210">
        <v>0.67638888888888893</v>
      </c>
      <c r="H26" s="210">
        <f>+IF(COUNTA(C26),'[1]運行記録（北回り）'!F17,"")</f>
        <v>0.67638888888888893</v>
      </c>
      <c r="I26" s="294"/>
      <c r="J26" s="244"/>
      <c r="K26" s="39" t="s">
        <v>113</v>
      </c>
    </row>
    <row r="27" spans="1:11">
      <c r="A27" s="39"/>
      <c r="B27" s="208"/>
      <c r="C27" s="209">
        <f>+'[1]便毎データ（北回り）'!C27</f>
        <v>45711</v>
      </c>
      <c r="D27" s="187" t="str">
        <f t="shared" si="0"/>
        <v>日</v>
      </c>
      <c r="E27" s="210">
        <v>0.4375</v>
      </c>
      <c r="F27" s="210">
        <f>+IF(COUNTA(C27),'[1]運行記録（北回り）'!E18,"")</f>
        <v>0.4375</v>
      </c>
      <c r="G27" s="210">
        <v>0.48194444444444445</v>
      </c>
      <c r="H27" s="210">
        <f>+IF(COUNTA(C27),'[1]運行記録（北回り）'!F18,"")</f>
        <v>0.48541666666666666</v>
      </c>
      <c r="I27" s="294"/>
      <c r="J27" s="244"/>
      <c r="K27" s="39" t="s">
        <v>113</v>
      </c>
    </row>
    <row r="28" spans="1:11">
      <c r="A28" s="39"/>
      <c r="B28" s="208"/>
      <c r="C28" s="209">
        <f>+'[1]便毎データ（北回り）'!C28</f>
        <v>45711</v>
      </c>
      <c r="D28" s="187" t="str">
        <f t="shared" si="0"/>
        <v>日</v>
      </c>
      <c r="E28" s="210">
        <v>0.50347222222222221</v>
      </c>
      <c r="F28" s="210">
        <f>+IF(COUNTA(C28),'[1]運行記録（北回り）'!E19,"")</f>
        <v>0.50347222222222221</v>
      </c>
      <c r="G28" s="210">
        <v>0.54791666666666672</v>
      </c>
      <c r="H28" s="210">
        <f>+IF(COUNTA(C28),'[1]運行記録（北回り）'!F19,"")</f>
        <v>0.55208333333333337</v>
      </c>
      <c r="I28" s="294"/>
      <c r="J28" s="244"/>
      <c r="K28" s="39" t="s">
        <v>113</v>
      </c>
    </row>
    <row r="29" spans="1:11">
      <c r="A29" s="39"/>
      <c r="B29" s="208"/>
      <c r="C29" s="209">
        <f>+'[1]便毎データ（北回り）'!C29</f>
        <v>45711</v>
      </c>
      <c r="D29" s="187" t="str">
        <f t="shared" si="0"/>
        <v>日</v>
      </c>
      <c r="E29" s="210">
        <v>0.63194444444444442</v>
      </c>
      <c r="F29" s="210">
        <f>+IF(COUNTA(C29),'[1]運行記録（北回り）'!E20,"")</f>
        <v>0.63194444444444442</v>
      </c>
      <c r="G29" s="210">
        <v>0.67638888888888893</v>
      </c>
      <c r="H29" s="210">
        <f>+IF(COUNTA(C29),'[1]運行記録（北回り）'!F20,"")</f>
        <v>0.67708333333333337</v>
      </c>
      <c r="I29" s="294"/>
      <c r="J29" s="244"/>
      <c r="K29" s="39" t="s">
        <v>113</v>
      </c>
    </row>
    <row r="30" spans="1:11">
      <c r="A30" s="39"/>
      <c r="B30" s="208"/>
      <c r="C30" s="209"/>
      <c r="D30" s="187" t="str">
        <f t="shared" si="0"/>
        <v/>
      </c>
      <c r="E30" s="210"/>
      <c r="F30" s="210"/>
      <c r="G30" s="210"/>
      <c r="H30" s="210"/>
      <c r="I30" s="216"/>
      <c r="J30" s="244"/>
      <c r="K30" s="39" t="s">
        <v>113</v>
      </c>
    </row>
    <row r="31" spans="1:11">
      <c r="A31" s="39"/>
      <c r="B31" s="208"/>
      <c r="C31" s="209"/>
      <c r="D31" s="187" t="str">
        <f t="shared" si="0"/>
        <v/>
      </c>
      <c r="E31" s="210"/>
      <c r="F31" s="210"/>
      <c r="G31" s="210"/>
      <c r="H31" s="210"/>
      <c r="I31" s="216"/>
      <c r="J31" s="244"/>
      <c r="K31" s="39" t="s">
        <v>113</v>
      </c>
    </row>
    <row r="32" spans="1:11">
      <c r="A32" s="39"/>
      <c r="B32" s="208"/>
      <c r="C32" s="209"/>
      <c r="D32" s="187" t="str">
        <f t="shared" si="0"/>
        <v/>
      </c>
      <c r="E32" s="210"/>
      <c r="F32" s="210"/>
      <c r="G32" s="210"/>
      <c r="H32" s="210"/>
      <c r="I32" s="216"/>
      <c r="J32" s="244"/>
      <c r="K32" s="39" t="s">
        <v>113</v>
      </c>
    </row>
  </sheetData>
  <phoneticPr fontId="3"/>
  <dataValidations count="4">
    <dataValidation type="list" allowBlank="1" showInputMessage="1" showErrorMessage="1" sqref="I12:I29" xr:uid="{62BAEEE6-15BB-46FA-8720-953D9C37BAF3}">
      <formula1>"悪天候, 交通渋滞, 乗客対応, システムトラブル, その他"</formula1>
    </dataValidation>
    <dataValidation type="time" operator="greaterThanOrEqual" allowBlank="1" showInputMessage="1" showErrorMessage="1" sqref="E11:H32" xr:uid="{6AF0229F-B619-4753-BA04-D1160BA8E9F0}">
      <formula1>0</formula1>
    </dataValidation>
    <dataValidation type="date" operator="greaterThanOrEqual" allowBlank="1" showInputMessage="1" showErrorMessage="1" sqref="C11:C32" xr:uid="{8E017084-E22F-4D08-B026-8509F260C488}">
      <formula1>44927</formula1>
    </dataValidation>
    <dataValidation type="list" allowBlank="1" showInputMessage="1" showErrorMessage="1" sqref="I11 I30:I32" xr:uid="{36B9D1A3-D751-4168-B81A-27514BDE9459}">
      <formula1>"悪天候, 交通渋滞, 乗客の対応, システムトラブル, その他"</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357F2-6199-4CC7-B91B-F2F9952A717A}">
  <sheetPr>
    <tabColor theme="4" tint="0.79998168889431442"/>
    <pageSetUpPr fitToPage="1"/>
  </sheetPr>
  <dimension ref="B1:S107"/>
  <sheetViews>
    <sheetView showGridLines="0" zoomScale="66" zoomScaleNormal="90" workbookViewId="0">
      <pane ySplit="10" topLeftCell="A11" activePane="bottomLeft" state="frozen"/>
      <selection activeCell="G34" sqref="G34"/>
      <selection pane="bottomLeft" activeCell="G25" sqref="G25"/>
    </sheetView>
  </sheetViews>
  <sheetFormatPr defaultColWidth="8" defaultRowHeight="16.5"/>
  <cols>
    <col min="1" max="1" width="3.625" style="39" customWidth="1"/>
    <col min="2" max="2" width="9.125" style="8" bestFit="1" customWidth="1"/>
    <col min="3" max="4" width="9.5" style="39" customWidth="1"/>
    <col min="5" max="9" width="23" style="39" customWidth="1"/>
    <col min="10" max="10" width="36.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[2]実証データ一覧!I4&amp;""</f>
        <v/>
      </c>
      <c r="C3" s="283" t="str">
        <f>[2]実証データ一覧!J4&amp;""</f>
        <v/>
      </c>
      <c r="D3" s="283" t="str">
        <f>[2]実証データ一覧!K4&amp;""</f>
        <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f>+'[2]運行記録（南回り）'!B3</f>
        <v>45706</v>
      </c>
      <c r="D12" s="187" t="str">
        <f t="shared" si="0"/>
        <v>火</v>
      </c>
      <c r="E12" s="210">
        <v>0.375</v>
      </c>
      <c r="F12" s="210">
        <f>+IF(COUNTA(C12),'[2]運行記録（南回り）'!E3,"")</f>
        <v>0.375</v>
      </c>
      <c r="G12" s="210">
        <v>0.41875000000000001</v>
      </c>
      <c r="H12" s="210">
        <f>+IF(COUNTA(C12),'[2]運行記録（南回り）'!F3,"")</f>
        <v>0.4201388888888889</v>
      </c>
      <c r="I12" s="216"/>
      <c r="J12" s="244"/>
      <c r="K12" s="39" t="s">
        <v>113</v>
      </c>
    </row>
    <row r="13" spans="2:19">
      <c r="B13" s="208"/>
      <c r="C13" s="209">
        <f>+'[2]運行記録（南回り）'!B4</f>
        <v>45706</v>
      </c>
      <c r="D13" s="187" t="str">
        <f t="shared" si="0"/>
        <v>火</v>
      </c>
      <c r="E13" s="210">
        <v>0.43402777777777779</v>
      </c>
      <c r="F13" s="210">
        <f>+IF(COUNTA(C13),'[2]運行記録（南回り）'!E4,"")</f>
        <v>0.43402777777777779</v>
      </c>
      <c r="G13" s="210">
        <v>0.4777777777777778</v>
      </c>
      <c r="H13" s="210">
        <f>+IF(COUNTA(C13),'[2]運行記録（南回り）'!F4,"")</f>
        <v>0.47916666666666669</v>
      </c>
      <c r="I13" s="216"/>
      <c r="J13" s="244"/>
      <c r="K13" s="39" t="s">
        <v>113</v>
      </c>
    </row>
    <row r="14" spans="2:19">
      <c r="B14" s="208"/>
      <c r="C14" s="209">
        <f>+'[2]運行記録（南回り）'!B5</f>
        <v>45706</v>
      </c>
      <c r="D14" s="187" t="str">
        <f t="shared" si="0"/>
        <v>火</v>
      </c>
      <c r="E14" s="210">
        <v>0.58333333333333337</v>
      </c>
      <c r="F14" s="210">
        <f>+IF(COUNTA(C14),'[2]運行記録（南回り）'!E5,"")</f>
        <v>0.58333333333333337</v>
      </c>
      <c r="G14" s="210">
        <v>0.62708333333333333</v>
      </c>
      <c r="H14" s="210">
        <f>+IF(COUNTA(C14),'[2]運行記録（南回り）'!F5,"")</f>
        <v>0.63541666666666663</v>
      </c>
      <c r="I14" s="216"/>
      <c r="J14" s="244"/>
      <c r="K14" s="39" t="s">
        <v>113</v>
      </c>
    </row>
    <row r="15" spans="2:19">
      <c r="B15" s="208"/>
      <c r="C15" s="209">
        <f>+'[2]運行記録（南回り）'!B6</f>
        <v>45707</v>
      </c>
      <c r="D15" s="187" t="str">
        <f t="shared" si="0"/>
        <v>水</v>
      </c>
      <c r="E15" s="210">
        <v>0.375</v>
      </c>
      <c r="F15" s="210">
        <f>+IF(COUNTA(C15),'[2]運行記録（南回り）'!E6,"")</f>
        <v>0.375</v>
      </c>
      <c r="G15" s="210">
        <v>0.41875000000000001</v>
      </c>
      <c r="H15" s="210">
        <f>+IF(COUNTA(C15),'[2]運行記録（南回り）'!F6,"")</f>
        <v>0.41944444444444445</v>
      </c>
      <c r="I15" s="216"/>
      <c r="J15" s="244"/>
      <c r="K15" s="39" t="s">
        <v>113</v>
      </c>
    </row>
    <row r="16" spans="2:19">
      <c r="B16" s="208"/>
      <c r="C16" s="209">
        <f>+'[2]運行記録（南回り）'!B7</f>
        <v>45707</v>
      </c>
      <c r="D16" s="187" t="str">
        <f t="shared" si="0"/>
        <v>水</v>
      </c>
      <c r="E16" s="210">
        <v>0.43402777777777779</v>
      </c>
      <c r="F16" s="210">
        <f>+IF(COUNTA(C16),'[2]運行記録（南回り）'!E7,"")</f>
        <v>0.43402777777777779</v>
      </c>
      <c r="G16" s="210">
        <v>0.4777777777777778</v>
      </c>
      <c r="H16" s="210">
        <f>+IF(COUNTA(C16),'[2]運行記録（南回り）'!F7,"")</f>
        <v>0.48194444444444445</v>
      </c>
      <c r="I16" s="216" t="s">
        <v>375</v>
      </c>
      <c r="J16" s="244"/>
      <c r="K16" s="39" t="s">
        <v>113</v>
      </c>
    </row>
    <row r="17" spans="2:11">
      <c r="B17" s="208"/>
      <c r="C17" s="209">
        <f>+'[2]運行記録（南回り）'!B8</f>
        <v>45707</v>
      </c>
      <c r="D17" s="187" t="str">
        <f t="shared" si="0"/>
        <v>水</v>
      </c>
      <c r="E17" s="210">
        <v>0.58333333333333337</v>
      </c>
      <c r="F17" s="210">
        <f>+IF(COUNTA(C17),'[2]運行記録（南回り）'!E8,"")</f>
        <v>0.58333333333333337</v>
      </c>
      <c r="G17" s="210">
        <v>0.62708333333333333</v>
      </c>
      <c r="H17" s="210">
        <f>+IF(COUNTA(C17),'[2]運行記録（南回り）'!F8,"")</f>
        <v>0.63124999999999998</v>
      </c>
      <c r="I17" s="216" t="s">
        <v>375</v>
      </c>
      <c r="J17" s="244"/>
      <c r="K17" s="39" t="s">
        <v>113</v>
      </c>
    </row>
    <row r="18" spans="2:11">
      <c r="B18" s="208"/>
      <c r="C18" s="209">
        <f>+'[2]運行記録（南回り）'!B9</f>
        <v>45708</v>
      </c>
      <c r="D18" s="187" t="str">
        <f t="shared" si="0"/>
        <v>木</v>
      </c>
      <c r="E18" s="210">
        <v>0.375</v>
      </c>
      <c r="F18" s="210">
        <f>+IF(COUNTA(C18),'[2]運行記録（南回り）'!E9,"")</f>
        <v>0.375</v>
      </c>
      <c r="G18" s="210">
        <v>0.41875000000000001</v>
      </c>
      <c r="H18" s="210">
        <f>+IF(COUNTA(C18),'[2]運行記録（南回り）'!F9,"")</f>
        <v>0.42083333333333334</v>
      </c>
      <c r="I18" s="216"/>
      <c r="J18" s="244"/>
      <c r="K18" s="39" t="s">
        <v>113</v>
      </c>
    </row>
    <row r="19" spans="2:11">
      <c r="B19" s="208"/>
      <c r="C19" s="209">
        <f>+'[2]運行記録（南回り）'!B10</f>
        <v>45708</v>
      </c>
      <c r="D19" s="187" t="str">
        <f t="shared" si="0"/>
        <v>木</v>
      </c>
      <c r="E19" s="210">
        <v>0.43402777777777779</v>
      </c>
      <c r="F19" s="210">
        <f>+IF(COUNTA(C19),'[2]運行記録（南回り）'!E10,"")</f>
        <v>0.43402777777777779</v>
      </c>
      <c r="G19" s="210">
        <v>0.4777777777777778</v>
      </c>
      <c r="H19" s="210">
        <f>+IF(COUNTA(C19),'[2]運行記録（南回り）'!F10,"")</f>
        <v>0.48055555555555557</v>
      </c>
      <c r="I19" s="216"/>
      <c r="J19" s="244"/>
      <c r="K19" s="39" t="s">
        <v>113</v>
      </c>
    </row>
    <row r="20" spans="2:11">
      <c r="B20" s="208"/>
      <c r="C20" s="209">
        <f>+'[2]運行記録（南回り）'!B11</f>
        <v>45708</v>
      </c>
      <c r="D20" s="187" t="str">
        <f t="shared" si="0"/>
        <v>木</v>
      </c>
      <c r="E20" s="210">
        <v>0.58333333333333337</v>
      </c>
      <c r="F20" s="210">
        <f>+IF(COUNTA(C20),'[2]運行記録（南回り）'!E11,"")</f>
        <v>0.58333333333333337</v>
      </c>
      <c r="G20" s="210">
        <v>0.62708333333333333</v>
      </c>
      <c r="H20" s="210">
        <f>+IF(COUNTA(C20),'[2]運行記録（南回り）'!F11,"")</f>
        <v>0.6333333333333333</v>
      </c>
      <c r="I20" s="216"/>
      <c r="J20" s="244"/>
      <c r="K20" s="39" t="s">
        <v>113</v>
      </c>
    </row>
    <row r="21" spans="2:11">
      <c r="B21" s="208"/>
      <c r="C21" s="209">
        <f>+'[2]運行記録（南回り）'!B12</f>
        <v>45709</v>
      </c>
      <c r="D21" s="187" t="str">
        <f t="shared" si="0"/>
        <v>金</v>
      </c>
      <c r="E21" s="210">
        <v>0.375</v>
      </c>
      <c r="F21" s="210">
        <f>+IF(COUNTA(C21),'[2]運行記録（南回り）'!E12,"")</f>
        <v>0.375</v>
      </c>
      <c r="G21" s="210">
        <v>0.41875000000000001</v>
      </c>
      <c r="H21" s="210">
        <f>+IF(COUNTA(C21),'[2]運行記録（南回り）'!F12,"")</f>
        <v>0.42083333333333334</v>
      </c>
      <c r="I21" s="216" t="s">
        <v>376</v>
      </c>
      <c r="J21" s="244"/>
      <c r="K21" s="39" t="s">
        <v>113</v>
      </c>
    </row>
    <row r="22" spans="2:11">
      <c r="B22" s="208"/>
      <c r="C22" s="209">
        <f>+'[2]運行記録（南回り）'!B13</f>
        <v>45709</v>
      </c>
      <c r="D22" s="187" t="str">
        <f t="shared" si="0"/>
        <v>金</v>
      </c>
      <c r="E22" s="210">
        <v>0.43402777777777779</v>
      </c>
      <c r="F22" s="210">
        <f>+IF(COUNTA(C22),'[2]運行記録（南回り）'!E13,"")</f>
        <v>0.43402777777777779</v>
      </c>
      <c r="G22" s="210">
        <v>0.4777777777777778</v>
      </c>
      <c r="H22" s="210">
        <f>+IF(COUNTA(C22),'[2]運行記録（南回り）'!F13,"")</f>
        <v>0.48055555555555557</v>
      </c>
      <c r="I22" s="216" t="s">
        <v>375</v>
      </c>
      <c r="J22" s="244"/>
      <c r="K22" s="39" t="s">
        <v>113</v>
      </c>
    </row>
    <row r="23" spans="2:11">
      <c r="B23" s="208"/>
      <c r="C23" s="209">
        <f>+'[2]運行記録（南回り）'!B14</f>
        <v>45709</v>
      </c>
      <c r="D23" s="187" t="str">
        <f t="shared" si="0"/>
        <v>金</v>
      </c>
      <c r="E23" s="210">
        <v>0.58333333333333337</v>
      </c>
      <c r="F23" s="210">
        <f>+IF(COUNTA(C23),'[2]運行記録（南回り）'!E14,"")</f>
        <v>0.58333333333333337</v>
      </c>
      <c r="G23" s="210">
        <v>0.62708333333333333</v>
      </c>
      <c r="H23" s="210">
        <f>+IF(COUNTA(C23),'[2]運行記録（南回り）'!F14,"")</f>
        <v>0.63124999999999998</v>
      </c>
      <c r="I23" s="216"/>
      <c r="J23" s="244"/>
      <c r="K23" s="39" t="s">
        <v>113</v>
      </c>
    </row>
    <row r="24" spans="2:11">
      <c r="B24" s="208"/>
      <c r="C24" s="209">
        <f>+'[2]運行記録（南回り）'!B15</f>
        <v>45710</v>
      </c>
      <c r="D24" s="187" t="str">
        <f t="shared" si="0"/>
        <v>土</v>
      </c>
      <c r="E24" s="210">
        <v>0.375</v>
      </c>
      <c r="F24" s="210">
        <f>+IF(COUNTA(C24),'[2]運行記録（南回り）'!E15,"")</f>
        <v>0.375</v>
      </c>
      <c r="G24" s="210">
        <v>0.41875000000000001</v>
      </c>
      <c r="H24" s="210">
        <f>+IF(COUNTA(C24),'[2]運行記録（南回り）'!F15,"")</f>
        <v>0.4201388888888889</v>
      </c>
      <c r="I24" s="216"/>
      <c r="J24" s="244"/>
      <c r="K24" s="39" t="s">
        <v>113</v>
      </c>
    </row>
    <row r="25" spans="2:11">
      <c r="B25" s="208"/>
      <c r="C25" s="209">
        <f>+'[2]運行記録（南回り）'!B16</f>
        <v>45710</v>
      </c>
      <c r="D25" s="187" t="str">
        <f t="shared" si="0"/>
        <v>土</v>
      </c>
      <c r="E25" s="210">
        <v>0.43402777777777779</v>
      </c>
      <c r="F25" s="210">
        <f>+IF(COUNTA(C25),'[2]運行記録（南回り）'!E16,"")</f>
        <v>0.43402777777777779</v>
      </c>
      <c r="G25" s="210">
        <v>0.4777777777777778</v>
      </c>
      <c r="H25" s="210">
        <f>+IF(COUNTA(C25),'[2]運行記録（南回り）'!F16,"")</f>
        <v>0.48402777777777778</v>
      </c>
      <c r="I25" s="216" t="s">
        <v>377</v>
      </c>
      <c r="J25" s="244"/>
      <c r="K25" s="39" t="s">
        <v>113</v>
      </c>
    </row>
    <row r="26" spans="2:11">
      <c r="B26" s="208"/>
      <c r="C26" s="209">
        <f>+'[2]運行記録（南回り）'!B17</f>
        <v>45710</v>
      </c>
      <c r="D26" s="187" t="str">
        <f t="shared" si="0"/>
        <v>土</v>
      </c>
      <c r="E26" s="210">
        <v>0.58333333333333337</v>
      </c>
      <c r="F26" s="210">
        <f>+IF(COUNTA(C26),'[2]運行記録（南回り）'!E17,"")</f>
        <v>0.58333333333333337</v>
      </c>
      <c r="G26" s="210">
        <v>0.62708333333333333</v>
      </c>
      <c r="H26" s="210">
        <f>+IF(COUNTA(C26),'[2]運行記録（南回り）'!F17,"")</f>
        <v>0.63055555555555554</v>
      </c>
      <c r="I26" s="216" t="s">
        <v>378</v>
      </c>
      <c r="J26" s="244"/>
      <c r="K26" s="39" t="s">
        <v>113</v>
      </c>
    </row>
    <row r="27" spans="2:11">
      <c r="B27" s="208"/>
      <c r="C27" s="209">
        <f>+'[2]運行記録（南回り）'!B18</f>
        <v>45711</v>
      </c>
      <c r="D27" s="187" t="str">
        <f t="shared" si="0"/>
        <v>日</v>
      </c>
      <c r="E27" s="210">
        <v>0.375</v>
      </c>
      <c r="F27" s="210">
        <f>+IF(COUNTA(C27),'[2]運行記録（南回り）'!E18,"")</f>
        <v>0.375</v>
      </c>
      <c r="G27" s="210">
        <v>0.41875000000000001</v>
      </c>
      <c r="H27" s="210">
        <f>+IF(COUNTA(C27),'[2]運行記録（南回り）'!F18,"")</f>
        <v>0.42152777777777778</v>
      </c>
      <c r="I27" s="216" t="s">
        <v>375</v>
      </c>
      <c r="J27" s="244"/>
      <c r="K27" s="39" t="s">
        <v>113</v>
      </c>
    </row>
    <row r="28" spans="2:11">
      <c r="B28" s="208"/>
      <c r="C28" s="209">
        <f>+'[2]運行記録（南回り）'!B19</f>
        <v>45711</v>
      </c>
      <c r="D28" s="187" t="str">
        <f t="shared" si="0"/>
        <v>日</v>
      </c>
      <c r="E28" s="210">
        <v>0.43402777777777779</v>
      </c>
      <c r="F28" s="210">
        <f>+IF(COUNTA(C28),'[2]運行記録（南回り）'!E19,"")</f>
        <v>0.43402777777777779</v>
      </c>
      <c r="G28" s="210">
        <v>0.4777777777777778</v>
      </c>
      <c r="H28" s="210">
        <f>+IF(COUNTA(C28),'[2]運行記録（南回り）'!F19,"")</f>
        <v>0.47986111111111113</v>
      </c>
      <c r="I28" s="216" t="s">
        <v>377</v>
      </c>
      <c r="J28" s="244"/>
      <c r="K28" s="39" t="s">
        <v>113</v>
      </c>
    </row>
    <row r="29" spans="2:11">
      <c r="B29" s="208"/>
      <c r="C29" s="209">
        <f>+'[2]運行記録（南回り）'!B20</f>
        <v>45711</v>
      </c>
      <c r="D29" s="187" t="str">
        <f t="shared" si="0"/>
        <v>日</v>
      </c>
      <c r="E29" s="210">
        <v>0.58333333333333337</v>
      </c>
      <c r="F29" s="210">
        <f>+IF(COUNTA(C29),'[2]運行記録（南回り）'!E20,"")</f>
        <v>0.58333333333333337</v>
      </c>
      <c r="G29" s="210">
        <v>0.62708333333333333</v>
      </c>
      <c r="H29" s="210">
        <f>+IF(COUNTA(C29),'[2]運行記録（南回り）'!F20,"")</f>
        <v>0.62916666666666665</v>
      </c>
      <c r="I29" s="216" t="s">
        <v>375</v>
      </c>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time" operator="greaterThanOrEqual" allowBlank="1" showInputMessage="1" showErrorMessage="1" sqref="E11:H106" xr:uid="{15E626A8-F2E8-4B5D-B301-751CAE42BB49}">
      <formula1>0</formula1>
    </dataValidation>
    <dataValidation type="date" operator="greaterThanOrEqual" allowBlank="1" showInputMessage="1" showErrorMessage="1" sqref="C11:C106" xr:uid="{797DBC52-57E1-454E-B762-465C9FF6CADC}">
      <formula1>44927</formula1>
    </dataValidation>
    <dataValidation type="list" allowBlank="1" showInputMessage="1" showErrorMessage="1" sqref="I11:I106" xr:uid="{CF390F80-A273-4B92-9595-E2438BA8315F}">
      <formula1>"悪天候, 交通渋滞, 乗客の対応, システムトラブル, その他"</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tabSelected="1" topLeftCell="A4"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7" t="s">
        <v>211</v>
      </c>
      <c r="D7" s="270" t="s">
        <v>242</v>
      </c>
      <c r="E7" s="271" t="s">
        <v>277</v>
      </c>
    </row>
    <row r="8" spans="2:5">
      <c r="B8" s="162">
        <v>2</v>
      </c>
      <c r="C8" s="298"/>
      <c r="D8" s="272" t="s">
        <v>204</v>
      </c>
      <c r="E8" s="273" t="s">
        <v>260</v>
      </c>
    </row>
    <row r="9" spans="2:5">
      <c r="B9" s="162">
        <v>3</v>
      </c>
      <c r="C9" s="274" t="s">
        <v>247</v>
      </c>
      <c r="D9" s="272" t="s">
        <v>242</v>
      </c>
      <c r="E9" s="273" t="s">
        <v>261</v>
      </c>
    </row>
    <row r="10" spans="2:5">
      <c r="B10" s="162">
        <v>4</v>
      </c>
      <c r="C10" s="295" t="s">
        <v>245</v>
      </c>
      <c r="D10" s="272" t="s">
        <v>204</v>
      </c>
      <c r="E10" s="273" t="s">
        <v>262</v>
      </c>
    </row>
    <row r="11" spans="2:5">
      <c r="B11" s="162">
        <v>5</v>
      </c>
      <c r="C11" s="299"/>
      <c r="D11" s="272" t="s">
        <v>242</v>
      </c>
      <c r="E11" s="273" t="s">
        <v>263</v>
      </c>
    </row>
    <row r="12" spans="2:5">
      <c r="B12" s="162">
        <v>6</v>
      </c>
      <c r="C12" s="299"/>
      <c r="D12" s="272" t="s">
        <v>204</v>
      </c>
      <c r="E12" s="273" t="s">
        <v>264</v>
      </c>
    </row>
    <row r="13" spans="2:5">
      <c r="B13" s="162">
        <v>7</v>
      </c>
      <c r="C13" s="298"/>
      <c r="D13" s="272" t="s">
        <v>242</v>
      </c>
      <c r="E13" s="273" t="s">
        <v>265</v>
      </c>
    </row>
    <row r="14" spans="2:5">
      <c r="B14" s="162">
        <v>8</v>
      </c>
      <c r="C14" s="295" t="s">
        <v>246</v>
      </c>
      <c r="D14" s="272" t="s">
        <v>204</v>
      </c>
      <c r="E14" s="273" t="s">
        <v>266</v>
      </c>
    </row>
    <row r="15" spans="2:5">
      <c r="B15" s="162">
        <v>9</v>
      </c>
      <c r="C15" s="299"/>
      <c r="D15" s="272" t="s">
        <v>242</v>
      </c>
      <c r="E15" s="273" t="s">
        <v>267</v>
      </c>
    </row>
    <row r="16" spans="2:5">
      <c r="B16" s="162">
        <v>10</v>
      </c>
      <c r="C16" s="298"/>
      <c r="D16" s="272" t="s">
        <v>204</v>
      </c>
      <c r="E16" s="273" t="s">
        <v>268</v>
      </c>
    </row>
    <row r="17" spans="2:5">
      <c r="B17" s="162">
        <v>11</v>
      </c>
      <c r="C17" s="295" t="s">
        <v>248</v>
      </c>
      <c r="D17" s="272" t="s">
        <v>204</v>
      </c>
      <c r="E17" s="273" t="s">
        <v>269</v>
      </c>
    </row>
    <row r="18" spans="2:5">
      <c r="B18" s="162">
        <v>12</v>
      </c>
      <c r="C18" s="298"/>
      <c r="D18" s="272" t="s">
        <v>204</v>
      </c>
      <c r="E18" s="273" t="s">
        <v>270</v>
      </c>
    </row>
    <row r="19" spans="2:5">
      <c r="B19" s="162">
        <v>13</v>
      </c>
      <c r="C19" s="295" t="s">
        <v>249</v>
      </c>
      <c r="D19" s="272" t="s">
        <v>275</v>
      </c>
      <c r="E19" s="273" t="s">
        <v>271</v>
      </c>
    </row>
    <row r="20" spans="2:5">
      <c r="B20" s="162">
        <v>14</v>
      </c>
      <c r="C20" s="298"/>
      <c r="D20" s="272" t="s">
        <v>242</v>
      </c>
      <c r="E20" s="273" t="s">
        <v>272</v>
      </c>
    </row>
    <row r="21" spans="2:5">
      <c r="B21" s="162">
        <v>15</v>
      </c>
      <c r="C21" s="295" t="s">
        <v>244</v>
      </c>
      <c r="D21" s="272" t="s">
        <v>204</v>
      </c>
      <c r="E21" s="273" t="s">
        <v>273</v>
      </c>
    </row>
    <row r="22" spans="2:5">
      <c r="B22" s="163">
        <v>16</v>
      </c>
      <c r="C22" s="296"/>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H11" zoomScale="70" zoomScaleNormal="70" workbookViewId="0">
      <selection activeCell="S68" sqref="S68"/>
    </sheetView>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F059494-155D-4633-BD0C-CD739E349576}">
  <ds:schemaRefs>
    <ds:schemaRef ds:uri="http://schemas.microsoft.com/sharepoint/v3/contenttype/forms"/>
  </ds:schemaRefs>
</ds:datastoreItem>
</file>

<file path=customXml/itemProps2.xml><?xml version="1.0" encoding="utf-8"?>
<ds:datastoreItem xmlns:ds="http://schemas.openxmlformats.org/officeDocument/2006/customXml" ds:itemID="{FB343E69-FAC3-4F24-9341-7F47B55C99E2}">
  <ds:schemaRefs>
    <ds:schemaRef ds:uri="http://purl.org/dc/terms/"/>
    <ds:schemaRef ds:uri="http://purl.org/dc/elements/1.1/"/>
    <ds:schemaRef ds:uri="http://www.w3.org/XML/1998/namespace"/>
    <ds:schemaRef ds:uri="http://purl.org/dc/dcmitype/"/>
    <ds:schemaRef ds:uri="dc95d4f5-2ea0-4f3a-abeb-d30e2399993c"/>
    <ds:schemaRef ds:uri="http://schemas.microsoft.com/office/2006/documentManagement/types"/>
    <ds:schemaRef ds:uri="http://schemas.microsoft.com/office/infopath/2007/PartnerControls"/>
    <ds:schemaRef ds:uri="http://schemas.openxmlformats.org/package/2006/metadata/core-properties"/>
    <ds:schemaRef ds:uri="c3dc29b6-805c-4f42-881a-a10c544ecbb5"/>
    <ds:schemaRef ds:uri="http://schemas.microsoft.com/office/2006/metadata/properties"/>
  </ds:schemaRefs>
</ds:datastoreItem>
</file>

<file path=customXml/itemProps3.xml><?xml version="1.0" encoding="utf-8"?>
<ds:datastoreItem xmlns:ds="http://schemas.openxmlformats.org/officeDocument/2006/customXml" ds:itemID="{707AE5A9-C61E-4397-AD54-CEFB99C4BF7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5</vt:i4>
      </vt:variant>
    </vt:vector>
  </HeadingPairs>
  <TitlesOfParts>
    <vt:vector size="18" baseType="lpstr">
      <vt:lpstr>実証データ一覧</vt:lpstr>
      <vt:lpstr>便毎データ（北回り）</vt:lpstr>
      <vt:lpstr>便毎データ（南回り）</vt:lpstr>
      <vt:lpstr>発生毎⇒</vt:lpstr>
      <vt:lpstr>手動介入 (北回り)</vt:lpstr>
      <vt:lpstr>手動介入（南回り）</vt:lpstr>
      <vt:lpstr>事故・ヒヤリハット</vt:lpstr>
      <vt:lpstr>早着・遅延(北回り)</vt:lpstr>
      <vt:lpstr>早着・遅延 (南回り)</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 (南回り)'!Print_Area</vt:lpstr>
      <vt:lpstr>'便毎データ（南回り）'!Print_Area</vt:lpstr>
      <vt:lpstr>'便毎データ（北回り）'!Print_Area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剛 沼田</cp:lastModifiedBy>
  <cp:lastPrinted>2024-04-19T00:39:13Z</cp:lastPrinted>
  <dcterms:created xsi:type="dcterms:W3CDTF">2024-04-17T10:01:59Z</dcterms:created>
  <dcterms:modified xsi:type="dcterms:W3CDTF">2025-02-28T12:14:21Z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