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21558\Box\FY24\自治体2024\北海道2024\当別町2024\地域公共交通確保維持改善事業費補助金\報告書関連\"/>
    </mc:Choice>
  </mc:AlternateContent>
  <xr:revisionPtr revIDLastSave="0" documentId="13_ncr:1_{82DCD780-1DBE-46D8-BF45-9D529E27FB47}" xr6:coauthVersionLast="47" xr6:coauthVersionMax="47" xr10:uidLastSave="{00000000-0000-0000-0000-000000000000}"/>
  <bookViews>
    <workbookView xWindow="-108" yWindow="-108" windowWidth="26136" windowHeight="16896" tabRatio="635" activeTab="3"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 name="Sheet1" sheetId="15" r:id="rId11"/>
  </sheets>
  <definedNames>
    <definedName name="_xlnm._FilterDatabase" localSheetId="3" hidden="1">手動介入!$B$9:$AK$112</definedName>
    <definedName name="aaaaaaaaaaaa">#REF!</definedName>
    <definedName name="aaaaaaaaaaaaaaaa">#REF!</definedName>
    <definedName name="_xlnm.Print_Area" localSheetId="4">事故・ヒヤリハット!$B$2:$P$104</definedName>
    <definedName name="_xlnm.Print_Area" localSheetId="9">事故発生要因・道路形状の分類!$B$3:$X$30</definedName>
    <definedName name="_xlnm.Print_Area" localSheetId="5">早着・遅延!$B$2:$J$103</definedName>
    <definedName name="_xlnm.Print_Area" localSheetId="1">便毎データ!$B$2:$Q$105</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4" i="13" l="1"/>
  <c r="D103" i="13"/>
  <c r="D102" i="13"/>
  <c r="D107" i="13"/>
  <c r="D106" i="13"/>
  <c r="D105" i="13"/>
  <c r="D80" i="2" l="1"/>
  <c r="E37" i="1" l="1"/>
  <c r="E25" i="1"/>
  <c r="E70" i="1"/>
  <c r="E81" i="1"/>
  <c r="E80" i="1"/>
  <c r="E75" i="1"/>
  <c r="E74" i="1"/>
  <c r="E69" i="1"/>
  <c r="E56" i="1"/>
  <c r="E64" i="1"/>
  <c r="D111" i="13"/>
  <c r="D110" i="13"/>
  <c r="D109" i="13"/>
  <c r="D108"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2" i="13"/>
  <c r="D11" i="13"/>
  <c r="D10" i="13"/>
  <c r="D10"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9" i="2" l="1"/>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1" i="2"/>
  <c r="D82" i="2"/>
  <c r="D83" i="2"/>
  <c r="D84" i="2"/>
  <c r="D85" i="2"/>
  <c r="D86" i="2"/>
  <c r="D87" i="2"/>
  <c r="D88" i="2"/>
  <c r="D89" i="2"/>
  <c r="D90" i="2"/>
  <c r="D91" i="2"/>
  <c r="D92" i="2"/>
  <c r="D93" i="2"/>
  <c r="D94" i="2"/>
  <c r="D95" i="2"/>
  <c r="D96" i="2"/>
  <c r="D97" i="2"/>
  <c r="D98" i="2"/>
  <c r="D99" i="2"/>
  <c r="D100" i="2"/>
  <c r="D101" i="2"/>
  <c r="D102" i="2"/>
  <c r="D103" i="2"/>
  <c r="D104" i="2"/>
  <c r="D105" i="2"/>
  <c r="D8" i="2"/>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9" i="4"/>
  <c r="D103" i="5" l="1"/>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9" i="5"/>
  <c r="D8" i="5"/>
</calcChain>
</file>

<file path=xl/sharedStrings.xml><?xml version="1.0" encoding="utf-8"?>
<sst xmlns="http://schemas.openxmlformats.org/spreadsheetml/2006/main" count="4024" uniqueCount="397">
  <si>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</si>
  <si>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</si>
  <si>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</si>
  <si>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</si>
  <si>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</si>
  <si>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</si>
  <si>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</si>
  <si>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</si>
  <si>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</si>
  <si>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</si>
  <si>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</si>
  <si>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</si>
  <si>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</si>
  <si>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</si>
  <si>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</si>
  <si>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</si>
  <si>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</si>
  <si>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</si>
  <si>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</si>
  <si>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</si>
  <si>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</si>
  <si>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</si>
  <si>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</si>
  <si>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</si>
  <si>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</si>
  <si>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</si>
  <si>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</si>
  <si>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</si>
  <si>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</si>
  <si>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</si>
  <si>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</si>
  <si>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</si>
  <si>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</si>
  <si>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</si>
  <si>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</si>
  <si>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</si>
  <si>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</si>
  <si>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</si>
  <si>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</si>
  <si>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</si>
  <si>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</si>
  <si>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</si>
  <si>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</si>
  <si>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</si>
  <si>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</si>
  <si>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</si>
  <si>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</si>
  <si>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</si>
  <si>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</si>
  <si>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</si>
  <si>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</si>
  <si>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</si>
  <si>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</si>
  <si>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</si>
  <si>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</si>
  <si>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</si>
  <si>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</si>
  <si>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</si>
  <si>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</si>
  <si>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</si>
  <si>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</si>
  <si>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</si>
  <si>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</si>
  <si>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</si>
  <si>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</si>
  <si>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</si>
  <si>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</si>
  <si>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</si>
  <si>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</si>
  <si>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</si>
  <si>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</si>
  <si>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</si>
  <si>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</si>
  <si>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</si>
  <si>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</si>
  <si>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</si>
  <si>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</si>
  <si>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</si>
  <si>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</si>
  <si>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</si>
  <si>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</si>
  <si>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</si>
  <si>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</si>
  <si>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</si>
  <si>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</si>
  <si>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</si>
  <si>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</si>
  <si>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</si>
  <si>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</si>
  <si>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</si>
  <si>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</si>
  <si>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</si>
  <si>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</si>
  <si>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</si>
  <si>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</si>
  <si>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</si>
  <si>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</si>
  <si>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</si>
  <si>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</si>
  <si>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</si>
  <si>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</si>
  <si>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</si>
  <si>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</si>
  <si>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</si>
  <si>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</si>
  <si>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</si>
  <si>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</si>
  <si>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</si>
  <si>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</si>
  <si>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</si>
  <si>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</si>
  <si>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</si>
  <si>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</si>
  <si>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</si>
  <si>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</si>
  <si>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</si>
  <si>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</si>
  <si>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</si>
  <si>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</si>
  <si>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</si>
  <si>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</si>
  <si>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</si>
  <si>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</si>
  <si>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</si>
  <si>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</si>
  <si>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</si>
  <si>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</si>
  <si>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</si>
  <si>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</si>
  <si>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</si>
  <si>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</si>
  <si>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</si>
  <si>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</si>
  <si>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</si>
  <si>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</si>
  <si>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</si>
  <si>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</si>
  <si>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</si>
  <si>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</si>
  <si>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</si>
  <si>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</si>
  <si>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</si>
  <si>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</si>
  <si>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</si>
  <si>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</si>
  <si>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</si>
  <si>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</si>
  <si>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</si>
  <si>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</si>
  <si>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</si>
  <si>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</si>
  <si>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</si>
  <si>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</si>
  <si>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</si>
  <si>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</si>
  <si>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</si>
  <si>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</si>
  <si>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</si>
  <si>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</si>
  <si>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</si>
  <si>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</si>
  <si>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</si>
  <si>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</si>
  <si>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</si>
  <si>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</si>
  <si>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</si>
  <si>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</si>
  <si>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</si>
  <si>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</si>
  <si>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</si>
  <si>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</si>
  <si>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遅延</t>
    <rPh sb="0" eb="2">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</si>
  <si>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</si>
  <si>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</si>
  <si>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遅延要因詳細</t>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</si>
  <si>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</si>
  <si>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</si>
  <si>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</si>
  <si>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</si>
  <si>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</si>
  <si>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</si>
  <si>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</si>
  <si>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</si>
  <si>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</si>
  <si>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</si>
  <si>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</si>
  <si>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</si>
  <si>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</si>
  <si>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</si>
  <si>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</si>
  <si>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</si>
  <si>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</si>
  <si>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</si>
  <si>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</si>
  <si>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</si>
  <si>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</si>
  <si>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</si>
  <si>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</si>
  <si>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</si>
  <si>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</si>
  <si>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</si>
  <si>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</si>
  <si>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</si>
  <si>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</si>
  <si>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</si>
  <si>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</si>
  <si>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</si>
  <si>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</si>
  <si>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</si>
  <si>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</si>
  <si>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</si>
  <si>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</si>
  <si>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</si>
  <si>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</si>
  <si>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</si>
  <si>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</si>
  <si>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</si>
  <si>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</si>
  <si>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</si>
  <si>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</si>
  <si>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</si>
  <si>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</si>
  <si>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</si>
  <si>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</si>
  <si>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</si>
  <si>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</si>
  <si>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</si>
  <si>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</si>
  <si>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</si>
  <si>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</si>
  <si>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</si>
  <si>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</si>
  <si>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</si>
  <si>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</si>
  <si>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</si>
  <si>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</si>
  <si>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</si>
  <si>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</si>
  <si>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</si>
  <si>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</si>
  <si>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</si>
  <si>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</si>
  <si>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</si>
  <si>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</si>
  <si>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</si>
  <si>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</si>
  <si>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</si>
  <si>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</si>
  <si>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</si>
  <si>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</si>
  <si>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</si>
  <si>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</si>
  <si>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</si>
  <si>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</si>
  <si>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</si>
  <si>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</si>
  <si>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</si>
  <si>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</si>
  <si>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</si>
  <si>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</si>
  <si>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</si>
  <si>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</si>
  <si>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</si>
  <si>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</si>
  <si>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</si>
  <si>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</si>
  <si>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</si>
  <si>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</si>
  <si>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</si>
  <si>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</si>
  <si>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</si>
  <si>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</si>
  <si>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</si>
  <si>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</si>
  <si>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</si>
  <si>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</si>
  <si>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</si>
  <si>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</si>
  <si>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</si>
  <si>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</si>
  <si>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</si>
  <si>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</si>
  <si>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</si>
  <si>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</si>
  <si>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</si>
  <si>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</si>
  <si>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</si>
  <si>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</si>
  <si>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</si>
  <si>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</si>
  <si>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</si>
  <si>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</si>
  <si>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</si>
  <si>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</si>
  <si>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</si>
  <si>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</si>
  <si>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</si>
  <si>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</si>
  <si>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</si>
  <si>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</si>
  <si>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</si>
  <si>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</si>
  <si>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</si>
  <si>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</si>
  <si>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</si>
  <si>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</si>
  <si>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</si>
  <si>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</si>
  <si>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</si>
  <si>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</si>
  <si>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</si>
  <si>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</si>
  <si>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</si>
  <si>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</si>
  <si>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</si>
  <si>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</si>
  <si>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</si>
  <si>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</si>
  <si>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</si>
  <si>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</si>
  <si>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</si>
  <si>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</si>
  <si>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</si>
  <si>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</si>
  <si>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</si>
  <si>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</si>
  <si>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</si>
  <si>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</si>
  <si>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</si>
  <si>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</si>
  <si>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</si>
  <si>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</si>
  <si>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</si>
  <si>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</si>
  <si>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</si>
  <si>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</si>
  <si>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</si>
  <si>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</si>
  <si>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</si>
  <si>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</si>
  <si>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</si>
  <si>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</si>
  <si>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</si>
  <si>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</si>
  <si>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</si>
  <si>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</si>
  <si>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</si>
  <si>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</si>
  <si>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</si>
  <si>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</si>
  <si>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</si>
  <si>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</si>
  <si>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</si>
  <si>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</si>
  <si>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</si>
  <si>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</si>
  <si>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</si>
  <si>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</si>
  <si>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</si>
  <si>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</si>
  <si>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</si>
  <si>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</si>
  <si>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</si>
  <si>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</si>
  <si>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</si>
  <si>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</si>
  <si>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</si>
  <si>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</si>
  <si>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</si>
  <si>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</si>
  <si>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</si>
  <si>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※L4想定区間内、実証走行ルート内（L4想定区間除く）</t>
    <rPh sb="7" eb="8">
      <t>ナイ</t>
    </rPh>
    <rPh sb="24" eb="25">
      <t>ノゾ</t>
    </rPh>
    <phoneticPr fontId="3"/>
  </si>
  <si>
    <t>当別駅</t>
    <rPh sb="0" eb="3">
      <t>トウベツエキ</t>
    </rPh>
    <phoneticPr fontId="3"/>
  </si>
  <si>
    <t>L4想定区間外の実証ルートのみ</t>
    <rPh sb="2" eb="7">
      <t>ソウテイクカンガイ</t>
    </rPh>
    <rPh sb="8" eb="10">
      <t>ジッショウ</t>
    </rPh>
    <phoneticPr fontId="3"/>
  </si>
  <si>
    <t>L4想定区間外の実証ルートのみ</t>
    <phoneticPr fontId="3"/>
  </si>
  <si>
    <t>一部区間</t>
    <rPh sb="0" eb="4">
      <t>イチブクカン</t>
    </rPh>
    <phoneticPr fontId="3"/>
  </si>
  <si>
    <t>保安員</t>
    <rPh sb="0" eb="3">
      <t>ホアンイン</t>
    </rPh>
    <phoneticPr fontId="3"/>
  </si>
  <si>
    <t>湿潤</t>
  </si>
  <si>
    <t>降雨</t>
  </si>
  <si>
    <t>水はねを検知し急ブレーキになることを回避するため</t>
    <rPh sb="0" eb="1">
      <t>ミズ</t>
    </rPh>
    <rPh sb="4" eb="6">
      <t>ケンチ</t>
    </rPh>
    <rPh sb="7" eb="8">
      <t>キュウ</t>
    </rPh>
    <rPh sb="18" eb="20">
      <t>カイヒ</t>
    </rPh>
    <phoneticPr fontId="3"/>
  </si>
  <si>
    <t>単路(橋)</t>
  </si>
  <si>
    <t>狭路箇所における対向車回避のため</t>
    <rPh sb="2" eb="4">
      <t>カショ</t>
    </rPh>
    <phoneticPr fontId="3"/>
  </si>
  <si>
    <t>GNSS不調のため手動で走行</t>
    <rPh sb="4" eb="6">
      <t>フチョウ</t>
    </rPh>
    <rPh sb="9" eb="11">
      <t>シュドウ</t>
    </rPh>
    <rPh sb="12" eb="14">
      <t>ソウコウ</t>
    </rPh>
    <phoneticPr fontId="3"/>
  </si>
  <si>
    <t>歩行者回避のため</t>
    <phoneticPr fontId="3"/>
  </si>
  <si>
    <t>坂道</t>
  </si>
  <si>
    <t>プライオリティゾーン設定不良。運行後設定変更。</t>
    <phoneticPr fontId="3"/>
  </si>
  <si>
    <t>乗客の対応</t>
  </si>
  <si>
    <t>説明対応</t>
    <rPh sb="0" eb="4">
      <t>セツメイタイオウ</t>
    </rPh>
    <phoneticPr fontId="3"/>
  </si>
  <si>
    <t>ロータリー</t>
  </si>
  <si>
    <t>電波障害(Gnss)不調の為、末広団地駅から当別駅まで手動介入にて運行。</t>
    <phoneticPr fontId="3"/>
  </si>
  <si>
    <t>対向車の路上駐車回避に伴う車線はみ出しを回避</t>
    <phoneticPr fontId="3"/>
  </si>
  <si>
    <t>信号協調不良</t>
    <phoneticPr fontId="3"/>
  </si>
  <si>
    <t>ドア自動開閉不具合</t>
    <phoneticPr fontId="3"/>
  </si>
  <si>
    <t>説明対応</t>
    <phoneticPr fontId="3"/>
  </si>
  <si>
    <t>工事車両駐車中迂回</t>
    <phoneticPr fontId="3"/>
  </si>
  <si>
    <t>キリ</t>
  </si>
  <si>
    <t>ロータリーバス</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</si>
</sst>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49">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Fill="1" applyBorder="1" applyAlignment="1">
      <alignment vertical="top"/>
    </xf>
    <xf numFmtId="0" fontId="4" fillId="0" borderId="7" xfId="1" applyFont="1" applyFill="1" applyBorder="1" applyAlignment="1">
      <alignment vertical="top" wrapText="1"/>
    </xf>
    <xf numFmtId="0" fontId="4" fillId="0" borderId="8" xfId="1" applyFont="1" applyFill="1" applyBorder="1" applyAlignment="1">
      <alignment vertical="top" wrapText="1"/>
    </xf>
    <xf numFmtId="0" fontId="4" fillId="0" borderId="5" xfId="1" applyFont="1" applyFill="1" applyBorder="1" applyAlignment="1">
      <alignment vertical="top" wrapText="1"/>
    </xf>
    <xf numFmtId="0" fontId="7" fillId="0" borderId="9" xfId="1" applyFont="1" applyFill="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0" xfId="1" applyFont="1" applyFill="1" applyBorder="1">
      <alignmen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0" xfId="1" applyFont="1" applyFill="1" applyBorder="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Border="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Fill="1" applyBorder="1" applyAlignment="1">
      <alignment vertical="top"/>
    </xf>
    <xf numFmtId="0" fontId="4" fillId="0" borderId="12" xfId="1" applyFont="1" applyFill="1" applyBorder="1" applyAlignment="1">
      <alignment vertical="top" wrapText="1"/>
    </xf>
    <xf numFmtId="0" fontId="4" fillId="0" borderId="16" xfId="1" applyFont="1" applyFill="1" applyBorder="1" applyAlignment="1">
      <alignment vertical="top" wrapText="1"/>
    </xf>
    <xf numFmtId="0" fontId="7" fillId="0" borderId="16" xfId="1" applyFont="1" applyFill="1" applyBorder="1" applyAlignment="1">
      <alignment vertical="top"/>
    </xf>
    <xf numFmtId="0" fontId="4" fillId="0" borderId="9" xfId="1" applyFont="1" applyFill="1" applyBorder="1" applyAlignment="1">
      <alignment vertical="top" wrapText="1"/>
    </xf>
    <xf numFmtId="0" fontId="4" fillId="0" borderId="13" xfId="1" applyFont="1" applyFill="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 fillId="0" borderId="0" xfId="1" applyFill="1" applyAlignment="1"/>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pplyProtection="1">
      <alignment vertical="top" shrinkToFit="1"/>
    </xf>
    <xf numFmtId="0" fontId="5" fillId="4" borderId="3" xfId="1" applyFont="1" applyFill="1" applyBorder="1" applyAlignment="1" applyProtection="1">
      <alignment vertical="top" shrinkToFit="1"/>
    </xf>
    <xf numFmtId="0" fontId="5" fillId="4" borderId="3" xfId="1" applyFont="1" applyFill="1" applyBorder="1" applyAlignment="1" applyProtection="1">
      <alignment vertical="top" wrapText="1"/>
    </xf>
    <xf numFmtId="0" fontId="5" fillId="4" borderId="3" xfId="1" applyFont="1" applyFill="1" applyBorder="1" applyAlignment="1" applyProtection="1">
      <alignment vertical="top"/>
    </xf>
    <xf numFmtId="0" fontId="5" fillId="4" borderId="17" xfId="1" applyFont="1" applyFill="1" applyBorder="1" applyAlignment="1" applyProtection="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9" xfId="1" applyFont="1" applyFill="1" applyBorder="1" applyAlignment="1" applyProtection="1">
      <alignment vertical="center" wrapText="1"/>
      <protection locked="0"/>
    </xf>
    <xf numFmtId="0" fontId="4" fillId="6" borderId="5"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4" fillId="0" borderId="11" xfId="1" applyFont="1" applyFill="1" applyBorder="1" applyAlignment="1">
      <alignment vertical="top" wrapText="1"/>
    </xf>
    <xf numFmtId="0" fontId="7" fillId="0" borderId="11" xfId="1" applyFont="1" applyFill="1" applyBorder="1" applyAlignment="1">
      <alignment vertical="top"/>
    </xf>
    <xf numFmtId="0" fontId="4" fillId="0" borderId="10" xfId="1" applyFont="1" applyFill="1" applyBorder="1" applyAlignment="1">
      <alignment vertical="top" wrapText="1"/>
    </xf>
    <xf numFmtId="0" fontId="4" fillId="0" borderId="6" xfId="1" applyFont="1" applyFill="1" applyBorder="1" applyAlignment="1">
      <alignment vertical="top" wrapText="1"/>
    </xf>
    <xf numFmtId="0" fontId="7" fillId="0" borderId="6" xfId="1" applyFont="1" applyFill="1" applyBorder="1" applyAlignment="1">
      <alignment vertical="top"/>
    </xf>
    <xf numFmtId="0" fontId="4" fillId="0" borderId="3" xfId="1" applyFont="1" applyFill="1" applyBorder="1" applyAlignment="1">
      <alignment vertical="top" wrapText="1"/>
    </xf>
    <xf numFmtId="0" fontId="7" fillId="0" borderId="9" xfId="1" applyFont="1" applyFill="1" applyBorder="1" applyAlignment="1">
      <alignment vertical="top" shrinkToFit="1"/>
    </xf>
    <xf numFmtId="0" fontId="8" fillId="0" borderId="3" xfId="1" applyFont="1" applyFill="1" applyBorder="1" applyAlignment="1">
      <alignment vertical="top" shrinkToFit="1"/>
    </xf>
    <xf numFmtId="0" fontId="7" fillId="0" borderId="2" xfId="1" applyFont="1" applyFill="1" applyBorder="1" applyAlignment="1">
      <alignment vertical="top"/>
    </xf>
    <xf numFmtId="0" fontId="4" fillId="0" borderId="2" xfId="1" applyFont="1" applyFill="1" applyBorder="1" applyAlignment="1">
      <alignment vertical="top" wrapText="1"/>
    </xf>
    <xf numFmtId="0" fontId="7" fillId="0" borderId="12" xfId="1" applyFont="1" applyFill="1" applyBorder="1" applyAlignment="1">
      <alignment vertical="top"/>
    </xf>
    <xf numFmtId="0" fontId="4" fillId="0" borderId="12" xfId="1" applyFont="1" applyFill="1" applyBorder="1" applyAlignment="1">
      <alignment vertical="top"/>
    </xf>
    <xf numFmtId="0" fontId="4" fillId="0" borderId="13" xfId="1" applyFont="1" applyFill="1" applyBorder="1" applyAlignment="1">
      <alignment vertical="top"/>
    </xf>
    <xf numFmtId="0" fontId="7" fillId="0" borderId="13" xfId="1" applyFont="1" applyFill="1" applyBorder="1" applyAlignment="1">
      <alignment vertical="top"/>
    </xf>
    <xf numFmtId="0" fontId="4" fillId="0" borderId="8" xfId="1" applyFont="1" applyFill="1" applyBorder="1" applyAlignment="1">
      <alignment vertical="top"/>
    </xf>
    <xf numFmtId="0" fontId="4" fillId="0" borderId="14" xfId="1" applyFont="1" applyFill="1" applyBorder="1" applyAlignment="1">
      <alignment vertical="top" wrapText="1"/>
    </xf>
    <xf numFmtId="0" fontId="7" fillId="0" borderId="14" xfId="1" applyFont="1" applyFill="1" applyBorder="1" applyAlignment="1">
      <alignment vertical="top"/>
    </xf>
    <xf numFmtId="0" fontId="4" fillId="0" borderId="15" xfId="1" applyFont="1" applyFill="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177" fontId="7" fillId="3" borderId="7" xfId="1" applyNumberFormat="1" applyFont="1" applyFill="1" applyBorder="1" applyProtection="1">
      <alignment vertical="center"/>
      <protection locked="0"/>
    </xf>
    <xf numFmtId="176" fontId="7" fillId="3" borderId="8" xfId="1" applyNumberFormat="1" applyFont="1" applyFill="1" applyBorder="1" applyAlignment="1" applyProtection="1">
      <alignment horizontal="lef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2</xdr:row>
      <xdr:rowOff>23553</xdr:rowOff>
    </xdr:from>
    <xdr:ext cx="11324705" cy="607218"/>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11324705" cy="607218"/>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・「自動運転走行」とは「自動運転機能を実際に使用した走行」のことであり、手動介入発生後のドライバーによる運転については「手動運転走行」に該当する</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4</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25</xdr:col>
      <xdr:colOff>114300</xdr:colOff>
      <xdr:row>13</xdr:row>
      <xdr:rowOff>85724</xdr:rowOff>
    </xdr:from>
    <xdr:ext cx="5763986" cy="7654017"/>
    <xdr:pic>
      <xdr:nvPicPr>
        <xdr:cNvPr id="2" name="image1.png">
          <a:extLst>
            <a:ext uri="{FF2B5EF4-FFF2-40B4-BE49-F238E27FC236}">
              <a16:creationId xmlns:a16="http://schemas.microsoft.com/office/drawing/2014/main" id="{14EA189B-98E0-4BF3-8FA3-E93233DC9A76}"/>
            </a:ext>
          </a:extLst>
        </xdr:cNvPr>
        <xdr:cNvPicPr preferRelativeResize="0"/>
      </xdr:nvPicPr>
      <xdr:blipFill>
        <a:blip xmlns:r="http://schemas.openxmlformats.org/officeDocument/2006/relationships" r:embed="rId1" cstate="print"/>
        <a:stretch>
          <a:fillRect/>
        </a:stretch>
      </xdr:blipFill>
      <xdr:spPr>
        <a:xfrm>
          <a:off x="36788271" y="5093153"/>
          <a:ext cx="5763986" cy="7654017"/>
        </a:xfrm>
        <a:prstGeom prst="rect">
          <a:avLst/>
        </a:prstGeom>
        <a:noFill/>
      </xdr:spPr>
    </xdr:pic>
    <xdr:clientData fLocksWithSheet="0"/>
  </xdr:oneCellAnchor>
  <xdr:oneCellAnchor>
    <xdr:from>
      <xdr:col>31</xdr:col>
      <xdr:colOff>278189</xdr:colOff>
      <xdr:row>30</xdr:row>
      <xdr:rowOff>136672</xdr:rowOff>
    </xdr:from>
    <xdr:ext cx="325730" cy="328423"/>
    <xdr:sp macro="" textlink="">
      <xdr:nvSpPr>
        <xdr:cNvPr id="3" name="テキスト ボックス 2">
          <a:extLst>
            <a:ext uri="{FF2B5EF4-FFF2-40B4-BE49-F238E27FC236}">
              <a16:creationId xmlns:a16="http://schemas.microsoft.com/office/drawing/2014/main" id="{DF4ABA34-5201-7E2E-37E9-8FDC3F45F0F5}"/>
            </a:ext>
          </a:extLst>
        </xdr:cNvPr>
        <xdr:cNvSpPr txBox="1"/>
      </xdr:nvSpPr>
      <xdr:spPr>
        <a:xfrm>
          <a:off x="40217875" y="8660186"/>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①</a:t>
          </a:r>
        </a:p>
      </xdr:txBody>
    </xdr:sp>
    <xdr:clientData/>
  </xdr:oneCellAnchor>
  <xdr:oneCellAnchor>
    <xdr:from>
      <xdr:col>32</xdr:col>
      <xdr:colOff>448734</xdr:colOff>
      <xdr:row>23</xdr:row>
      <xdr:rowOff>59265</xdr:rowOff>
    </xdr:from>
    <xdr:ext cx="325730" cy="328360"/>
    <xdr:sp macro="" textlink="">
      <xdr:nvSpPr>
        <xdr:cNvPr id="4" name="テキスト ボックス 3">
          <a:extLst>
            <a:ext uri="{FF2B5EF4-FFF2-40B4-BE49-F238E27FC236}">
              <a16:creationId xmlns:a16="http://schemas.microsoft.com/office/drawing/2014/main" id="{F1E09FE9-825C-AAC7-9E8C-0E03B264006D}"/>
            </a:ext>
          </a:extLst>
        </xdr:cNvPr>
        <xdr:cNvSpPr txBox="1"/>
      </xdr:nvSpPr>
      <xdr:spPr>
        <a:xfrm>
          <a:off x="40932705" y="7134979"/>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③</a:t>
          </a:r>
        </a:p>
      </xdr:txBody>
    </xdr:sp>
    <xdr:clientData/>
  </xdr:oneCellAnchor>
  <xdr:oneCellAnchor>
    <xdr:from>
      <xdr:col>34</xdr:col>
      <xdr:colOff>270933</xdr:colOff>
      <xdr:row>16</xdr:row>
      <xdr:rowOff>152399</xdr:rowOff>
    </xdr:from>
    <xdr:ext cx="325730" cy="328360"/>
    <xdr:sp macro="" textlink="">
      <xdr:nvSpPr>
        <xdr:cNvPr id="5" name="テキスト ボックス 4">
          <a:extLst>
            <a:ext uri="{FF2B5EF4-FFF2-40B4-BE49-F238E27FC236}">
              <a16:creationId xmlns:a16="http://schemas.microsoft.com/office/drawing/2014/main" id="{9310BD2D-CD24-BA59-6D67-93E2284765CC}"/>
            </a:ext>
          </a:extLst>
        </xdr:cNvPr>
        <xdr:cNvSpPr txBox="1"/>
      </xdr:nvSpPr>
      <xdr:spPr>
        <a:xfrm>
          <a:off x="41843476" y="5780313"/>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②</a:t>
          </a:r>
        </a:p>
      </xdr:txBody>
    </xdr:sp>
    <xdr:clientData/>
  </xdr:oneCellAnchor>
  <xdr:oneCellAnchor>
    <xdr:from>
      <xdr:col>29</xdr:col>
      <xdr:colOff>372535</xdr:colOff>
      <xdr:row>23</xdr:row>
      <xdr:rowOff>189894</xdr:rowOff>
    </xdr:from>
    <xdr:ext cx="325730" cy="328360"/>
    <xdr:sp macro="" textlink="">
      <xdr:nvSpPr>
        <xdr:cNvPr id="6" name="テキスト ボックス 5">
          <a:extLst>
            <a:ext uri="{FF2B5EF4-FFF2-40B4-BE49-F238E27FC236}">
              <a16:creationId xmlns:a16="http://schemas.microsoft.com/office/drawing/2014/main" id="{E30CD3D4-ADA7-98BD-C91D-8FAFD64E7139}"/>
            </a:ext>
          </a:extLst>
        </xdr:cNvPr>
        <xdr:cNvSpPr txBox="1"/>
      </xdr:nvSpPr>
      <xdr:spPr>
        <a:xfrm>
          <a:off x="39223649" y="7265608"/>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④</a:t>
          </a:r>
        </a:p>
      </xdr:txBody>
    </xdr:sp>
    <xdr:clientData/>
  </xdr:oneCellAnchor>
  <xdr:oneCellAnchor>
    <xdr:from>
      <xdr:col>28</xdr:col>
      <xdr:colOff>492277</xdr:colOff>
      <xdr:row>23</xdr:row>
      <xdr:rowOff>189894</xdr:rowOff>
    </xdr:from>
    <xdr:ext cx="325730" cy="328360"/>
    <xdr:sp macro="" textlink="">
      <xdr:nvSpPr>
        <xdr:cNvPr id="7" name="テキスト ボックス 6">
          <a:extLst>
            <a:ext uri="{FF2B5EF4-FFF2-40B4-BE49-F238E27FC236}">
              <a16:creationId xmlns:a16="http://schemas.microsoft.com/office/drawing/2014/main" id="{9138227C-4708-D2A7-3F80-4461952B2FDB}"/>
            </a:ext>
          </a:extLst>
        </xdr:cNvPr>
        <xdr:cNvSpPr txBox="1"/>
      </xdr:nvSpPr>
      <xdr:spPr>
        <a:xfrm>
          <a:off x="38799106" y="7265608"/>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⑥</a:t>
          </a:r>
        </a:p>
      </xdr:txBody>
    </xdr:sp>
    <xdr:clientData/>
  </xdr:oneCellAnchor>
  <xdr:oneCellAnchor>
    <xdr:from>
      <xdr:col>30</xdr:col>
      <xdr:colOff>350764</xdr:colOff>
      <xdr:row>42</xdr:row>
      <xdr:rowOff>200780</xdr:rowOff>
    </xdr:from>
    <xdr:ext cx="325730" cy="328360"/>
    <xdr:sp macro="" textlink="">
      <xdr:nvSpPr>
        <xdr:cNvPr id="9" name="テキスト ボックス 8">
          <a:extLst>
            <a:ext uri="{FF2B5EF4-FFF2-40B4-BE49-F238E27FC236}">
              <a16:creationId xmlns:a16="http://schemas.microsoft.com/office/drawing/2014/main" id="{6527EB52-1E38-0166-1B02-DB52D9E48B9F}"/>
            </a:ext>
          </a:extLst>
        </xdr:cNvPr>
        <xdr:cNvSpPr txBox="1"/>
      </xdr:nvSpPr>
      <xdr:spPr>
        <a:xfrm>
          <a:off x="39746164" y="11206237"/>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⑤</a:t>
          </a:r>
        </a:p>
      </xdr:txBody>
    </xdr:sp>
    <xdr:clientData/>
  </xdr:oneCellAnchor>
  <xdr:oneCellAnchor>
    <xdr:from>
      <xdr:col>31</xdr:col>
      <xdr:colOff>524934</xdr:colOff>
      <xdr:row>25</xdr:row>
      <xdr:rowOff>26608</xdr:rowOff>
    </xdr:from>
    <xdr:ext cx="325730" cy="328360"/>
    <xdr:sp macro="" textlink="">
      <xdr:nvSpPr>
        <xdr:cNvPr id="10" name="テキスト ボックス 9">
          <a:extLst>
            <a:ext uri="{FF2B5EF4-FFF2-40B4-BE49-F238E27FC236}">
              <a16:creationId xmlns:a16="http://schemas.microsoft.com/office/drawing/2014/main" id="{6A8BBAA3-20B6-5C34-27C6-8994A34DB0A6}"/>
            </a:ext>
          </a:extLst>
        </xdr:cNvPr>
        <xdr:cNvSpPr txBox="1"/>
      </xdr:nvSpPr>
      <xdr:spPr>
        <a:xfrm>
          <a:off x="40464620" y="7515979"/>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⑦</a:t>
          </a:r>
        </a:p>
      </xdr:txBody>
    </xdr:sp>
    <xdr:clientData/>
  </xdr:oneCellAnchor>
  <xdr:oneCellAnchor>
    <xdr:from>
      <xdr:col>31</xdr:col>
      <xdr:colOff>459620</xdr:colOff>
      <xdr:row>23</xdr:row>
      <xdr:rowOff>146351</xdr:rowOff>
    </xdr:from>
    <xdr:ext cx="325730" cy="328360"/>
    <xdr:sp macro="" textlink="">
      <xdr:nvSpPr>
        <xdr:cNvPr id="11" name="テキスト ボックス 10">
          <a:extLst>
            <a:ext uri="{FF2B5EF4-FFF2-40B4-BE49-F238E27FC236}">
              <a16:creationId xmlns:a16="http://schemas.microsoft.com/office/drawing/2014/main" id="{E30EB746-3700-C76B-606C-633B4C01C847}"/>
            </a:ext>
          </a:extLst>
        </xdr:cNvPr>
        <xdr:cNvSpPr txBox="1"/>
      </xdr:nvSpPr>
      <xdr:spPr>
        <a:xfrm>
          <a:off x="40399306" y="7222065"/>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⑧</a:t>
          </a:r>
        </a:p>
      </xdr:txBody>
    </xdr:sp>
    <xdr:clientData/>
  </xdr:oneCellAnchor>
  <xdr:oneCellAnchor>
    <xdr:from>
      <xdr:col>31</xdr:col>
      <xdr:colOff>187477</xdr:colOff>
      <xdr:row>23</xdr:row>
      <xdr:rowOff>189894</xdr:rowOff>
    </xdr:from>
    <xdr:ext cx="325730" cy="328360"/>
    <xdr:sp macro="" textlink="">
      <xdr:nvSpPr>
        <xdr:cNvPr id="12" name="テキスト ボックス 11">
          <a:extLst>
            <a:ext uri="{FF2B5EF4-FFF2-40B4-BE49-F238E27FC236}">
              <a16:creationId xmlns:a16="http://schemas.microsoft.com/office/drawing/2014/main" id="{1286C9B1-7100-FB51-AC96-F450FDA1F4AD}"/>
            </a:ext>
          </a:extLst>
        </xdr:cNvPr>
        <xdr:cNvSpPr txBox="1"/>
      </xdr:nvSpPr>
      <xdr:spPr>
        <a:xfrm>
          <a:off x="40127163" y="7265608"/>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⑨</a:t>
          </a:r>
        </a:p>
      </xdr:txBody>
    </xdr:sp>
    <xdr:clientData/>
  </xdr:oneCellAnchor>
  <xdr:oneCellAnchor>
    <xdr:from>
      <xdr:col>31</xdr:col>
      <xdr:colOff>27817</xdr:colOff>
      <xdr:row>31</xdr:row>
      <xdr:rowOff>16929</xdr:rowOff>
    </xdr:from>
    <xdr:ext cx="325730" cy="328360"/>
    <xdr:sp macro="" textlink="">
      <xdr:nvSpPr>
        <xdr:cNvPr id="8" name="テキスト ボックス 7">
          <a:extLst>
            <a:ext uri="{FF2B5EF4-FFF2-40B4-BE49-F238E27FC236}">
              <a16:creationId xmlns:a16="http://schemas.microsoft.com/office/drawing/2014/main" id="{C3C40FEB-202F-54BC-862C-8998BA37A180}"/>
            </a:ext>
          </a:extLst>
        </xdr:cNvPr>
        <xdr:cNvSpPr txBox="1"/>
      </xdr:nvSpPr>
      <xdr:spPr>
        <a:xfrm>
          <a:off x="39967503" y="8747272"/>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⑩</a:t>
          </a:r>
        </a:p>
      </xdr:txBody>
    </xdr:sp>
    <xdr:clientData/>
  </xdr:oneCellAnchor>
  <xdr:oneCellAnchor>
    <xdr:from>
      <xdr:col>34</xdr:col>
      <xdr:colOff>125788</xdr:colOff>
      <xdr:row>21</xdr:row>
      <xdr:rowOff>93129</xdr:rowOff>
    </xdr:from>
    <xdr:ext cx="325730" cy="328360"/>
    <xdr:sp macro="" textlink="">
      <xdr:nvSpPr>
        <xdr:cNvPr id="13" name="テキスト ボックス 12">
          <a:extLst>
            <a:ext uri="{FF2B5EF4-FFF2-40B4-BE49-F238E27FC236}">
              <a16:creationId xmlns:a16="http://schemas.microsoft.com/office/drawing/2014/main" id="{07E2421F-C7B3-282C-8D34-D29BBDC4C963}"/>
            </a:ext>
          </a:extLst>
        </xdr:cNvPr>
        <xdr:cNvSpPr txBox="1"/>
      </xdr:nvSpPr>
      <xdr:spPr>
        <a:xfrm>
          <a:off x="41698331" y="6755186"/>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⑪</a:t>
          </a:r>
        </a:p>
      </xdr:txBody>
    </xdr:sp>
    <xdr:clientData/>
  </xdr:oneCellAnchor>
  <xdr:oneCellAnchor>
    <xdr:from>
      <xdr:col>26</xdr:col>
      <xdr:colOff>234646</xdr:colOff>
      <xdr:row>37</xdr:row>
      <xdr:rowOff>6043</xdr:rowOff>
    </xdr:from>
    <xdr:ext cx="325730" cy="328360"/>
    <xdr:sp macro="" textlink="">
      <xdr:nvSpPr>
        <xdr:cNvPr id="14" name="テキスト ボックス 13">
          <a:extLst>
            <a:ext uri="{FF2B5EF4-FFF2-40B4-BE49-F238E27FC236}">
              <a16:creationId xmlns:a16="http://schemas.microsoft.com/office/drawing/2014/main" id="{B9A3F271-F2E0-37D8-72F9-5E6B407C3B52}"/>
            </a:ext>
          </a:extLst>
        </xdr:cNvPr>
        <xdr:cNvSpPr txBox="1"/>
      </xdr:nvSpPr>
      <xdr:spPr>
        <a:xfrm>
          <a:off x="37452903" y="9977357"/>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⑫</a:t>
          </a:r>
        </a:p>
      </xdr:txBody>
    </xdr:sp>
    <xdr:clientData/>
  </xdr:oneCellAnchor>
  <xdr:oneCellAnchor>
    <xdr:from>
      <xdr:col>32</xdr:col>
      <xdr:colOff>452361</xdr:colOff>
      <xdr:row>15</xdr:row>
      <xdr:rowOff>49585</xdr:rowOff>
    </xdr:from>
    <xdr:ext cx="325730" cy="328360"/>
    <xdr:sp macro="" textlink="">
      <xdr:nvSpPr>
        <xdr:cNvPr id="15" name="テキスト ボックス 14">
          <a:extLst>
            <a:ext uri="{FF2B5EF4-FFF2-40B4-BE49-F238E27FC236}">
              <a16:creationId xmlns:a16="http://schemas.microsoft.com/office/drawing/2014/main" id="{94C82C93-26F8-AAB2-87BB-C0EA392FD2CC}"/>
            </a:ext>
          </a:extLst>
        </xdr:cNvPr>
        <xdr:cNvSpPr txBox="1"/>
      </xdr:nvSpPr>
      <xdr:spPr>
        <a:xfrm>
          <a:off x="40936332" y="5470671"/>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⑬</a:t>
          </a:r>
        </a:p>
      </xdr:txBody>
    </xdr:sp>
    <xdr:clientData/>
  </xdr:oneCellAnchor>
  <xdr:oneCellAnchor>
    <xdr:from>
      <xdr:col>32</xdr:col>
      <xdr:colOff>71361</xdr:colOff>
      <xdr:row>27</xdr:row>
      <xdr:rowOff>191099</xdr:rowOff>
    </xdr:from>
    <xdr:ext cx="325730" cy="328360"/>
    <xdr:sp macro="" textlink="">
      <xdr:nvSpPr>
        <xdr:cNvPr id="16" name="テキスト ボックス 15">
          <a:extLst>
            <a:ext uri="{FF2B5EF4-FFF2-40B4-BE49-F238E27FC236}">
              <a16:creationId xmlns:a16="http://schemas.microsoft.com/office/drawing/2014/main" id="{B752095E-9772-E7A8-6FB8-12FE091793A2}"/>
            </a:ext>
          </a:extLst>
        </xdr:cNvPr>
        <xdr:cNvSpPr txBox="1"/>
      </xdr:nvSpPr>
      <xdr:spPr>
        <a:xfrm>
          <a:off x="40555332" y="8094128"/>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⑭</a:t>
          </a:r>
        </a:p>
      </xdr:txBody>
    </xdr:sp>
    <xdr:clientData/>
  </xdr:oneCellAnchor>
  <xdr:oneCellAnchor>
    <xdr:from>
      <xdr:col>31</xdr:col>
      <xdr:colOff>441475</xdr:colOff>
      <xdr:row>15</xdr:row>
      <xdr:rowOff>38700</xdr:rowOff>
    </xdr:from>
    <xdr:ext cx="325730" cy="328360"/>
    <xdr:sp macro="" textlink="">
      <xdr:nvSpPr>
        <xdr:cNvPr id="17" name="テキスト ボックス 16">
          <a:extLst>
            <a:ext uri="{FF2B5EF4-FFF2-40B4-BE49-F238E27FC236}">
              <a16:creationId xmlns:a16="http://schemas.microsoft.com/office/drawing/2014/main" id="{857D9A0C-FCB7-FC6C-C1BF-08B5E5641589}"/>
            </a:ext>
          </a:extLst>
        </xdr:cNvPr>
        <xdr:cNvSpPr txBox="1"/>
      </xdr:nvSpPr>
      <xdr:spPr>
        <a:xfrm>
          <a:off x="40381161" y="5459786"/>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⑮</a:t>
          </a:r>
        </a:p>
      </xdr:txBody>
    </xdr:sp>
    <xdr:clientData/>
  </xdr:oneCellAnchor>
  <xdr:oneCellAnchor>
    <xdr:from>
      <xdr:col>26</xdr:col>
      <xdr:colOff>169332</xdr:colOff>
      <xdr:row>44</xdr:row>
      <xdr:rowOff>136672</xdr:rowOff>
    </xdr:from>
    <xdr:ext cx="325730" cy="328360"/>
    <xdr:sp macro="" textlink="">
      <xdr:nvSpPr>
        <xdr:cNvPr id="18" name="テキスト ボックス 17">
          <a:extLst>
            <a:ext uri="{FF2B5EF4-FFF2-40B4-BE49-F238E27FC236}">
              <a16:creationId xmlns:a16="http://schemas.microsoft.com/office/drawing/2014/main" id="{959A3FE2-B71E-2DCC-2FBC-FDCED10BC3F2}"/>
            </a:ext>
          </a:extLst>
        </xdr:cNvPr>
        <xdr:cNvSpPr txBox="1"/>
      </xdr:nvSpPr>
      <xdr:spPr>
        <a:xfrm>
          <a:off x="37387589" y="11555786"/>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⑯</a:t>
          </a:r>
        </a:p>
      </xdr:txBody>
    </xdr:sp>
    <xdr:clientData/>
  </xdr:oneCellAnchor>
  <xdr:oneCellAnchor>
    <xdr:from>
      <xdr:col>30</xdr:col>
      <xdr:colOff>365274</xdr:colOff>
      <xdr:row>34</xdr:row>
      <xdr:rowOff>93128</xdr:rowOff>
    </xdr:from>
    <xdr:ext cx="325730" cy="328360"/>
    <xdr:sp macro="" textlink="">
      <xdr:nvSpPr>
        <xdr:cNvPr id="19" name="テキスト ボックス 18">
          <a:extLst>
            <a:ext uri="{FF2B5EF4-FFF2-40B4-BE49-F238E27FC236}">
              <a16:creationId xmlns:a16="http://schemas.microsoft.com/office/drawing/2014/main" id="{9954120D-56FD-631C-11EB-ADE169C137C3}"/>
            </a:ext>
          </a:extLst>
        </xdr:cNvPr>
        <xdr:cNvSpPr txBox="1"/>
      </xdr:nvSpPr>
      <xdr:spPr>
        <a:xfrm>
          <a:off x="39760674" y="9443957"/>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⑰</a:t>
          </a:r>
        </a:p>
      </xdr:txBody>
    </xdr:sp>
    <xdr:clientData/>
  </xdr:oneCellAnchor>
  <xdr:oneCellAnchor>
    <xdr:from>
      <xdr:col>33</xdr:col>
      <xdr:colOff>289075</xdr:colOff>
      <xdr:row>22</xdr:row>
      <xdr:rowOff>180214</xdr:rowOff>
    </xdr:from>
    <xdr:ext cx="325730" cy="328360"/>
    <xdr:sp macro="" textlink="">
      <xdr:nvSpPr>
        <xdr:cNvPr id="20" name="テキスト ボックス 19">
          <a:extLst>
            <a:ext uri="{FF2B5EF4-FFF2-40B4-BE49-F238E27FC236}">
              <a16:creationId xmlns:a16="http://schemas.microsoft.com/office/drawing/2014/main" id="{2382E789-A3E6-9193-C95F-919BEACB6A72}"/>
            </a:ext>
          </a:extLst>
        </xdr:cNvPr>
        <xdr:cNvSpPr txBox="1"/>
      </xdr:nvSpPr>
      <xdr:spPr>
        <a:xfrm>
          <a:off x="41317332" y="7049100"/>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⑱</a:t>
          </a:r>
        </a:p>
      </xdr:txBody>
    </xdr:sp>
    <xdr:clientData/>
  </xdr:oneCellAnchor>
  <xdr:oneCellAnchor>
    <xdr:from>
      <xdr:col>28</xdr:col>
      <xdr:colOff>245531</xdr:colOff>
      <xdr:row>47</xdr:row>
      <xdr:rowOff>71357</xdr:rowOff>
    </xdr:from>
    <xdr:ext cx="325730" cy="328360"/>
    <xdr:sp macro="" textlink="">
      <xdr:nvSpPr>
        <xdr:cNvPr id="21" name="テキスト ボックス 20">
          <a:extLst>
            <a:ext uri="{FF2B5EF4-FFF2-40B4-BE49-F238E27FC236}">
              <a16:creationId xmlns:a16="http://schemas.microsoft.com/office/drawing/2014/main" id="{6613D4B2-D044-1F60-CFAE-52308FDE6E6C}"/>
            </a:ext>
          </a:extLst>
        </xdr:cNvPr>
        <xdr:cNvSpPr txBox="1"/>
      </xdr:nvSpPr>
      <xdr:spPr>
        <a:xfrm>
          <a:off x="38552360" y="12110957"/>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⑲</a:t>
          </a:r>
        </a:p>
      </xdr:txBody>
    </xdr:sp>
    <xdr:clientData/>
  </xdr:oneCellAnchor>
  <xdr:oneCellAnchor>
    <xdr:from>
      <xdr:col>28</xdr:col>
      <xdr:colOff>169331</xdr:colOff>
      <xdr:row>23</xdr:row>
      <xdr:rowOff>201985</xdr:rowOff>
    </xdr:from>
    <xdr:ext cx="325730" cy="328360"/>
    <xdr:sp macro="" textlink="">
      <xdr:nvSpPr>
        <xdr:cNvPr id="22" name="テキスト ボックス 21">
          <a:extLst>
            <a:ext uri="{FF2B5EF4-FFF2-40B4-BE49-F238E27FC236}">
              <a16:creationId xmlns:a16="http://schemas.microsoft.com/office/drawing/2014/main" id="{CB70EF90-CF09-0045-721D-C711FBE02170}"/>
            </a:ext>
          </a:extLst>
        </xdr:cNvPr>
        <xdr:cNvSpPr txBox="1"/>
      </xdr:nvSpPr>
      <xdr:spPr>
        <a:xfrm>
          <a:off x="38476160" y="7277699"/>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⑳</a:t>
          </a:r>
        </a:p>
      </xdr:txBody>
    </xdr:sp>
    <xdr:clientData/>
  </xdr:oneCellAnchor>
  <xdr:oneCellAnchor>
    <xdr:from>
      <xdr:col>31</xdr:col>
      <xdr:colOff>16931</xdr:colOff>
      <xdr:row>38</xdr:row>
      <xdr:rowOff>133405</xdr:rowOff>
    </xdr:from>
    <xdr:ext cx="325730" cy="328360"/>
    <xdr:sp macro="" textlink="">
      <xdr:nvSpPr>
        <xdr:cNvPr id="24" name="テキスト ボックス 23">
          <a:extLst>
            <a:ext uri="{FF2B5EF4-FFF2-40B4-BE49-F238E27FC236}">
              <a16:creationId xmlns:a16="http://schemas.microsoft.com/office/drawing/2014/main" id="{6FEF55CA-6247-B5DA-3C28-4D8EC6DBB356}"/>
            </a:ext>
          </a:extLst>
        </xdr:cNvPr>
        <xdr:cNvSpPr txBox="1"/>
      </xdr:nvSpPr>
      <xdr:spPr>
        <a:xfrm>
          <a:off x="39900011" y="10260385"/>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㉑</a:t>
          </a:r>
        </a:p>
      </xdr:txBody>
    </xdr:sp>
    <xdr:clientData/>
  </xdr:oneCellAnchor>
  <xdr:oneCellAnchor>
    <xdr:from>
      <xdr:col>35</xdr:col>
      <xdr:colOff>55031</xdr:colOff>
      <xdr:row>17</xdr:row>
      <xdr:rowOff>49585</xdr:rowOff>
    </xdr:from>
    <xdr:ext cx="325730" cy="328360"/>
    <xdr:sp macro="" textlink="">
      <xdr:nvSpPr>
        <xdr:cNvPr id="25" name="テキスト ボックス 24">
          <a:extLst>
            <a:ext uri="{FF2B5EF4-FFF2-40B4-BE49-F238E27FC236}">
              <a16:creationId xmlns:a16="http://schemas.microsoft.com/office/drawing/2014/main" id="{43A64835-50FA-B550-3611-75713428750A}"/>
            </a:ext>
          </a:extLst>
        </xdr:cNvPr>
        <xdr:cNvSpPr txBox="1"/>
      </xdr:nvSpPr>
      <xdr:spPr>
        <a:xfrm>
          <a:off x="42102191" y="5856025"/>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㉒</a:t>
          </a:r>
        </a:p>
      </xdr:txBody>
    </xdr:sp>
    <xdr:clientData/>
  </xdr:oneCellAnchor>
  <xdr:oneCellAnchor>
    <xdr:from>
      <xdr:col>34</xdr:col>
      <xdr:colOff>184571</xdr:colOff>
      <xdr:row>20</xdr:row>
      <xdr:rowOff>72445</xdr:rowOff>
    </xdr:from>
    <xdr:ext cx="325730" cy="328360"/>
    <xdr:sp macro="" textlink="">
      <xdr:nvSpPr>
        <xdr:cNvPr id="26" name="テキスト ボックス 25">
          <a:extLst>
            <a:ext uri="{FF2B5EF4-FFF2-40B4-BE49-F238E27FC236}">
              <a16:creationId xmlns:a16="http://schemas.microsoft.com/office/drawing/2014/main" id="{55FE7B77-E9CA-6D19-861B-98BD9C7F5284}"/>
            </a:ext>
          </a:extLst>
        </xdr:cNvPr>
        <xdr:cNvSpPr txBox="1"/>
      </xdr:nvSpPr>
      <xdr:spPr>
        <a:xfrm>
          <a:off x="41690711" y="6496105"/>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㉓</a:t>
          </a:r>
        </a:p>
      </xdr:txBody>
    </xdr:sp>
    <xdr:clientData/>
  </xdr:oneCellAnchor>
  <xdr:oneCellAnchor>
    <xdr:from>
      <xdr:col>30</xdr:col>
      <xdr:colOff>463245</xdr:colOff>
      <xdr:row>36</xdr:row>
      <xdr:rowOff>176948</xdr:rowOff>
    </xdr:from>
    <xdr:ext cx="325730" cy="328360"/>
    <xdr:sp macro="" textlink="">
      <xdr:nvSpPr>
        <xdr:cNvPr id="27" name="テキスト ボックス 26">
          <a:extLst>
            <a:ext uri="{FF2B5EF4-FFF2-40B4-BE49-F238E27FC236}">
              <a16:creationId xmlns:a16="http://schemas.microsoft.com/office/drawing/2014/main" id="{2BB53E5B-9A86-FF4A-D434-92FEA62C6A47}"/>
            </a:ext>
          </a:extLst>
        </xdr:cNvPr>
        <xdr:cNvSpPr txBox="1"/>
      </xdr:nvSpPr>
      <xdr:spPr>
        <a:xfrm>
          <a:off x="39858645" y="9168548"/>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㉔</a:t>
          </a:r>
        </a:p>
      </xdr:txBody>
    </xdr:sp>
    <xdr:clientData/>
  </xdr:oneCellAnchor>
  <xdr:oneCellAnchor>
    <xdr:from>
      <xdr:col>31</xdr:col>
      <xdr:colOff>245531</xdr:colOff>
      <xdr:row>17</xdr:row>
      <xdr:rowOff>111633</xdr:rowOff>
    </xdr:from>
    <xdr:ext cx="325730" cy="328360"/>
    <xdr:sp macro="" textlink="">
      <xdr:nvSpPr>
        <xdr:cNvPr id="28" name="テキスト ボックス 27">
          <a:extLst>
            <a:ext uri="{FF2B5EF4-FFF2-40B4-BE49-F238E27FC236}">
              <a16:creationId xmlns:a16="http://schemas.microsoft.com/office/drawing/2014/main" id="{FBFEBD51-B362-6956-5077-556CFD5D9BB5}"/>
            </a:ext>
          </a:extLst>
        </xdr:cNvPr>
        <xdr:cNvSpPr txBox="1"/>
      </xdr:nvSpPr>
      <xdr:spPr>
        <a:xfrm>
          <a:off x="40185217" y="5173490"/>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㉕</a:t>
          </a:r>
        </a:p>
      </xdr:txBody>
    </xdr:sp>
    <xdr:clientData/>
  </xdr:oneCellAnchor>
  <xdr:oneCellAnchor>
    <xdr:from>
      <xdr:col>33</xdr:col>
      <xdr:colOff>495903</xdr:colOff>
      <xdr:row>16</xdr:row>
      <xdr:rowOff>2775</xdr:rowOff>
    </xdr:from>
    <xdr:ext cx="325730" cy="328360"/>
    <xdr:sp macro="" textlink="">
      <xdr:nvSpPr>
        <xdr:cNvPr id="29" name="テキスト ボックス 28">
          <a:extLst>
            <a:ext uri="{FF2B5EF4-FFF2-40B4-BE49-F238E27FC236}">
              <a16:creationId xmlns:a16="http://schemas.microsoft.com/office/drawing/2014/main" id="{1B6FB277-6250-67FE-1F28-529E5D6F3FE6}"/>
            </a:ext>
          </a:extLst>
        </xdr:cNvPr>
        <xdr:cNvSpPr txBox="1"/>
      </xdr:nvSpPr>
      <xdr:spPr>
        <a:xfrm>
          <a:off x="41524160" y="4857804"/>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00B050"/>
              </a:solidFill>
            </a:rPr>
            <a:t>㉖</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17</xdr:row>
      <xdr:rowOff>71301</xdr:rowOff>
    </xdr:from>
    <xdr:to>
      <xdr:col>31</xdr:col>
      <xdr:colOff>241733</xdr:colOff>
      <xdr:row>38</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56094" y="4904558"/>
          <a:ext cx="5898496" cy="43688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0</xdr:row>
      <xdr:rowOff>121920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1219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85" zoomScaleNormal="85" workbookViewId="0">
      <pane xSplit="4" ySplit="7" topLeftCell="E8" activePane="bottomRight" state="frozen"/>
      <selection pane="topRight" activeCell="E1" sqref="E1"/>
      <selection pane="bottomLeft" activeCell="A45" sqref="A45"/>
      <selection pane="bottomRight" activeCell="K68" sqref="K68"/>
    </sheetView>
  </sheetViews>
  <sheetFormatPr defaultColWidth="8" defaultRowHeight="16.2"/>
  <cols>
    <col min="1" max="1" width="3.69921875" style="3" customWidth="1"/>
    <col min="2" max="4" width="14.09765625" style="2" customWidth="1"/>
    <col min="5" max="5" width="5.59765625" style="4" customWidth="1"/>
    <col min="6" max="6" width="11.19921875" style="3" bestFit="1" customWidth="1"/>
    <col min="7" max="7" width="30.09765625" style="4" customWidth="1"/>
    <col min="8" max="8" width="41.09765625" style="3" customWidth="1"/>
    <col min="9" max="9" width="21.19921875" style="4" customWidth="1"/>
    <col min="10" max="10" width="18.59765625" style="4" customWidth="1"/>
    <col min="11" max="11" width="38" style="4" customWidth="1"/>
    <col min="12" max="12" width="7.8984375" style="3" bestFit="1" customWidth="1"/>
    <col min="13" max="13" width="5.19921875" style="3" bestFit="1" customWidth="1"/>
    <col min="14" max="16384" width="8" style="3"/>
  </cols>
  <sheetData>
    <row r="2" spans="2:21">
      <c r="B2" s="1" t="s">
        <v>0</v>
      </c>
    </row>
    <row r="3" spans="2:21">
      <c r="B3" s="5" t="s">
        <v>1</v>
      </c>
      <c r="C3" s="6" t="s">
        <v>372</v>
      </c>
    </row>
    <row r="4" spans="2:21">
      <c r="B4" s="8" t="s">
        <v>3</v>
      </c>
      <c r="C4" s="9"/>
    </row>
    <row r="5" spans="2:21">
      <c r="B5" s="3"/>
    </row>
    <row r="6" spans="2:21">
      <c r="B6" s="107"/>
      <c r="C6" s="9"/>
      <c r="G6" s="7"/>
    </row>
    <row r="7" spans="2:21">
      <c r="B7" s="186" t="s">
        <v>4</v>
      </c>
      <c r="C7" s="187" t="s">
        <v>5</v>
      </c>
      <c r="D7" s="187" t="s">
        <v>6</v>
      </c>
      <c r="E7" s="188" t="s">
        <v>7</v>
      </c>
      <c r="F7" s="189" t="s">
        <v>8</v>
      </c>
      <c r="G7" s="188" t="s">
        <v>9</v>
      </c>
      <c r="H7" s="189" t="s">
        <v>10</v>
      </c>
      <c r="I7" s="190" t="s">
        <v>11</v>
      </c>
      <c r="J7" s="188" t="s">
        <v>177</v>
      </c>
      <c r="K7" s="188" t="s">
        <v>283</v>
      </c>
    </row>
    <row r="8" spans="2:21" s="30" customFormat="1" ht="32.4">
      <c r="B8" s="27" t="s">
        <v>25</v>
      </c>
      <c r="C8" s="28" t="s">
        <v>26</v>
      </c>
      <c r="D8" s="28" t="s">
        <v>27</v>
      </c>
      <c r="E8" s="262">
        <f>ROW()-7</f>
        <v>1</v>
      </c>
      <c r="F8" s="263" t="s">
        <v>28</v>
      </c>
      <c r="G8" s="262" t="s">
        <v>29</v>
      </c>
      <c r="H8" s="264" t="s">
        <v>30</v>
      </c>
      <c r="I8" s="100" t="s">
        <v>14</v>
      </c>
      <c r="J8" s="173" t="s">
        <v>180</v>
      </c>
      <c r="K8" s="174"/>
      <c r="L8" s="3" t="s">
        <v>289</v>
      </c>
      <c r="M8" s="3"/>
      <c r="N8" s="3"/>
      <c r="O8" s="3"/>
      <c r="P8" s="3"/>
      <c r="Q8" s="3"/>
      <c r="R8" s="3"/>
      <c r="S8" s="3"/>
      <c r="T8" s="3"/>
      <c r="U8" s="3"/>
    </row>
    <row r="9" spans="2:21" s="30" customFormat="1" ht="32.4">
      <c r="B9" s="12" t="s">
        <v>25</v>
      </c>
      <c r="C9" s="13" t="s">
        <v>26</v>
      </c>
      <c r="D9" s="13" t="s">
        <v>27</v>
      </c>
      <c r="E9" s="265">
        <f t="shared" ref="E9:E82" si="0">ROW()-7</f>
        <v>2</v>
      </c>
      <c r="F9" s="266" t="s">
        <v>19</v>
      </c>
      <c r="G9" s="265" t="s">
        <v>314</v>
      </c>
      <c r="H9" s="98" t="s">
        <v>320</v>
      </c>
      <c r="I9" s="98" t="s">
        <v>14</v>
      </c>
      <c r="J9" s="175"/>
      <c r="K9" s="176"/>
      <c r="L9" s="3" t="s">
        <v>289</v>
      </c>
      <c r="M9" s="3"/>
      <c r="N9" s="3"/>
      <c r="O9" s="3"/>
      <c r="P9" s="3"/>
      <c r="Q9" s="3"/>
      <c r="R9" s="3"/>
      <c r="S9" s="3"/>
      <c r="T9" s="3"/>
      <c r="U9" s="3"/>
    </row>
    <row r="10" spans="2:21" s="30" customFormat="1" ht="32.4">
      <c r="B10" s="12" t="s">
        <v>25</v>
      </c>
      <c r="C10" s="13" t="s">
        <v>26</v>
      </c>
      <c r="D10" s="13" t="s">
        <v>27</v>
      </c>
      <c r="E10" s="265">
        <f t="shared" si="0"/>
        <v>3</v>
      </c>
      <c r="F10" s="150" t="s">
        <v>19</v>
      </c>
      <c r="G10" s="98" t="s">
        <v>315</v>
      </c>
      <c r="H10" s="98" t="s">
        <v>321</v>
      </c>
      <c r="I10" s="98" t="s">
        <v>14</v>
      </c>
      <c r="J10" s="175"/>
      <c r="K10" s="176"/>
      <c r="L10" s="3" t="s">
        <v>289</v>
      </c>
      <c r="M10" s="3"/>
      <c r="N10" s="3"/>
      <c r="O10" s="3"/>
      <c r="P10" s="3"/>
      <c r="Q10" s="3"/>
      <c r="R10" s="3"/>
      <c r="S10" s="3"/>
      <c r="T10" s="3"/>
      <c r="U10" s="3"/>
    </row>
    <row r="11" spans="2:21" s="30" customFormat="1" ht="48.6">
      <c r="B11" s="12" t="s">
        <v>25</v>
      </c>
      <c r="C11" s="13" t="s">
        <v>26</v>
      </c>
      <c r="D11" s="13" t="s">
        <v>27</v>
      </c>
      <c r="E11" s="265">
        <f t="shared" si="0"/>
        <v>4</v>
      </c>
      <c r="F11" s="266" t="s">
        <v>28</v>
      </c>
      <c r="G11" s="265" t="s">
        <v>316</v>
      </c>
      <c r="H11" s="98" t="s">
        <v>322</v>
      </c>
      <c r="I11" s="267" t="s">
        <v>14</v>
      </c>
      <c r="J11" s="175"/>
      <c r="K11" s="176"/>
      <c r="L11" s="3" t="s">
        <v>289</v>
      </c>
      <c r="M11" s="3"/>
      <c r="N11" s="3"/>
      <c r="O11" s="3"/>
      <c r="P11" s="3"/>
      <c r="Q11" s="3"/>
      <c r="R11" s="3"/>
      <c r="S11" s="3"/>
      <c r="T11" s="3"/>
      <c r="U11" s="3"/>
    </row>
    <row r="12" spans="2:21" s="30" customFormat="1" ht="32.4">
      <c r="B12" s="12" t="s">
        <v>25</v>
      </c>
      <c r="C12" s="13" t="s">
        <v>26</v>
      </c>
      <c r="D12" s="13" t="s">
        <v>27</v>
      </c>
      <c r="E12" s="265">
        <f t="shared" si="0"/>
        <v>5</v>
      </c>
      <c r="F12" s="266" t="s">
        <v>19</v>
      </c>
      <c r="G12" s="265" t="s">
        <v>317</v>
      </c>
      <c r="H12" s="98" t="s">
        <v>323</v>
      </c>
      <c r="I12" s="98" t="s">
        <v>14</v>
      </c>
      <c r="J12" s="175"/>
      <c r="K12" s="176"/>
      <c r="L12" s="3" t="s">
        <v>289</v>
      </c>
      <c r="M12" s="3"/>
      <c r="N12" s="3"/>
      <c r="O12" s="3"/>
      <c r="P12" s="3"/>
      <c r="Q12" s="3"/>
      <c r="R12" s="3"/>
      <c r="S12" s="3"/>
      <c r="T12" s="3"/>
      <c r="U12" s="3"/>
    </row>
    <row r="13" spans="2:21" s="30" customFormat="1" ht="32.4">
      <c r="B13" s="12" t="s">
        <v>25</v>
      </c>
      <c r="C13" s="13" t="s">
        <v>26</v>
      </c>
      <c r="D13" s="13" t="s">
        <v>27</v>
      </c>
      <c r="E13" s="265">
        <f t="shared" si="0"/>
        <v>6</v>
      </c>
      <c r="F13" s="266" t="s">
        <v>19</v>
      </c>
      <c r="G13" s="265" t="s">
        <v>318</v>
      </c>
      <c r="H13" s="98" t="s">
        <v>324</v>
      </c>
      <c r="I13" s="98" t="s">
        <v>14</v>
      </c>
      <c r="J13" s="175"/>
      <c r="K13" s="176"/>
      <c r="L13" s="3" t="s">
        <v>289</v>
      </c>
      <c r="M13" s="3"/>
      <c r="N13" s="3"/>
      <c r="O13" s="3"/>
      <c r="P13" s="3"/>
      <c r="Q13" s="3"/>
      <c r="R13" s="3"/>
      <c r="S13" s="3"/>
      <c r="T13" s="3"/>
      <c r="U13" s="3"/>
    </row>
    <row r="14" spans="2:21" s="30" customFormat="1" ht="48.6">
      <c r="B14" s="12" t="s">
        <v>25</v>
      </c>
      <c r="C14" s="13" t="s">
        <v>26</v>
      </c>
      <c r="D14" s="13" t="s">
        <v>27</v>
      </c>
      <c r="E14" s="99">
        <f t="shared" si="0"/>
        <v>7</v>
      </c>
      <c r="F14" s="97" t="s">
        <v>12</v>
      </c>
      <c r="G14" s="99" t="s">
        <v>319</v>
      </c>
      <c r="H14" s="98" t="s">
        <v>325</v>
      </c>
      <c r="I14" s="98" t="s">
        <v>14</v>
      </c>
      <c r="J14" s="175"/>
      <c r="K14" s="177"/>
      <c r="L14" s="3" t="s">
        <v>289</v>
      </c>
      <c r="M14" s="3"/>
      <c r="N14" s="3"/>
      <c r="O14" s="3"/>
      <c r="P14" s="3"/>
      <c r="Q14" s="3"/>
      <c r="R14" s="3"/>
      <c r="S14" s="3"/>
      <c r="T14" s="3"/>
      <c r="U14" s="3"/>
    </row>
    <row r="15" spans="2:21">
      <c r="B15" s="12" t="s">
        <v>25</v>
      </c>
      <c r="C15" s="28" t="s">
        <v>31</v>
      </c>
      <c r="D15" s="101" t="s">
        <v>189</v>
      </c>
      <c r="E15" s="19">
        <f t="shared" si="0"/>
        <v>8</v>
      </c>
      <c r="F15" s="29" t="s">
        <v>28</v>
      </c>
      <c r="G15" s="108" t="s">
        <v>15</v>
      </c>
      <c r="H15" s="110" t="s">
        <v>16</v>
      </c>
      <c r="I15" s="111" t="s">
        <v>17</v>
      </c>
      <c r="J15" s="175"/>
      <c r="K15" s="178"/>
      <c r="L15" s="3" t="s">
        <v>289</v>
      </c>
    </row>
    <row r="16" spans="2:21">
      <c r="B16" s="12" t="s">
        <v>25</v>
      </c>
      <c r="C16" s="13" t="s">
        <v>31</v>
      </c>
      <c r="D16" s="13" t="s">
        <v>31</v>
      </c>
      <c r="E16" s="20">
        <f t="shared" si="0"/>
        <v>9</v>
      </c>
      <c r="F16" s="24" t="s">
        <v>28</v>
      </c>
      <c r="G16" s="109" t="s">
        <v>195</v>
      </c>
      <c r="H16" s="112" t="s">
        <v>196</v>
      </c>
      <c r="I16" s="113" t="s">
        <v>18</v>
      </c>
      <c r="J16" s="175"/>
      <c r="K16" s="176"/>
      <c r="L16" s="3" t="s">
        <v>289</v>
      </c>
    </row>
    <row r="17" spans="2:12">
      <c r="B17" s="12" t="s">
        <v>25</v>
      </c>
      <c r="C17" s="13" t="s">
        <v>31</v>
      </c>
      <c r="D17" s="13" t="s">
        <v>31</v>
      </c>
      <c r="E17" s="20">
        <f t="shared" si="0"/>
        <v>10</v>
      </c>
      <c r="F17" s="24" t="s">
        <v>28</v>
      </c>
      <c r="G17" s="109" t="s">
        <v>20</v>
      </c>
      <c r="H17" s="112" t="s">
        <v>21</v>
      </c>
      <c r="I17" s="113" t="s">
        <v>14</v>
      </c>
      <c r="J17" s="175"/>
      <c r="K17" s="176"/>
      <c r="L17" s="3" t="s">
        <v>289</v>
      </c>
    </row>
    <row r="18" spans="2:12" ht="32.4">
      <c r="B18" s="12" t="s">
        <v>25</v>
      </c>
      <c r="C18" s="13" t="s">
        <v>31</v>
      </c>
      <c r="D18" s="13" t="s">
        <v>31</v>
      </c>
      <c r="E18" s="104">
        <f t="shared" si="0"/>
        <v>11</v>
      </c>
      <c r="F18" s="31" t="s">
        <v>28</v>
      </c>
      <c r="G18" s="32" t="s">
        <v>48</v>
      </c>
      <c r="H18" s="33" t="s">
        <v>199</v>
      </c>
      <c r="I18" s="33" t="s">
        <v>32</v>
      </c>
      <c r="J18" s="175"/>
      <c r="K18" s="176"/>
      <c r="L18" s="3" t="s">
        <v>289</v>
      </c>
    </row>
    <row r="19" spans="2:12" ht="18" customHeight="1">
      <c r="B19" s="12" t="s">
        <v>25</v>
      </c>
      <c r="C19" s="13" t="s">
        <v>31</v>
      </c>
      <c r="D19" s="13" t="s">
        <v>31</v>
      </c>
      <c r="E19" s="20">
        <f t="shared" si="0"/>
        <v>12</v>
      </c>
      <c r="F19" s="24" t="s">
        <v>19</v>
      </c>
      <c r="G19" s="15" t="s">
        <v>33</v>
      </c>
      <c r="H19" s="20" t="s">
        <v>34</v>
      </c>
      <c r="I19" s="20" t="s">
        <v>14</v>
      </c>
      <c r="J19" s="175"/>
      <c r="K19" s="177"/>
      <c r="L19" s="3" t="s">
        <v>289</v>
      </c>
    </row>
    <row r="20" spans="2:12" ht="32.4">
      <c r="B20" s="12" t="s">
        <v>25</v>
      </c>
      <c r="C20" s="13" t="s">
        <v>31</v>
      </c>
      <c r="D20" s="268" t="s">
        <v>178</v>
      </c>
      <c r="E20" s="262">
        <f t="shared" si="0"/>
        <v>13</v>
      </c>
      <c r="F20" s="263" t="s">
        <v>28</v>
      </c>
      <c r="G20" s="262" t="s">
        <v>187</v>
      </c>
      <c r="H20" s="264" t="s">
        <v>344</v>
      </c>
      <c r="I20" s="264" t="s">
        <v>14</v>
      </c>
      <c r="J20" s="179">
        <v>0</v>
      </c>
      <c r="K20" s="179" t="s">
        <v>373</v>
      </c>
      <c r="L20" s="3" t="s">
        <v>289</v>
      </c>
    </row>
    <row r="21" spans="2:12" ht="32.4">
      <c r="B21" s="12" t="s">
        <v>25</v>
      </c>
      <c r="C21" s="13" t="s">
        <v>31</v>
      </c>
      <c r="D21" s="269" t="s">
        <v>178</v>
      </c>
      <c r="E21" s="99">
        <f t="shared" si="0"/>
        <v>14</v>
      </c>
      <c r="F21" s="97" t="s">
        <v>28</v>
      </c>
      <c r="G21" s="265" t="s">
        <v>188</v>
      </c>
      <c r="H21" s="100" t="s">
        <v>345</v>
      </c>
      <c r="I21" s="100" t="s">
        <v>14</v>
      </c>
      <c r="J21" s="180">
        <v>0</v>
      </c>
      <c r="K21" s="180" t="s">
        <v>374</v>
      </c>
      <c r="L21" s="3" t="s">
        <v>289</v>
      </c>
    </row>
    <row r="22" spans="2:12" ht="32.4">
      <c r="B22" s="12" t="s">
        <v>25</v>
      </c>
      <c r="C22" s="13" t="s">
        <v>31</v>
      </c>
      <c r="D22" s="269" t="s">
        <v>178</v>
      </c>
      <c r="E22" s="98">
        <f t="shared" si="0"/>
        <v>15</v>
      </c>
      <c r="F22" s="97" t="s">
        <v>28</v>
      </c>
      <c r="G22" s="99" t="s">
        <v>35</v>
      </c>
      <c r="H22" s="100" t="s">
        <v>346</v>
      </c>
      <c r="I22" s="100" t="s">
        <v>36</v>
      </c>
      <c r="J22" s="181" t="s">
        <v>151</v>
      </c>
      <c r="K22" s="181" t="s">
        <v>374</v>
      </c>
      <c r="L22" s="3" t="s">
        <v>289</v>
      </c>
    </row>
    <row r="23" spans="2:12" ht="32.4">
      <c r="B23" s="12" t="s">
        <v>25</v>
      </c>
      <c r="C23" s="13" t="s">
        <v>31</v>
      </c>
      <c r="D23" s="269" t="s">
        <v>178</v>
      </c>
      <c r="E23" s="99">
        <f t="shared" si="0"/>
        <v>16</v>
      </c>
      <c r="F23" s="97" t="s">
        <v>28</v>
      </c>
      <c r="G23" s="99" t="s">
        <v>37</v>
      </c>
      <c r="H23" s="98" t="s">
        <v>347</v>
      </c>
      <c r="I23" s="98" t="s">
        <v>36</v>
      </c>
      <c r="J23" s="181" t="s">
        <v>151</v>
      </c>
      <c r="K23" s="180" t="s">
        <v>374</v>
      </c>
      <c r="L23" s="3" t="s">
        <v>289</v>
      </c>
    </row>
    <row r="24" spans="2:12" ht="32.4">
      <c r="B24" s="12" t="s">
        <v>25</v>
      </c>
      <c r="C24" s="13" t="s">
        <v>31</v>
      </c>
      <c r="D24" s="269" t="s">
        <v>178</v>
      </c>
      <c r="E24" s="265">
        <f t="shared" si="0"/>
        <v>17</v>
      </c>
      <c r="F24" s="270" t="s">
        <v>28</v>
      </c>
      <c r="G24" s="271" t="s">
        <v>38</v>
      </c>
      <c r="H24" s="267" t="s">
        <v>348</v>
      </c>
      <c r="I24" s="267" t="s">
        <v>14</v>
      </c>
      <c r="J24" s="182">
        <v>0</v>
      </c>
      <c r="K24" s="182" t="s">
        <v>374</v>
      </c>
      <c r="L24" s="3" t="s">
        <v>289</v>
      </c>
    </row>
    <row r="25" spans="2:12" ht="32.4">
      <c r="B25" s="12" t="s">
        <v>25</v>
      </c>
      <c r="C25" s="13" t="s">
        <v>31</v>
      </c>
      <c r="D25" s="269" t="s">
        <v>178</v>
      </c>
      <c r="E25" s="265">
        <f t="shared" si="0"/>
        <v>18</v>
      </c>
      <c r="F25" s="150" t="s">
        <v>28</v>
      </c>
      <c r="G25" s="99" t="s">
        <v>307</v>
      </c>
      <c r="H25" s="98" t="s">
        <v>349</v>
      </c>
      <c r="I25" s="98" t="s">
        <v>14</v>
      </c>
      <c r="J25" s="180">
        <v>0</v>
      </c>
      <c r="K25" s="180" t="s">
        <v>374</v>
      </c>
    </row>
    <row r="26" spans="2:12" ht="32.4">
      <c r="B26" s="12" t="s">
        <v>25</v>
      </c>
      <c r="C26" s="13" t="s">
        <v>31</v>
      </c>
      <c r="D26" s="269" t="s">
        <v>178</v>
      </c>
      <c r="E26" s="271">
        <f t="shared" si="0"/>
        <v>19</v>
      </c>
      <c r="F26" s="97" t="s">
        <v>28</v>
      </c>
      <c r="G26" s="99" t="s">
        <v>300</v>
      </c>
      <c r="H26" s="98" t="s">
        <v>350</v>
      </c>
      <c r="I26" s="98" t="s">
        <v>36</v>
      </c>
      <c r="J26" s="181" t="s">
        <v>151</v>
      </c>
      <c r="K26" s="180" t="s">
        <v>374</v>
      </c>
      <c r="L26" s="3" t="s">
        <v>289</v>
      </c>
    </row>
    <row r="27" spans="2:12" ht="32.4">
      <c r="B27" s="12" t="s">
        <v>25</v>
      </c>
      <c r="C27" s="13" t="s">
        <v>31</v>
      </c>
      <c r="D27" s="269" t="s">
        <v>178</v>
      </c>
      <c r="E27" s="151">
        <f t="shared" si="0"/>
        <v>20</v>
      </c>
      <c r="F27" s="272" t="s">
        <v>23</v>
      </c>
      <c r="G27" s="151" t="s">
        <v>287</v>
      </c>
      <c r="H27" s="98" t="s">
        <v>351</v>
      </c>
      <c r="I27" s="98" t="s">
        <v>14</v>
      </c>
      <c r="J27" s="180"/>
      <c r="K27" s="180"/>
      <c r="L27" s="3" t="s">
        <v>289</v>
      </c>
    </row>
    <row r="28" spans="2:12" ht="32.4">
      <c r="B28" s="12" t="s">
        <v>25</v>
      </c>
      <c r="C28" s="13" t="s">
        <v>31</v>
      </c>
      <c r="D28" s="269" t="s">
        <v>178</v>
      </c>
      <c r="E28" s="151">
        <f t="shared" si="0"/>
        <v>21</v>
      </c>
      <c r="F28" s="272" t="s">
        <v>23</v>
      </c>
      <c r="G28" s="151" t="s">
        <v>288</v>
      </c>
      <c r="H28" s="98" t="s">
        <v>352</v>
      </c>
      <c r="I28" s="98" t="s">
        <v>14</v>
      </c>
      <c r="J28" s="180"/>
      <c r="K28" s="180"/>
      <c r="L28" s="3" t="s">
        <v>289</v>
      </c>
    </row>
    <row r="29" spans="2:12" ht="32.4">
      <c r="B29" s="12" t="s">
        <v>25</v>
      </c>
      <c r="C29" s="13" t="s">
        <v>31</v>
      </c>
      <c r="D29" s="13" t="s">
        <v>178</v>
      </c>
      <c r="E29" s="99">
        <f t="shared" si="0"/>
        <v>22</v>
      </c>
      <c r="F29" s="97" t="s">
        <v>24</v>
      </c>
      <c r="G29" s="99" t="s">
        <v>39</v>
      </c>
      <c r="H29" s="98" t="s">
        <v>353</v>
      </c>
      <c r="I29" s="98" t="s">
        <v>36</v>
      </c>
      <c r="J29" s="181"/>
      <c r="K29" s="180"/>
      <c r="L29" s="3" t="s">
        <v>289</v>
      </c>
    </row>
    <row r="30" spans="2:12" ht="32.4">
      <c r="B30" s="12" t="s">
        <v>25</v>
      </c>
      <c r="C30" s="13" t="s">
        <v>31</v>
      </c>
      <c r="D30" s="13" t="s">
        <v>178</v>
      </c>
      <c r="E30" s="103">
        <f t="shared" si="0"/>
        <v>23</v>
      </c>
      <c r="F30" s="24" t="s">
        <v>24</v>
      </c>
      <c r="G30" s="15" t="s">
        <v>40</v>
      </c>
      <c r="H30" s="20" t="s">
        <v>354</v>
      </c>
      <c r="I30" s="20" t="s">
        <v>36</v>
      </c>
      <c r="J30" s="181"/>
      <c r="K30" s="180"/>
      <c r="L30" s="3" t="s">
        <v>289</v>
      </c>
    </row>
    <row r="31" spans="2:12" ht="32.4">
      <c r="B31" s="12" t="s">
        <v>25</v>
      </c>
      <c r="C31" s="13" t="s">
        <v>31</v>
      </c>
      <c r="D31" s="13" t="s">
        <v>178</v>
      </c>
      <c r="E31" s="23">
        <f t="shared" si="0"/>
        <v>24</v>
      </c>
      <c r="F31" s="34" t="s">
        <v>23</v>
      </c>
      <c r="G31" s="22" t="s">
        <v>41</v>
      </c>
      <c r="H31" s="23" t="s">
        <v>355</v>
      </c>
      <c r="I31" s="23" t="s">
        <v>13</v>
      </c>
      <c r="J31" s="183"/>
      <c r="K31" s="183"/>
      <c r="L31" s="3" t="s">
        <v>289</v>
      </c>
    </row>
    <row r="32" spans="2:12" ht="32.4">
      <c r="B32" s="12" t="s">
        <v>25</v>
      </c>
      <c r="C32" s="13" t="s">
        <v>31</v>
      </c>
      <c r="D32" s="280" t="s">
        <v>343</v>
      </c>
      <c r="E32" s="103">
        <f t="shared" si="0"/>
        <v>25</v>
      </c>
      <c r="F32" s="25" t="s">
        <v>28</v>
      </c>
      <c r="G32" s="10" t="s">
        <v>187</v>
      </c>
      <c r="H32" s="11" t="s">
        <v>365</v>
      </c>
      <c r="I32" s="11" t="s">
        <v>14</v>
      </c>
      <c r="J32" s="181">
        <v>7</v>
      </c>
      <c r="K32" s="181"/>
      <c r="L32" s="3" t="s">
        <v>289</v>
      </c>
    </row>
    <row r="33" spans="2:12" ht="32.4">
      <c r="B33" s="12" t="s">
        <v>25</v>
      </c>
      <c r="C33" s="13" t="s">
        <v>31</v>
      </c>
      <c r="D33" s="13" t="s">
        <v>343</v>
      </c>
      <c r="E33" s="103">
        <f t="shared" si="0"/>
        <v>26</v>
      </c>
      <c r="F33" s="24" t="s">
        <v>28</v>
      </c>
      <c r="G33" s="15" t="s">
        <v>188</v>
      </c>
      <c r="H33" s="20" t="s">
        <v>356</v>
      </c>
      <c r="I33" s="20" t="s">
        <v>14</v>
      </c>
      <c r="J33" s="180">
        <v>33</v>
      </c>
      <c r="K33" s="180"/>
      <c r="L33" s="3" t="s">
        <v>289</v>
      </c>
    </row>
    <row r="34" spans="2:12" ht="32.4">
      <c r="B34" s="12" t="s">
        <v>25</v>
      </c>
      <c r="C34" s="13" t="s">
        <v>31</v>
      </c>
      <c r="D34" s="13" t="s">
        <v>343</v>
      </c>
      <c r="E34" s="103">
        <f t="shared" si="0"/>
        <v>27</v>
      </c>
      <c r="F34" s="26" t="s">
        <v>12</v>
      </c>
      <c r="G34" s="21" t="s">
        <v>35</v>
      </c>
      <c r="H34" s="20" t="s">
        <v>357</v>
      </c>
      <c r="I34" s="20" t="s">
        <v>36</v>
      </c>
      <c r="J34" s="181" t="s">
        <v>126</v>
      </c>
      <c r="K34" s="180" t="s">
        <v>375</v>
      </c>
      <c r="L34" s="3" t="s">
        <v>289</v>
      </c>
    </row>
    <row r="35" spans="2:12" ht="32.4">
      <c r="B35" s="12" t="s">
        <v>25</v>
      </c>
      <c r="C35" s="13" t="s">
        <v>31</v>
      </c>
      <c r="D35" s="13" t="s">
        <v>343</v>
      </c>
      <c r="E35" s="103">
        <f t="shared" si="0"/>
        <v>28</v>
      </c>
      <c r="F35" s="26" t="s">
        <v>28</v>
      </c>
      <c r="G35" s="21" t="s">
        <v>37</v>
      </c>
      <c r="H35" s="20" t="s">
        <v>358</v>
      </c>
      <c r="I35" s="20" t="s">
        <v>36</v>
      </c>
      <c r="J35" s="181" t="s">
        <v>126</v>
      </c>
      <c r="K35" s="180" t="s">
        <v>375</v>
      </c>
      <c r="L35" s="3" t="s">
        <v>289</v>
      </c>
    </row>
    <row r="36" spans="2:12" ht="32.4">
      <c r="B36" s="12" t="s">
        <v>25</v>
      </c>
      <c r="C36" s="13" t="s">
        <v>31</v>
      </c>
      <c r="D36" s="13" t="s">
        <v>343</v>
      </c>
      <c r="E36" s="103">
        <f t="shared" si="0"/>
        <v>29</v>
      </c>
      <c r="F36" s="26" t="s">
        <v>28</v>
      </c>
      <c r="G36" s="21" t="s">
        <v>38</v>
      </c>
      <c r="H36" s="20" t="s">
        <v>359</v>
      </c>
      <c r="I36" s="20" t="s">
        <v>14</v>
      </c>
      <c r="J36" s="180">
        <v>8</v>
      </c>
      <c r="K36" s="180"/>
      <c r="L36" s="3" t="s">
        <v>289</v>
      </c>
    </row>
    <row r="37" spans="2:12" ht="32.4">
      <c r="B37" s="12" t="s">
        <v>25</v>
      </c>
      <c r="C37" s="13" t="s">
        <v>31</v>
      </c>
      <c r="D37" s="13" t="s">
        <v>343</v>
      </c>
      <c r="E37" s="265">
        <f t="shared" si="0"/>
        <v>30</v>
      </c>
      <c r="F37" s="150" t="s">
        <v>28</v>
      </c>
      <c r="G37" s="99" t="s">
        <v>307</v>
      </c>
      <c r="H37" s="98" t="s">
        <v>360</v>
      </c>
      <c r="I37" s="98" t="s">
        <v>14</v>
      </c>
      <c r="J37" s="180">
        <v>6</v>
      </c>
      <c r="K37" s="180"/>
    </row>
    <row r="38" spans="2:12" ht="32.4">
      <c r="B38" s="12" t="s">
        <v>25</v>
      </c>
      <c r="C38" s="13" t="s">
        <v>31</v>
      </c>
      <c r="D38" s="13" t="s">
        <v>343</v>
      </c>
      <c r="E38" s="103">
        <f t="shared" si="0"/>
        <v>31</v>
      </c>
      <c r="F38" s="26" t="s">
        <v>28</v>
      </c>
      <c r="G38" s="21" t="s">
        <v>300</v>
      </c>
      <c r="H38" s="20" t="s">
        <v>361</v>
      </c>
      <c r="I38" s="20" t="s">
        <v>36</v>
      </c>
      <c r="J38" s="181" t="s">
        <v>126</v>
      </c>
      <c r="K38" s="180" t="s">
        <v>375</v>
      </c>
      <c r="L38" s="3" t="s">
        <v>289</v>
      </c>
    </row>
    <row r="39" spans="2:12" ht="32.4">
      <c r="B39" s="12" t="s">
        <v>25</v>
      </c>
      <c r="C39" s="13" t="s">
        <v>31</v>
      </c>
      <c r="D39" s="13" t="s">
        <v>343</v>
      </c>
      <c r="E39" s="103">
        <f t="shared" si="0"/>
        <v>32</v>
      </c>
      <c r="F39" s="26" t="s">
        <v>23</v>
      </c>
      <c r="G39" s="21" t="s">
        <v>287</v>
      </c>
      <c r="H39" s="20" t="s">
        <v>366</v>
      </c>
      <c r="I39" s="20" t="s">
        <v>14</v>
      </c>
      <c r="J39" s="180"/>
      <c r="K39" s="180"/>
      <c r="L39" s="3" t="s">
        <v>289</v>
      </c>
    </row>
    <row r="40" spans="2:12" ht="32.4">
      <c r="B40" s="12" t="s">
        <v>25</v>
      </c>
      <c r="C40" s="13" t="s">
        <v>31</v>
      </c>
      <c r="D40" s="13" t="s">
        <v>343</v>
      </c>
      <c r="E40" s="103">
        <f t="shared" si="0"/>
        <v>33</v>
      </c>
      <c r="F40" s="26" t="s">
        <v>23</v>
      </c>
      <c r="G40" s="21" t="s">
        <v>288</v>
      </c>
      <c r="H40" s="20" t="s">
        <v>367</v>
      </c>
      <c r="I40" s="20" t="s">
        <v>14</v>
      </c>
      <c r="J40" s="180"/>
      <c r="K40" s="180"/>
      <c r="L40" s="3" t="s">
        <v>289</v>
      </c>
    </row>
    <row r="41" spans="2:12" ht="32.4">
      <c r="B41" s="12" t="s">
        <v>25</v>
      </c>
      <c r="C41" s="13" t="s">
        <v>31</v>
      </c>
      <c r="D41" s="13" t="s">
        <v>343</v>
      </c>
      <c r="E41" s="103">
        <f t="shared" si="0"/>
        <v>34</v>
      </c>
      <c r="F41" s="24" t="s">
        <v>23</v>
      </c>
      <c r="G41" s="15" t="s">
        <v>39</v>
      </c>
      <c r="H41" s="11" t="s">
        <v>362</v>
      </c>
      <c r="I41" s="11" t="s">
        <v>36</v>
      </c>
      <c r="J41" s="181"/>
      <c r="K41" s="181"/>
      <c r="L41" s="3" t="s">
        <v>289</v>
      </c>
    </row>
    <row r="42" spans="2:12" ht="32.4">
      <c r="B42" s="12"/>
      <c r="C42" s="13"/>
      <c r="D42" s="13" t="s">
        <v>343</v>
      </c>
      <c r="E42" s="103">
        <f t="shared" si="0"/>
        <v>35</v>
      </c>
      <c r="F42" s="97" t="s">
        <v>23</v>
      </c>
      <c r="G42" s="99" t="s">
        <v>40</v>
      </c>
      <c r="H42" s="100" t="s">
        <v>363</v>
      </c>
      <c r="I42" s="100" t="s">
        <v>36</v>
      </c>
      <c r="J42" s="181"/>
      <c r="K42" s="181"/>
      <c r="L42" s="3" t="s">
        <v>289</v>
      </c>
    </row>
    <row r="43" spans="2:12" ht="18" customHeight="1">
      <c r="B43" s="12" t="s">
        <v>25</v>
      </c>
      <c r="C43" s="13" t="s">
        <v>31</v>
      </c>
      <c r="D43" s="13" t="s">
        <v>343</v>
      </c>
      <c r="E43" s="103">
        <f t="shared" si="0"/>
        <v>36</v>
      </c>
      <c r="F43" s="97" t="s">
        <v>23</v>
      </c>
      <c r="G43" s="99" t="s">
        <v>41</v>
      </c>
      <c r="H43" s="98" t="s">
        <v>364</v>
      </c>
      <c r="I43" s="98" t="s">
        <v>13</v>
      </c>
      <c r="J43" s="180"/>
      <c r="K43" s="180"/>
      <c r="L43" s="3" t="s">
        <v>289</v>
      </c>
    </row>
    <row r="44" spans="2:12">
      <c r="B44" s="12" t="s">
        <v>25</v>
      </c>
      <c r="C44" s="28" t="s">
        <v>42</v>
      </c>
      <c r="D44" s="28" t="s">
        <v>43</v>
      </c>
      <c r="E44" s="102">
        <f t="shared" si="0"/>
        <v>37</v>
      </c>
      <c r="F44" s="29" t="s">
        <v>28</v>
      </c>
      <c r="G44" s="18" t="s">
        <v>44</v>
      </c>
      <c r="H44" s="19" t="s">
        <v>45</v>
      </c>
      <c r="I44" s="19" t="s">
        <v>17</v>
      </c>
      <c r="J44" s="173" t="s">
        <v>179</v>
      </c>
      <c r="K44" s="174"/>
      <c r="L44" s="3" t="s">
        <v>289</v>
      </c>
    </row>
    <row r="45" spans="2:12">
      <c r="B45" s="12" t="s">
        <v>25</v>
      </c>
      <c r="C45" s="13" t="s">
        <v>42</v>
      </c>
      <c r="D45" s="13" t="s">
        <v>43</v>
      </c>
      <c r="E45" s="20">
        <f t="shared" si="0"/>
        <v>38</v>
      </c>
      <c r="F45" s="14" t="s">
        <v>12</v>
      </c>
      <c r="G45" s="16" t="s">
        <v>46</v>
      </c>
      <c r="H45" s="20" t="s">
        <v>47</v>
      </c>
      <c r="I45" s="20" t="s">
        <v>18</v>
      </c>
      <c r="J45" s="175"/>
      <c r="K45" s="176"/>
      <c r="L45" s="3" t="s">
        <v>289</v>
      </c>
    </row>
    <row r="46" spans="2:12" ht="32.4">
      <c r="B46" s="12" t="s">
        <v>25</v>
      </c>
      <c r="C46" s="13" t="s">
        <v>42</v>
      </c>
      <c r="D46" s="13" t="s">
        <v>43</v>
      </c>
      <c r="E46" s="20">
        <f t="shared" si="0"/>
        <v>39</v>
      </c>
      <c r="F46" s="14" t="s">
        <v>28</v>
      </c>
      <c r="G46" s="16" t="s">
        <v>48</v>
      </c>
      <c r="H46" s="20" t="s">
        <v>49</v>
      </c>
      <c r="I46" s="20" t="s">
        <v>32</v>
      </c>
      <c r="J46" s="175"/>
      <c r="K46" s="176"/>
      <c r="L46" s="3" t="s">
        <v>289</v>
      </c>
    </row>
    <row r="47" spans="2:12" ht="48.6">
      <c r="B47" s="12"/>
      <c r="C47" s="13"/>
      <c r="D47" s="13"/>
      <c r="E47" s="98">
        <f t="shared" si="0"/>
        <v>40</v>
      </c>
      <c r="F47" s="150" t="s">
        <v>28</v>
      </c>
      <c r="G47" s="98" t="s">
        <v>200</v>
      </c>
      <c r="H47" s="98" t="s">
        <v>327</v>
      </c>
      <c r="I47" s="98" t="s">
        <v>370</v>
      </c>
      <c r="J47" s="175"/>
      <c r="K47" s="176"/>
      <c r="L47" s="3" t="s">
        <v>289</v>
      </c>
    </row>
    <row r="48" spans="2:12">
      <c r="B48" s="12"/>
      <c r="C48" s="13"/>
      <c r="D48" s="13"/>
      <c r="E48" s="99">
        <f t="shared" si="0"/>
        <v>41</v>
      </c>
      <c r="F48" s="97" t="s">
        <v>23</v>
      </c>
      <c r="G48" s="98" t="s">
        <v>54</v>
      </c>
      <c r="H48" s="98" t="s">
        <v>55</v>
      </c>
      <c r="I48" s="98" t="s">
        <v>14</v>
      </c>
      <c r="J48" s="175"/>
      <c r="K48" s="176"/>
      <c r="L48" s="3" t="s">
        <v>289</v>
      </c>
    </row>
    <row r="49" spans="2:21" ht="32.4">
      <c r="B49" s="12" t="s">
        <v>25</v>
      </c>
      <c r="C49" s="13" t="s">
        <v>42</v>
      </c>
      <c r="D49" s="13" t="s">
        <v>43</v>
      </c>
      <c r="E49" s="98">
        <f t="shared" si="0"/>
        <v>42</v>
      </c>
      <c r="F49" s="150" t="s">
        <v>28</v>
      </c>
      <c r="G49" s="98" t="s">
        <v>50</v>
      </c>
      <c r="H49" s="98" t="s">
        <v>198</v>
      </c>
      <c r="I49" s="98" t="s">
        <v>51</v>
      </c>
      <c r="J49" s="175"/>
      <c r="K49" s="176"/>
      <c r="L49" s="3" t="s">
        <v>289</v>
      </c>
    </row>
    <row r="50" spans="2:21">
      <c r="B50" s="12" t="s">
        <v>25</v>
      </c>
      <c r="C50" s="13" t="s">
        <v>42</v>
      </c>
      <c r="D50" s="13" t="s">
        <v>43</v>
      </c>
      <c r="E50" s="98">
        <f t="shared" si="0"/>
        <v>43</v>
      </c>
      <c r="F50" s="150" t="s">
        <v>28</v>
      </c>
      <c r="G50" s="98" t="s">
        <v>52</v>
      </c>
      <c r="H50" s="98" t="s">
        <v>326</v>
      </c>
      <c r="I50" s="98" t="s">
        <v>53</v>
      </c>
      <c r="J50" s="175"/>
      <c r="K50" s="176"/>
      <c r="L50" s="3" t="s">
        <v>289</v>
      </c>
    </row>
    <row r="51" spans="2:21" ht="64.8">
      <c r="B51" s="12" t="s">
        <v>25</v>
      </c>
      <c r="C51" s="13" t="s">
        <v>42</v>
      </c>
      <c r="D51" s="13" t="s">
        <v>43</v>
      </c>
      <c r="E51" s="98">
        <f t="shared" si="0"/>
        <v>44</v>
      </c>
      <c r="F51" s="150" t="s">
        <v>12</v>
      </c>
      <c r="G51" s="98" t="s">
        <v>57</v>
      </c>
      <c r="H51" s="98" t="s">
        <v>58</v>
      </c>
      <c r="I51" s="98" t="s">
        <v>294</v>
      </c>
      <c r="J51" s="175"/>
      <c r="K51" s="176"/>
      <c r="L51" s="3" t="s">
        <v>289</v>
      </c>
    </row>
    <row r="52" spans="2:21" ht="32.4">
      <c r="B52" s="12" t="s">
        <v>25</v>
      </c>
      <c r="C52" s="13" t="s">
        <v>42</v>
      </c>
      <c r="D52" s="13" t="s">
        <v>43</v>
      </c>
      <c r="E52" s="155">
        <f t="shared" si="0"/>
        <v>45</v>
      </c>
      <c r="F52" s="150" t="s">
        <v>12</v>
      </c>
      <c r="G52" s="155" t="s">
        <v>59</v>
      </c>
      <c r="H52" s="155" t="s">
        <v>60</v>
      </c>
      <c r="I52" s="155" t="s">
        <v>295</v>
      </c>
      <c r="J52" s="175"/>
      <c r="K52" s="176"/>
      <c r="L52" s="3" t="s">
        <v>289</v>
      </c>
    </row>
    <row r="53" spans="2:21" ht="18" customHeight="1">
      <c r="B53" s="12" t="s">
        <v>25</v>
      </c>
      <c r="C53" s="13" t="s">
        <v>42</v>
      </c>
      <c r="D53" s="13" t="s">
        <v>43</v>
      </c>
      <c r="E53" s="98">
        <f t="shared" si="0"/>
        <v>46</v>
      </c>
      <c r="F53" s="150" t="s">
        <v>12</v>
      </c>
      <c r="G53" s="98" t="s">
        <v>62</v>
      </c>
      <c r="H53" s="98" t="s">
        <v>63</v>
      </c>
      <c r="I53" s="98" t="s">
        <v>56</v>
      </c>
      <c r="J53" s="175"/>
      <c r="K53" s="176"/>
      <c r="L53" s="3" t="s">
        <v>289</v>
      </c>
    </row>
    <row r="54" spans="2:21" ht="18" customHeight="1">
      <c r="B54" s="12" t="s">
        <v>25</v>
      </c>
      <c r="C54" s="13" t="s">
        <v>42</v>
      </c>
      <c r="D54" s="13" t="s">
        <v>43</v>
      </c>
      <c r="E54" s="155">
        <f t="shared" si="0"/>
        <v>47</v>
      </c>
      <c r="F54" s="150" t="s">
        <v>12</v>
      </c>
      <c r="G54" s="273" t="s">
        <v>64</v>
      </c>
      <c r="H54" s="274" t="s">
        <v>65</v>
      </c>
      <c r="I54" s="155" t="s">
        <v>36</v>
      </c>
      <c r="J54" s="175"/>
      <c r="K54" s="176"/>
      <c r="L54" s="3" t="s">
        <v>289</v>
      </c>
    </row>
    <row r="55" spans="2:21">
      <c r="B55" s="12" t="s">
        <v>25</v>
      </c>
      <c r="C55" s="13" t="s">
        <v>42</v>
      </c>
      <c r="D55" s="13" t="s">
        <v>43</v>
      </c>
      <c r="E55" s="155">
        <f t="shared" si="0"/>
        <v>48</v>
      </c>
      <c r="F55" s="150" t="s">
        <v>12</v>
      </c>
      <c r="G55" s="273" t="s">
        <v>66</v>
      </c>
      <c r="H55" s="274" t="s">
        <v>67</v>
      </c>
      <c r="I55" s="155" t="s">
        <v>36</v>
      </c>
      <c r="J55" s="175"/>
      <c r="K55" s="176"/>
      <c r="L55" s="3" t="s">
        <v>289</v>
      </c>
    </row>
    <row r="56" spans="2:21">
      <c r="B56" s="12" t="s">
        <v>25</v>
      </c>
      <c r="C56" s="13" t="s">
        <v>42</v>
      </c>
      <c r="D56" s="13" t="s">
        <v>43</v>
      </c>
      <c r="E56" s="155">
        <f t="shared" si="0"/>
        <v>49</v>
      </c>
      <c r="F56" s="150" t="s">
        <v>12</v>
      </c>
      <c r="G56" s="273" t="s">
        <v>304</v>
      </c>
      <c r="H56" s="274" t="s">
        <v>305</v>
      </c>
      <c r="I56" s="155" t="s">
        <v>36</v>
      </c>
      <c r="J56" s="255"/>
      <c r="K56" s="176"/>
    </row>
    <row r="57" spans="2:21" ht="32.4">
      <c r="B57" s="12" t="s">
        <v>25</v>
      </c>
      <c r="C57" s="13" t="s">
        <v>42</v>
      </c>
      <c r="D57" s="13" t="s">
        <v>43</v>
      </c>
      <c r="E57" s="155">
        <f t="shared" si="0"/>
        <v>50</v>
      </c>
      <c r="F57" s="150" t="s">
        <v>12</v>
      </c>
      <c r="G57" s="273" t="s">
        <v>68</v>
      </c>
      <c r="H57" s="155" t="s">
        <v>69</v>
      </c>
      <c r="I57" s="155" t="s">
        <v>70</v>
      </c>
      <c r="J57" s="175"/>
      <c r="K57" s="176"/>
      <c r="L57" s="3" t="s">
        <v>289</v>
      </c>
      <c r="U57" s="17"/>
    </row>
    <row r="58" spans="2:21" ht="64.8">
      <c r="B58" s="12" t="s">
        <v>25</v>
      </c>
      <c r="C58" s="13" t="s">
        <v>42</v>
      </c>
      <c r="D58" s="13" t="s">
        <v>43</v>
      </c>
      <c r="E58" s="155">
        <f t="shared" si="0"/>
        <v>51</v>
      </c>
      <c r="F58" s="275" t="s">
        <v>12</v>
      </c>
      <c r="G58" s="98" t="s">
        <v>71</v>
      </c>
      <c r="H58" s="98" t="s">
        <v>72</v>
      </c>
      <c r="I58" s="98" t="s">
        <v>296</v>
      </c>
      <c r="J58" s="175"/>
      <c r="K58" s="176"/>
      <c r="L58" s="3" t="s">
        <v>289</v>
      </c>
      <c r="U58" s="17"/>
    </row>
    <row r="59" spans="2:21" ht="178.2">
      <c r="B59" s="12" t="s">
        <v>25</v>
      </c>
      <c r="C59" s="13" t="s">
        <v>42</v>
      </c>
      <c r="D59" s="13" t="s">
        <v>43</v>
      </c>
      <c r="E59" s="98">
        <f t="shared" si="0"/>
        <v>52</v>
      </c>
      <c r="F59" s="150" t="s">
        <v>12</v>
      </c>
      <c r="G59" s="98" t="s">
        <v>73</v>
      </c>
      <c r="H59" s="98" t="s">
        <v>74</v>
      </c>
      <c r="I59" s="98" t="s">
        <v>297</v>
      </c>
      <c r="J59" s="175"/>
      <c r="K59" s="176"/>
      <c r="L59" s="3" t="s">
        <v>289</v>
      </c>
      <c r="U59" s="17"/>
    </row>
    <row r="60" spans="2:21" ht="32.4">
      <c r="B60" s="12" t="s">
        <v>25</v>
      </c>
      <c r="C60" s="13" t="s">
        <v>42</v>
      </c>
      <c r="D60" s="13" t="s">
        <v>43</v>
      </c>
      <c r="E60" s="98">
        <f t="shared" si="0"/>
        <v>53</v>
      </c>
      <c r="F60" s="150" t="s">
        <v>12</v>
      </c>
      <c r="G60" s="98" t="s">
        <v>75</v>
      </c>
      <c r="H60" s="98" t="s">
        <v>76</v>
      </c>
      <c r="I60" s="98" t="s">
        <v>77</v>
      </c>
      <c r="J60" s="175"/>
      <c r="K60" s="176"/>
      <c r="L60" s="3" t="s">
        <v>289</v>
      </c>
      <c r="U60" s="17"/>
    </row>
    <row r="61" spans="2:21" ht="32.4">
      <c r="B61" s="12" t="s">
        <v>25</v>
      </c>
      <c r="C61" s="13" t="s">
        <v>42</v>
      </c>
      <c r="D61" s="13" t="s">
        <v>43</v>
      </c>
      <c r="E61" s="98">
        <f t="shared" si="0"/>
        <v>54</v>
      </c>
      <c r="F61" s="150" t="s">
        <v>12</v>
      </c>
      <c r="G61" s="98" t="s">
        <v>78</v>
      </c>
      <c r="H61" s="98" t="s">
        <v>79</v>
      </c>
      <c r="I61" s="98" t="s">
        <v>80</v>
      </c>
      <c r="J61" s="175"/>
      <c r="K61" s="176"/>
      <c r="L61" s="3" t="s">
        <v>289</v>
      </c>
      <c r="U61" s="17"/>
    </row>
    <row r="62" spans="2:21" ht="32.4">
      <c r="B62" s="12" t="s">
        <v>25</v>
      </c>
      <c r="C62" s="13" t="s">
        <v>42</v>
      </c>
      <c r="D62" s="13" t="s">
        <v>43</v>
      </c>
      <c r="E62" s="98">
        <f t="shared" si="0"/>
        <v>55</v>
      </c>
      <c r="F62" s="150" t="s">
        <v>12</v>
      </c>
      <c r="G62" s="98" t="s">
        <v>81</v>
      </c>
      <c r="H62" s="98" t="s">
        <v>82</v>
      </c>
      <c r="I62" s="98" t="s">
        <v>13</v>
      </c>
      <c r="J62" s="175"/>
      <c r="K62" s="176"/>
      <c r="L62" s="3" t="s">
        <v>289</v>
      </c>
      <c r="U62" s="17"/>
    </row>
    <row r="63" spans="2:21">
      <c r="B63" s="12" t="s">
        <v>25</v>
      </c>
      <c r="C63" s="13" t="s">
        <v>42</v>
      </c>
      <c r="D63" s="13" t="s">
        <v>43</v>
      </c>
      <c r="E63" s="98">
        <f t="shared" si="0"/>
        <v>56</v>
      </c>
      <c r="F63" s="97" t="s">
        <v>28</v>
      </c>
      <c r="G63" s="98" t="s">
        <v>83</v>
      </c>
      <c r="H63" s="98" t="s">
        <v>84</v>
      </c>
      <c r="I63" s="98" t="s">
        <v>13</v>
      </c>
      <c r="J63" s="255"/>
      <c r="K63" s="176"/>
      <c r="L63" s="3" t="s">
        <v>289</v>
      </c>
      <c r="U63" s="17"/>
    </row>
    <row r="64" spans="2:21">
      <c r="B64" s="12" t="s">
        <v>25</v>
      </c>
      <c r="C64" s="13" t="s">
        <v>42</v>
      </c>
      <c r="D64" s="13" t="s">
        <v>43</v>
      </c>
      <c r="E64" s="98">
        <f t="shared" si="0"/>
        <v>57</v>
      </c>
      <c r="F64" s="150" t="s">
        <v>28</v>
      </c>
      <c r="G64" s="276" t="s">
        <v>303</v>
      </c>
      <c r="H64" s="98" t="s">
        <v>97</v>
      </c>
      <c r="I64" s="98" t="s">
        <v>14</v>
      </c>
      <c r="J64" s="254"/>
      <c r="K64" s="176"/>
      <c r="L64" s="3" t="s">
        <v>289</v>
      </c>
      <c r="U64" s="17"/>
    </row>
    <row r="65" spans="2:21" ht="48.6">
      <c r="B65" s="12" t="s">
        <v>25</v>
      </c>
      <c r="C65" s="13" t="s">
        <v>42</v>
      </c>
      <c r="D65" s="13" t="s">
        <v>43</v>
      </c>
      <c r="E65" s="271">
        <f t="shared" si="0"/>
        <v>58</v>
      </c>
      <c r="F65" s="270" t="s">
        <v>19</v>
      </c>
      <c r="G65" s="271" t="s">
        <v>85</v>
      </c>
      <c r="H65" s="267" t="s">
        <v>86</v>
      </c>
      <c r="I65" s="267" t="s">
        <v>87</v>
      </c>
      <c r="J65" s="182" t="s">
        <v>376</v>
      </c>
      <c r="K65" s="180"/>
      <c r="L65" s="3" t="s">
        <v>289</v>
      </c>
      <c r="U65" s="17"/>
    </row>
    <row r="66" spans="2:21" ht="18" customHeight="1">
      <c r="B66" s="12" t="s">
        <v>25</v>
      </c>
      <c r="C66" s="13" t="s">
        <v>42</v>
      </c>
      <c r="D66" s="13" t="s">
        <v>43</v>
      </c>
      <c r="E66" s="155">
        <f t="shared" si="0"/>
        <v>59</v>
      </c>
      <c r="F66" s="275" t="s">
        <v>19</v>
      </c>
      <c r="G66" s="151" t="s">
        <v>88</v>
      </c>
      <c r="H66" s="155" t="s">
        <v>89</v>
      </c>
      <c r="I66" s="155" t="s">
        <v>13</v>
      </c>
      <c r="J66" s="184"/>
      <c r="K66" s="183"/>
      <c r="L66" s="3" t="s">
        <v>289</v>
      </c>
      <c r="U66" s="17"/>
    </row>
    <row r="67" spans="2:21" ht="32.4">
      <c r="B67" s="12" t="s">
        <v>25</v>
      </c>
      <c r="C67" s="13" t="s">
        <v>42</v>
      </c>
      <c r="D67" s="28" t="s">
        <v>90</v>
      </c>
      <c r="E67" s="264">
        <f t="shared" si="0"/>
        <v>60</v>
      </c>
      <c r="F67" s="153" t="s">
        <v>19</v>
      </c>
      <c r="G67" s="262" t="s">
        <v>44</v>
      </c>
      <c r="H67" s="264" t="s">
        <v>328</v>
      </c>
      <c r="I67" s="264" t="s">
        <v>17</v>
      </c>
      <c r="J67" s="253" t="s">
        <v>181</v>
      </c>
      <c r="K67" s="174"/>
      <c r="L67" s="3" t="s">
        <v>289</v>
      </c>
      <c r="U67" s="17"/>
    </row>
    <row r="68" spans="2:21">
      <c r="B68" s="12" t="s">
        <v>25</v>
      </c>
      <c r="C68" s="13" t="s">
        <v>42</v>
      </c>
      <c r="D68" s="13" t="s">
        <v>90</v>
      </c>
      <c r="E68" s="98">
        <f t="shared" si="0"/>
        <v>61</v>
      </c>
      <c r="F68" s="272" t="s">
        <v>19</v>
      </c>
      <c r="G68" s="265" t="s">
        <v>46</v>
      </c>
      <c r="H68" s="100" t="s">
        <v>329</v>
      </c>
      <c r="I68" s="100" t="s">
        <v>18</v>
      </c>
      <c r="J68" s="255"/>
      <c r="K68" s="176"/>
      <c r="L68" s="3" t="s">
        <v>289</v>
      </c>
      <c r="U68" s="17"/>
    </row>
    <row r="69" spans="2:21" ht="32.4">
      <c r="B69" s="12" t="s">
        <v>25</v>
      </c>
      <c r="C69" s="13" t="s">
        <v>42</v>
      </c>
      <c r="D69" s="13" t="s">
        <v>90</v>
      </c>
      <c r="E69" s="98">
        <f t="shared" si="0"/>
        <v>62</v>
      </c>
      <c r="F69" s="150" t="s">
        <v>28</v>
      </c>
      <c r="G69" s="98" t="s">
        <v>48</v>
      </c>
      <c r="H69" s="98" t="s">
        <v>330</v>
      </c>
      <c r="I69" s="98" t="s">
        <v>32</v>
      </c>
      <c r="J69" s="255"/>
      <c r="K69" s="176"/>
      <c r="U69" s="17"/>
    </row>
    <row r="70" spans="2:21" ht="64.2" customHeight="1">
      <c r="B70" s="12" t="s">
        <v>25</v>
      </c>
      <c r="C70" s="13" t="s">
        <v>42</v>
      </c>
      <c r="D70" s="13" t="s">
        <v>90</v>
      </c>
      <c r="E70" s="98">
        <f t="shared" si="0"/>
        <v>63</v>
      </c>
      <c r="F70" s="150" t="s">
        <v>28</v>
      </c>
      <c r="G70" s="98" t="s">
        <v>200</v>
      </c>
      <c r="H70" s="98" t="s">
        <v>331</v>
      </c>
      <c r="I70" s="98" t="s">
        <v>369</v>
      </c>
      <c r="J70" s="255"/>
      <c r="K70" s="176"/>
      <c r="U70" s="17"/>
    </row>
    <row r="71" spans="2:21" ht="18" customHeight="1">
      <c r="B71" s="12" t="s">
        <v>25</v>
      </c>
      <c r="C71" s="13" t="s">
        <v>42</v>
      </c>
      <c r="D71" s="13" t="s">
        <v>90</v>
      </c>
      <c r="E71" s="98">
        <f t="shared" si="0"/>
        <v>64</v>
      </c>
      <c r="F71" s="272" t="s">
        <v>19</v>
      </c>
      <c r="G71" s="265" t="s">
        <v>91</v>
      </c>
      <c r="H71" s="100" t="s">
        <v>332</v>
      </c>
      <c r="I71" s="100" t="s">
        <v>92</v>
      </c>
      <c r="J71" s="255"/>
      <c r="K71" s="176"/>
      <c r="L71" s="3" t="s">
        <v>289</v>
      </c>
    </row>
    <row r="72" spans="2:21" ht="32.4">
      <c r="B72" s="12" t="s">
        <v>25</v>
      </c>
      <c r="C72" s="13" t="s">
        <v>42</v>
      </c>
      <c r="D72" s="13" t="s">
        <v>90</v>
      </c>
      <c r="E72" s="99">
        <f t="shared" si="0"/>
        <v>65</v>
      </c>
      <c r="F72" s="97" t="s">
        <v>19</v>
      </c>
      <c r="G72" s="99" t="s">
        <v>93</v>
      </c>
      <c r="H72" s="98" t="s">
        <v>94</v>
      </c>
      <c r="I72" s="98" t="s">
        <v>95</v>
      </c>
      <c r="J72" s="255"/>
      <c r="K72" s="176"/>
      <c r="L72" s="3" t="s">
        <v>289</v>
      </c>
    </row>
    <row r="73" spans="2:21" ht="18" customHeight="1">
      <c r="B73" s="12" t="s">
        <v>25</v>
      </c>
      <c r="C73" s="13" t="s">
        <v>42</v>
      </c>
      <c r="D73" s="13" t="s">
        <v>90</v>
      </c>
      <c r="E73" s="99">
        <f t="shared" si="0"/>
        <v>66</v>
      </c>
      <c r="F73" s="97" t="s">
        <v>19</v>
      </c>
      <c r="G73" s="99" t="s">
        <v>96</v>
      </c>
      <c r="H73" s="98" t="s">
        <v>333</v>
      </c>
      <c r="I73" s="98" t="s">
        <v>13</v>
      </c>
      <c r="J73" s="255"/>
      <c r="K73" s="176"/>
      <c r="L73" s="3" t="s">
        <v>289</v>
      </c>
    </row>
    <row r="74" spans="2:21" ht="18" customHeight="1">
      <c r="B74" s="12" t="s">
        <v>25</v>
      </c>
      <c r="C74" s="13" t="s">
        <v>42</v>
      </c>
      <c r="D74" s="13" t="s">
        <v>90</v>
      </c>
      <c r="E74" s="98">
        <f t="shared" si="0"/>
        <v>67</v>
      </c>
      <c r="F74" s="150" t="s">
        <v>28</v>
      </c>
      <c r="G74" s="98" t="s">
        <v>50</v>
      </c>
      <c r="H74" s="98" t="s">
        <v>334</v>
      </c>
      <c r="I74" s="98" t="s">
        <v>51</v>
      </c>
      <c r="J74" s="255"/>
      <c r="K74" s="176"/>
    </row>
    <row r="75" spans="2:21">
      <c r="B75" s="12" t="s">
        <v>25</v>
      </c>
      <c r="C75" s="13" t="s">
        <v>42</v>
      </c>
      <c r="D75" s="13" t="s">
        <v>90</v>
      </c>
      <c r="E75" s="98">
        <f t="shared" si="0"/>
        <v>68</v>
      </c>
      <c r="F75" s="150" t="s">
        <v>28</v>
      </c>
      <c r="G75" s="98" t="s">
        <v>52</v>
      </c>
      <c r="H75" s="98" t="s">
        <v>335</v>
      </c>
      <c r="I75" s="98" t="s">
        <v>53</v>
      </c>
      <c r="J75" s="255"/>
      <c r="K75" s="176"/>
    </row>
    <row r="76" spans="2:21" ht="48.6">
      <c r="B76" s="12" t="s">
        <v>25</v>
      </c>
      <c r="C76" s="13" t="s">
        <v>42</v>
      </c>
      <c r="D76" s="13" t="s">
        <v>90</v>
      </c>
      <c r="E76" s="99">
        <f t="shared" si="0"/>
        <v>69</v>
      </c>
      <c r="F76" s="97" t="s">
        <v>19</v>
      </c>
      <c r="G76" s="99" t="s">
        <v>57</v>
      </c>
      <c r="H76" s="98" t="s">
        <v>336</v>
      </c>
      <c r="I76" s="98" t="s">
        <v>299</v>
      </c>
      <c r="J76" s="255"/>
      <c r="K76" s="176"/>
      <c r="L76" s="3" t="s">
        <v>289</v>
      </c>
    </row>
    <row r="77" spans="2:21">
      <c r="B77" s="12" t="s">
        <v>25</v>
      </c>
      <c r="C77" s="13" t="s">
        <v>42</v>
      </c>
      <c r="D77" s="13" t="s">
        <v>90</v>
      </c>
      <c r="E77" s="99">
        <f t="shared" si="0"/>
        <v>70</v>
      </c>
      <c r="F77" s="97" t="s">
        <v>19</v>
      </c>
      <c r="G77" s="99" t="s">
        <v>59</v>
      </c>
      <c r="H77" s="98" t="s">
        <v>337</v>
      </c>
      <c r="I77" s="98" t="s">
        <v>61</v>
      </c>
      <c r="J77" s="255"/>
      <c r="K77" s="176"/>
      <c r="L77" s="3" t="s">
        <v>289</v>
      </c>
    </row>
    <row r="78" spans="2:21" ht="32.4">
      <c r="B78" s="12" t="s">
        <v>25</v>
      </c>
      <c r="C78" s="13" t="s">
        <v>42</v>
      </c>
      <c r="D78" s="13" t="s">
        <v>90</v>
      </c>
      <c r="E78" s="99">
        <f t="shared" si="0"/>
        <v>71</v>
      </c>
      <c r="F78" s="97" t="s">
        <v>19</v>
      </c>
      <c r="G78" s="99" t="s">
        <v>62</v>
      </c>
      <c r="H78" s="98" t="s">
        <v>338</v>
      </c>
      <c r="I78" s="98" t="s">
        <v>56</v>
      </c>
      <c r="J78" s="255"/>
      <c r="K78" s="176"/>
      <c r="L78" s="3" t="s">
        <v>289</v>
      </c>
    </row>
    <row r="79" spans="2:21" ht="32.4">
      <c r="B79" s="12" t="s">
        <v>25</v>
      </c>
      <c r="C79" s="13" t="s">
        <v>42</v>
      </c>
      <c r="D79" s="13" t="s">
        <v>90</v>
      </c>
      <c r="E79" s="151">
        <f t="shared" si="0"/>
        <v>72</v>
      </c>
      <c r="F79" s="272" t="s">
        <v>19</v>
      </c>
      <c r="G79" s="273" t="s">
        <v>64</v>
      </c>
      <c r="H79" s="155" t="s">
        <v>339</v>
      </c>
      <c r="I79" s="155" t="s">
        <v>36</v>
      </c>
      <c r="J79" s="255"/>
      <c r="K79" s="176"/>
      <c r="L79" s="3" t="s">
        <v>289</v>
      </c>
    </row>
    <row r="80" spans="2:21" ht="32.4">
      <c r="B80" s="12" t="s">
        <v>25</v>
      </c>
      <c r="C80" s="13" t="s">
        <v>42</v>
      </c>
      <c r="D80" s="13" t="s">
        <v>90</v>
      </c>
      <c r="E80" s="155">
        <f t="shared" si="0"/>
        <v>73</v>
      </c>
      <c r="F80" s="150" t="s">
        <v>12</v>
      </c>
      <c r="G80" s="273" t="s">
        <v>66</v>
      </c>
      <c r="H80" s="155" t="s">
        <v>340</v>
      </c>
      <c r="I80" s="155" t="s">
        <v>36</v>
      </c>
      <c r="J80" s="255"/>
      <c r="K80" s="258"/>
    </row>
    <row r="81" spans="2:21" ht="32.4">
      <c r="B81" s="12" t="s">
        <v>25</v>
      </c>
      <c r="C81" s="13" t="s">
        <v>42</v>
      </c>
      <c r="D81" s="13" t="s">
        <v>90</v>
      </c>
      <c r="E81" s="155">
        <f t="shared" si="0"/>
        <v>74</v>
      </c>
      <c r="F81" s="150" t="s">
        <v>12</v>
      </c>
      <c r="G81" s="273" t="s">
        <v>304</v>
      </c>
      <c r="H81" s="155" t="s">
        <v>341</v>
      </c>
      <c r="I81" s="155" t="s">
        <v>36</v>
      </c>
      <c r="J81" s="255"/>
      <c r="K81" s="258"/>
    </row>
    <row r="82" spans="2:21">
      <c r="B82" s="12" t="s">
        <v>25</v>
      </c>
      <c r="C82" s="13" t="s">
        <v>42</v>
      </c>
      <c r="D82" s="13" t="s">
        <v>90</v>
      </c>
      <c r="E82" s="99">
        <f t="shared" si="0"/>
        <v>75</v>
      </c>
      <c r="F82" s="97" t="s">
        <v>19</v>
      </c>
      <c r="G82" s="276" t="s">
        <v>303</v>
      </c>
      <c r="H82" s="98" t="s">
        <v>97</v>
      </c>
      <c r="I82" s="98" t="s">
        <v>14</v>
      </c>
      <c r="J82" s="255"/>
      <c r="K82" s="177"/>
      <c r="L82" s="3" t="s">
        <v>289</v>
      </c>
    </row>
    <row r="83" spans="2:21">
      <c r="B83" s="12" t="s">
        <v>25</v>
      </c>
      <c r="C83" s="28" t="s">
        <v>98</v>
      </c>
      <c r="D83" s="28" t="s">
        <v>99</v>
      </c>
      <c r="E83" s="262">
        <f t="shared" ref="E83:E92" si="1">ROW()-7</f>
        <v>76</v>
      </c>
      <c r="F83" s="263" t="s">
        <v>23</v>
      </c>
      <c r="G83" s="262" t="s">
        <v>100</v>
      </c>
      <c r="H83" s="264" t="s">
        <v>101</v>
      </c>
      <c r="I83" s="264" t="s">
        <v>14</v>
      </c>
      <c r="J83" s="253" t="s">
        <v>180</v>
      </c>
      <c r="K83" s="174"/>
      <c r="L83" s="3" t="s">
        <v>289</v>
      </c>
    </row>
    <row r="84" spans="2:21" ht="18" customHeight="1">
      <c r="B84" s="12" t="s">
        <v>25</v>
      </c>
      <c r="C84" s="13" t="s">
        <v>98</v>
      </c>
      <c r="D84" s="13" t="s">
        <v>99</v>
      </c>
      <c r="E84" s="99">
        <f t="shared" si="1"/>
        <v>77</v>
      </c>
      <c r="F84" s="97" t="s">
        <v>23</v>
      </c>
      <c r="G84" s="99" t="s">
        <v>102</v>
      </c>
      <c r="H84" s="98" t="s">
        <v>103</v>
      </c>
      <c r="I84" s="98" t="s">
        <v>14</v>
      </c>
      <c r="J84" s="254"/>
      <c r="K84" s="176"/>
      <c r="L84" s="3" t="s">
        <v>289</v>
      </c>
    </row>
    <row r="85" spans="2:21">
      <c r="B85" s="12"/>
      <c r="C85" s="13"/>
      <c r="D85" s="13"/>
      <c r="E85" s="99">
        <f t="shared" si="1"/>
        <v>78</v>
      </c>
      <c r="F85" s="97" t="s">
        <v>23</v>
      </c>
      <c r="G85" s="271" t="s">
        <v>193</v>
      </c>
      <c r="H85" s="267" t="s">
        <v>194</v>
      </c>
      <c r="I85" s="267" t="s">
        <v>14</v>
      </c>
      <c r="J85" s="185">
        <v>1</v>
      </c>
      <c r="K85" s="177"/>
      <c r="L85" s="3" t="s">
        <v>289</v>
      </c>
    </row>
    <row r="86" spans="2:21">
      <c r="B86" s="12" t="s">
        <v>25</v>
      </c>
      <c r="C86" s="13" t="s">
        <v>98</v>
      </c>
      <c r="D86" s="28" t="s">
        <v>186</v>
      </c>
      <c r="E86" s="152">
        <f t="shared" si="1"/>
        <v>79</v>
      </c>
      <c r="F86" s="153" t="s">
        <v>23</v>
      </c>
      <c r="G86" s="152" t="s">
        <v>44</v>
      </c>
      <c r="H86" s="154" t="s">
        <v>104</v>
      </c>
      <c r="I86" s="154" t="s">
        <v>22</v>
      </c>
      <c r="J86" s="253" t="s">
        <v>278</v>
      </c>
      <c r="K86" s="174"/>
      <c r="L86" s="3" t="s">
        <v>289</v>
      </c>
    </row>
    <row r="87" spans="2:21">
      <c r="B87" s="12" t="s">
        <v>25</v>
      </c>
      <c r="C87" s="13" t="s">
        <v>98</v>
      </c>
      <c r="D87" s="13" t="s">
        <v>186</v>
      </c>
      <c r="E87" s="99">
        <f t="shared" si="1"/>
        <v>80</v>
      </c>
      <c r="F87" s="97" t="s">
        <v>23</v>
      </c>
      <c r="G87" s="99" t="s">
        <v>182</v>
      </c>
      <c r="H87" s="98" t="s">
        <v>185</v>
      </c>
      <c r="I87" s="98" t="s">
        <v>18</v>
      </c>
      <c r="J87" s="255"/>
      <c r="K87" s="176"/>
      <c r="L87" s="3" t="s">
        <v>289</v>
      </c>
    </row>
    <row r="88" spans="2:21">
      <c r="B88" s="12" t="s">
        <v>25</v>
      </c>
      <c r="C88" s="13" t="s">
        <v>98</v>
      </c>
      <c r="D88" s="13" t="s">
        <v>186</v>
      </c>
      <c r="E88" s="99">
        <f t="shared" si="1"/>
        <v>81</v>
      </c>
      <c r="F88" s="97" t="s">
        <v>23</v>
      </c>
      <c r="G88" s="99" t="s">
        <v>183</v>
      </c>
      <c r="H88" s="98" t="s">
        <v>184</v>
      </c>
      <c r="I88" s="98" t="s">
        <v>18</v>
      </c>
      <c r="J88" s="255"/>
      <c r="K88" s="176"/>
      <c r="L88" s="3" t="s">
        <v>289</v>
      </c>
    </row>
    <row r="89" spans="2:21" s="30" customFormat="1" ht="32.4">
      <c r="B89" s="12" t="s">
        <v>25</v>
      </c>
      <c r="C89" s="13" t="s">
        <v>98</v>
      </c>
      <c r="D89" s="13" t="s">
        <v>186</v>
      </c>
      <c r="E89" s="99">
        <f t="shared" si="1"/>
        <v>82</v>
      </c>
      <c r="F89" s="97" t="s">
        <v>23</v>
      </c>
      <c r="G89" s="99" t="s">
        <v>105</v>
      </c>
      <c r="H89" s="98" t="s">
        <v>106</v>
      </c>
      <c r="I89" s="98" t="s">
        <v>22</v>
      </c>
      <c r="J89" s="255"/>
      <c r="K89" s="176"/>
      <c r="L89" s="3" t="s">
        <v>289</v>
      </c>
      <c r="M89" s="3"/>
      <c r="N89" s="3"/>
      <c r="O89" s="3"/>
      <c r="P89" s="3"/>
      <c r="Q89" s="3"/>
      <c r="R89" s="3"/>
      <c r="S89" s="3"/>
      <c r="T89" s="3"/>
      <c r="U89" s="3"/>
    </row>
    <row r="90" spans="2:21" s="30" customFormat="1">
      <c r="B90" s="12" t="s">
        <v>25</v>
      </c>
      <c r="C90" s="13" t="s">
        <v>98</v>
      </c>
      <c r="D90" s="13" t="s">
        <v>186</v>
      </c>
      <c r="E90" s="99">
        <f t="shared" si="1"/>
        <v>83</v>
      </c>
      <c r="F90" s="97" t="s">
        <v>23</v>
      </c>
      <c r="G90" s="99" t="s">
        <v>107</v>
      </c>
      <c r="H90" s="98" t="s">
        <v>108</v>
      </c>
      <c r="I90" s="98" t="s">
        <v>18</v>
      </c>
      <c r="J90" s="255"/>
      <c r="K90" s="176"/>
      <c r="L90" s="3" t="s">
        <v>289</v>
      </c>
      <c r="M90" s="3"/>
      <c r="N90" s="3"/>
      <c r="O90" s="3"/>
      <c r="P90" s="3"/>
      <c r="Q90" s="3"/>
      <c r="R90" s="3"/>
      <c r="S90" s="3"/>
      <c r="T90" s="3"/>
      <c r="U90" s="3"/>
    </row>
    <row r="91" spans="2:21" s="30" customFormat="1" ht="48.6">
      <c r="B91" s="12" t="s">
        <v>25</v>
      </c>
      <c r="C91" s="13" t="s">
        <v>98</v>
      </c>
      <c r="D91" s="13" t="s">
        <v>186</v>
      </c>
      <c r="E91" s="151">
        <f t="shared" si="1"/>
        <v>84</v>
      </c>
      <c r="F91" s="97" t="s">
        <v>23</v>
      </c>
      <c r="G91" s="151" t="s">
        <v>202</v>
      </c>
      <c r="H91" s="155" t="s">
        <v>110</v>
      </c>
      <c r="I91" s="155" t="s">
        <v>111</v>
      </c>
      <c r="J91" s="255"/>
      <c r="K91" s="176"/>
      <c r="L91" s="3" t="s">
        <v>289</v>
      </c>
      <c r="M91" s="3"/>
      <c r="N91" s="3"/>
      <c r="O91" s="3"/>
      <c r="P91" s="3"/>
      <c r="Q91" s="3"/>
      <c r="R91" s="3"/>
      <c r="S91" s="3"/>
      <c r="T91" s="3"/>
      <c r="U91" s="3"/>
    </row>
    <row r="92" spans="2:21" s="30" customFormat="1">
      <c r="B92" s="12" t="s">
        <v>25</v>
      </c>
      <c r="C92" s="13" t="s">
        <v>98</v>
      </c>
      <c r="D92" s="13" t="s">
        <v>186</v>
      </c>
      <c r="E92" s="277">
        <f t="shared" si="1"/>
        <v>85</v>
      </c>
      <c r="F92" s="278" t="s">
        <v>23</v>
      </c>
      <c r="G92" s="277" t="s">
        <v>203</v>
      </c>
      <c r="H92" s="279" t="s">
        <v>112</v>
      </c>
      <c r="I92" s="279" t="s">
        <v>13</v>
      </c>
      <c r="J92" s="256"/>
      <c r="K92" s="177"/>
      <c r="L92" s="147" t="s">
        <v>289</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5"/>
      <c r="H97" s="136"/>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6"/>
  <sheetViews>
    <sheetView zoomScale="70" zoomScaleNormal="70" workbookViewId="0">
      <pane ySplit="7" topLeftCell="A74" activePane="bottomLeft" state="frozen"/>
      <selection pane="bottomLeft" activeCell="K104" sqref="K104"/>
    </sheetView>
  </sheetViews>
  <sheetFormatPr defaultColWidth="8" defaultRowHeight="16.2"/>
  <cols>
    <col min="1" max="1" width="3.6992187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30"/>
    <col min="20" max="16384" width="8" style="3"/>
  </cols>
  <sheetData>
    <row r="2" spans="2:23">
      <c r="B2" s="40" t="s">
        <v>114</v>
      </c>
      <c r="D2" s="40"/>
      <c r="E2" s="30"/>
      <c r="F2" s="30"/>
      <c r="I2" s="41"/>
      <c r="J2" s="41"/>
      <c r="K2" s="41"/>
      <c r="L2" s="41"/>
      <c r="M2" s="41"/>
      <c r="N2" s="41"/>
      <c r="O2" s="41"/>
    </row>
    <row r="3" spans="2:23">
      <c r="B3" s="42" t="s">
        <v>115</v>
      </c>
      <c r="C3" s="40"/>
      <c r="D3" s="40"/>
      <c r="E3" s="30"/>
      <c r="F3" s="30"/>
      <c r="I3" s="41"/>
      <c r="J3" s="41"/>
      <c r="K3" s="41"/>
      <c r="L3" s="41"/>
      <c r="M3" s="41"/>
      <c r="N3" s="41"/>
      <c r="O3" s="41"/>
    </row>
    <row r="4" spans="2:23" ht="64.8">
      <c r="B4" s="107"/>
      <c r="C4" s="40"/>
      <c r="D4" s="40"/>
      <c r="E4" s="30"/>
      <c r="F4" s="30"/>
      <c r="G4" s="44" t="s">
        <v>117</v>
      </c>
      <c r="I4" s="41"/>
      <c r="J4" s="41"/>
      <c r="K4" s="41"/>
      <c r="L4" s="41"/>
      <c r="M4" s="41"/>
      <c r="N4" s="41"/>
      <c r="O4" s="41"/>
    </row>
    <row r="5" spans="2:23" ht="4.95" customHeight="1">
      <c r="C5" s="40"/>
      <c r="D5" s="40"/>
    </row>
    <row r="6" spans="2:23" ht="18" customHeight="1">
      <c r="B6" s="96" t="s">
        <v>118</v>
      </c>
      <c r="C6" s="156">
        <v>8</v>
      </c>
      <c r="D6" s="148" t="s">
        <v>119</v>
      </c>
      <c r="E6" s="148">
        <v>9</v>
      </c>
      <c r="F6" s="148">
        <v>10</v>
      </c>
      <c r="G6" s="148">
        <v>11</v>
      </c>
      <c r="H6" s="148">
        <v>12</v>
      </c>
      <c r="I6" s="148">
        <v>1</v>
      </c>
      <c r="J6" s="148">
        <v>2</v>
      </c>
      <c r="K6" s="148">
        <v>3</v>
      </c>
      <c r="L6" s="148">
        <v>4</v>
      </c>
      <c r="M6" s="148">
        <v>5</v>
      </c>
      <c r="N6" s="148">
        <v>6</v>
      </c>
      <c r="O6" s="148">
        <v>7</v>
      </c>
      <c r="P6" s="148">
        <v>76</v>
      </c>
      <c r="Q6" s="157">
        <v>77</v>
      </c>
      <c r="R6" s="3" t="s">
        <v>113</v>
      </c>
    </row>
    <row r="7" spans="2:23" ht="51" customHeight="1">
      <c r="B7" s="158" t="s">
        <v>9</v>
      </c>
      <c r="C7" s="159" t="s">
        <v>15</v>
      </c>
      <c r="D7" s="160" t="s">
        <v>120</v>
      </c>
      <c r="E7" s="161" t="s">
        <v>204</v>
      </c>
      <c r="F7" s="161" t="s">
        <v>121</v>
      </c>
      <c r="G7" s="162" t="s">
        <v>48</v>
      </c>
      <c r="H7" s="163" t="s">
        <v>122</v>
      </c>
      <c r="I7" s="161" t="s">
        <v>29</v>
      </c>
      <c r="J7" s="161" t="s">
        <v>308</v>
      </c>
      <c r="K7" s="161" t="s">
        <v>310</v>
      </c>
      <c r="L7" s="161" t="s">
        <v>311</v>
      </c>
      <c r="M7" s="161" t="s">
        <v>309</v>
      </c>
      <c r="N7" s="162" t="s">
        <v>312</v>
      </c>
      <c r="O7" s="162" t="s">
        <v>313</v>
      </c>
      <c r="P7" s="161" t="s">
        <v>123</v>
      </c>
      <c r="Q7" s="164" t="s">
        <v>124</v>
      </c>
      <c r="R7" s="3" t="s">
        <v>113</v>
      </c>
    </row>
    <row r="8" spans="2:23">
      <c r="B8" s="45" t="s">
        <v>125</v>
      </c>
      <c r="C8" s="46">
        <v>45072</v>
      </c>
      <c r="D8" s="72" t="str">
        <f t="shared" ref="D8:D39" si="0">IF($C8 &lt;&gt; "", IF(ISERROR(MATCH($C8, 祝日, 0)), TEXT($C8, "aaa"), "祝日"), "")</f>
        <v>金</v>
      </c>
      <c r="E8" s="114">
        <v>0.41666666666666669</v>
      </c>
      <c r="F8" s="47">
        <v>10</v>
      </c>
      <c r="G8" s="49" t="s">
        <v>127</v>
      </c>
      <c r="H8" s="50">
        <v>20</v>
      </c>
      <c r="I8" s="48">
        <v>50</v>
      </c>
      <c r="J8" s="48">
        <v>10</v>
      </c>
      <c r="K8" s="48">
        <v>0.5</v>
      </c>
      <c r="L8" s="48">
        <v>9.5</v>
      </c>
      <c r="M8" s="48">
        <v>35</v>
      </c>
      <c r="N8" s="48">
        <v>5</v>
      </c>
      <c r="O8" s="48">
        <v>30</v>
      </c>
      <c r="P8" s="105">
        <v>50</v>
      </c>
      <c r="Q8" s="137">
        <v>40</v>
      </c>
      <c r="R8" s="3" t="s">
        <v>113</v>
      </c>
    </row>
    <row r="9" spans="2:23">
      <c r="B9" s="191" t="s">
        <v>128</v>
      </c>
      <c r="C9" s="192">
        <v>45584</v>
      </c>
      <c r="D9" s="193" t="str">
        <f t="shared" si="0"/>
        <v>土</v>
      </c>
      <c r="E9" s="292">
        <v>0.37638888888888888</v>
      </c>
      <c r="F9" s="195">
        <v>4</v>
      </c>
      <c r="G9" s="196" t="s">
        <v>378</v>
      </c>
      <c r="H9" s="197">
        <v>15</v>
      </c>
      <c r="I9" s="198">
        <v>3.4</v>
      </c>
      <c r="J9" s="198">
        <v>0</v>
      </c>
      <c r="K9" s="198">
        <v>0</v>
      </c>
      <c r="L9" s="198">
        <v>0</v>
      </c>
      <c r="M9" s="199">
        <v>3.4</v>
      </c>
      <c r="N9" s="199">
        <v>0.01</v>
      </c>
      <c r="O9" s="199">
        <v>3.39</v>
      </c>
      <c r="P9" s="200">
        <v>32.67</v>
      </c>
      <c r="Q9" s="201">
        <v>32.01</v>
      </c>
      <c r="R9" s="3" t="s">
        <v>113</v>
      </c>
    </row>
    <row r="10" spans="2:23">
      <c r="B10" s="202"/>
      <c r="C10" s="192">
        <v>45584</v>
      </c>
      <c r="D10" s="193" t="str">
        <f t="shared" si="0"/>
        <v>土</v>
      </c>
      <c r="E10" s="292">
        <v>0.43124999999999997</v>
      </c>
      <c r="F10" s="195">
        <v>0</v>
      </c>
      <c r="G10" s="196" t="s">
        <v>378</v>
      </c>
      <c r="H10" s="197">
        <v>15</v>
      </c>
      <c r="I10" s="198">
        <v>3.4</v>
      </c>
      <c r="J10" s="198">
        <v>0</v>
      </c>
      <c r="K10" s="198">
        <v>0</v>
      </c>
      <c r="L10" s="198">
        <v>0</v>
      </c>
      <c r="M10" s="199">
        <v>3.4</v>
      </c>
      <c r="N10" s="199">
        <v>0.02</v>
      </c>
      <c r="O10" s="199">
        <v>3.38</v>
      </c>
      <c r="P10" s="200">
        <v>31.68</v>
      </c>
      <c r="Q10" s="201">
        <v>31.02</v>
      </c>
      <c r="R10" s="3" t="s">
        <v>113</v>
      </c>
    </row>
    <row r="11" spans="2:23">
      <c r="B11" s="202"/>
      <c r="C11" s="192">
        <v>45584</v>
      </c>
      <c r="D11" s="193" t="str">
        <f t="shared" si="0"/>
        <v>土</v>
      </c>
      <c r="E11" s="292">
        <v>0.46875</v>
      </c>
      <c r="F11" s="195">
        <v>3</v>
      </c>
      <c r="G11" s="196" t="s">
        <v>378</v>
      </c>
      <c r="H11" s="197">
        <v>15</v>
      </c>
      <c r="I11" s="198">
        <v>3.4</v>
      </c>
      <c r="J11" s="198">
        <v>0</v>
      </c>
      <c r="K11" s="198">
        <v>0</v>
      </c>
      <c r="L11" s="198">
        <v>0</v>
      </c>
      <c r="M11" s="199">
        <v>3.4</v>
      </c>
      <c r="N11" s="199">
        <v>0</v>
      </c>
      <c r="O11" s="199">
        <v>3.4</v>
      </c>
      <c r="P11" s="200">
        <v>30.360000000000003</v>
      </c>
      <c r="Q11" s="201">
        <v>29.7</v>
      </c>
      <c r="R11" s="3" t="s">
        <v>113</v>
      </c>
      <c r="V11" s="52"/>
      <c r="W11" s="52"/>
    </row>
    <row r="12" spans="2:23">
      <c r="B12" s="202"/>
      <c r="C12" s="192">
        <v>45584</v>
      </c>
      <c r="D12" s="193" t="str">
        <f t="shared" si="0"/>
        <v>土</v>
      </c>
      <c r="E12" s="292">
        <v>0.56319444444444444</v>
      </c>
      <c r="F12" s="195">
        <v>1</v>
      </c>
      <c r="G12" s="196" t="s">
        <v>378</v>
      </c>
      <c r="H12" s="197">
        <v>14</v>
      </c>
      <c r="I12" s="198">
        <v>3.4</v>
      </c>
      <c r="J12" s="198">
        <v>0</v>
      </c>
      <c r="K12" s="198">
        <v>0</v>
      </c>
      <c r="L12" s="198">
        <v>0</v>
      </c>
      <c r="M12" s="199">
        <v>3.4</v>
      </c>
      <c r="N12" s="199">
        <v>0.01</v>
      </c>
      <c r="O12" s="199">
        <v>3.39</v>
      </c>
      <c r="P12" s="200">
        <v>32.67</v>
      </c>
      <c r="Q12" s="201">
        <v>32.01</v>
      </c>
      <c r="R12" s="3" t="s">
        <v>113</v>
      </c>
    </row>
    <row r="13" spans="2:23">
      <c r="B13" s="202"/>
      <c r="C13" s="192">
        <v>45584</v>
      </c>
      <c r="D13" s="193" t="str">
        <f t="shared" si="0"/>
        <v>土</v>
      </c>
      <c r="E13" s="292">
        <v>0.60763888888888895</v>
      </c>
      <c r="F13" s="195">
        <v>0</v>
      </c>
      <c r="G13" s="196" t="s">
        <v>378</v>
      </c>
      <c r="H13" s="197">
        <v>12</v>
      </c>
      <c r="I13" s="198">
        <v>3.4</v>
      </c>
      <c r="J13" s="198">
        <v>0</v>
      </c>
      <c r="K13" s="198">
        <v>0</v>
      </c>
      <c r="L13" s="198">
        <v>0</v>
      </c>
      <c r="M13" s="199">
        <v>3.4</v>
      </c>
      <c r="N13" s="199">
        <v>0.01</v>
      </c>
      <c r="O13" s="199">
        <v>3.39</v>
      </c>
      <c r="P13" s="200">
        <v>31.68</v>
      </c>
      <c r="Q13" s="201">
        <v>31.02</v>
      </c>
      <c r="R13" s="3" t="s">
        <v>113</v>
      </c>
    </row>
    <row r="14" spans="2:23">
      <c r="B14" s="202"/>
      <c r="C14" s="192">
        <v>45584</v>
      </c>
      <c r="D14" s="193" t="str">
        <f t="shared" si="0"/>
        <v>土</v>
      </c>
      <c r="E14" s="292">
        <v>0.64652777777777781</v>
      </c>
      <c r="F14" s="195">
        <v>0</v>
      </c>
      <c r="G14" s="196" t="s">
        <v>378</v>
      </c>
      <c r="H14" s="197">
        <v>11</v>
      </c>
      <c r="I14" s="198">
        <v>3.4</v>
      </c>
      <c r="J14" s="198">
        <v>0</v>
      </c>
      <c r="K14" s="198">
        <v>0</v>
      </c>
      <c r="L14" s="198">
        <v>0</v>
      </c>
      <c r="M14" s="199">
        <v>3.4</v>
      </c>
      <c r="N14" s="199">
        <v>0.02</v>
      </c>
      <c r="O14" s="199">
        <v>3.38</v>
      </c>
      <c r="P14" s="200">
        <v>30.360000000000003</v>
      </c>
      <c r="Q14" s="201">
        <v>29.7</v>
      </c>
      <c r="R14" s="3" t="s">
        <v>113</v>
      </c>
    </row>
    <row r="15" spans="2:23">
      <c r="B15" s="202"/>
      <c r="C15" s="192">
        <v>45585</v>
      </c>
      <c r="D15" s="193" t="str">
        <f t="shared" si="0"/>
        <v>日</v>
      </c>
      <c r="E15" s="194">
        <v>0.375</v>
      </c>
      <c r="F15" s="195">
        <v>0</v>
      </c>
      <c r="G15" s="196" t="s">
        <v>218</v>
      </c>
      <c r="H15" s="197">
        <v>7</v>
      </c>
      <c r="I15" s="198">
        <v>3.4</v>
      </c>
      <c r="J15" s="198">
        <v>0</v>
      </c>
      <c r="K15" s="198">
        <v>0</v>
      </c>
      <c r="L15" s="198">
        <v>0</v>
      </c>
      <c r="M15" s="199">
        <v>3.4</v>
      </c>
      <c r="N15" s="199">
        <v>5.0000000000000001E-3</v>
      </c>
      <c r="O15" s="199">
        <v>3.395</v>
      </c>
      <c r="P15" s="200">
        <v>29.04</v>
      </c>
      <c r="Q15" s="201">
        <v>28.05</v>
      </c>
      <c r="R15" s="3" t="s">
        <v>113</v>
      </c>
    </row>
    <row r="16" spans="2:23">
      <c r="B16" s="202"/>
      <c r="C16" s="192">
        <v>45585</v>
      </c>
      <c r="D16" s="193" t="str">
        <f t="shared" si="0"/>
        <v>日</v>
      </c>
      <c r="E16" s="194">
        <v>0.43055555555555558</v>
      </c>
      <c r="F16" s="195">
        <v>4</v>
      </c>
      <c r="G16" s="196" t="s">
        <v>218</v>
      </c>
      <c r="H16" s="197">
        <v>7</v>
      </c>
      <c r="I16" s="198">
        <v>3.4</v>
      </c>
      <c r="J16" s="198">
        <v>0</v>
      </c>
      <c r="K16" s="198">
        <v>0</v>
      </c>
      <c r="L16" s="198">
        <v>0</v>
      </c>
      <c r="M16" s="199">
        <v>3.4</v>
      </c>
      <c r="N16" s="199">
        <v>0.01</v>
      </c>
      <c r="O16" s="199">
        <v>3.39</v>
      </c>
      <c r="P16" s="200">
        <v>27.06</v>
      </c>
      <c r="Q16" s="201">
        <v>26.73</v>
      </c>
      <c r="R16" s="3" t="s">
        <v>113</v>
      </c>
    </row>
    <row r="17" spans="2:18">
      <c r="B17" s="202"/>
      <c r="C17" s="192">
        <v>45585</v>
      </c>
      <c r="D17" s="193" t="str">
        <f t="shared" si="0"/>
        <v>日</v>
      </c>
      <c r="E17" s="194">
        <v>0.46875</v>
      </c>
      <c r="F17" s="195">
        <v>0</v>
      </c>
      <c r="G17" s="196" t="s">
        <v>218</v>
      </c>
      <c r="H17" s="197">
        <v>8</v>
      </c>
      <c r="I17" s="198">
        <v>3.4</v>
      </c>
      <c r="J17" s="198">
        <v>0</v>
      </c>
      <c r="K17" s="198">
        <v>0</v>
      </c>
      <c r="L17" s="198">
        <v>0</v>
      </c>
      <c r="M17" s="199">
        <v>3.4</v>
      </c>
      <c r="N17" s="199">
        <v>0</v>
      </c>
      <c r="O17" s="199">
        <v>3.4</v>
      </c>
      <c r="P17" s="200">
        <v>26.400000000000002</v>
      </c>
      <c r="Q17" s="201">
        <v>25.41</v>
      </c>
      <c r="R17" s="3" t="s">
        <v>113</v>
      </c>
    </row>
    <row r="18" spans="2:18">
      <c r="B18" s="202"/>
      <c r="C18" s="192">
        <v>45585</v>
      </c>
      <c r="D18" s="193" t="str">
        <f t="shared" si="0"/>
        <v>日</v>
      </c>
      <c r="E18" s="194">
        <v>0.5625</v>
      </c>
      <c r="F18" s="195">
        <v>2</v>
      </c>
      <c r="G18" s="196" t="s">
        <v>218</v>
      </c>
      <c r="H18" s="197">
        <v>9</v>
      </c>
      <c r="I18" s="198">
        <v>3.4</v>
      </c>
      <c r="J18" s="198">
        <v>0</v>
      </c>
      <c r="K18" s="198">
        <v>0</v>
      </c>
      <c r="L18" s="198">
        <v>0</v>
      </c>
      <c r="M18" s="199">
        <v>3.4</v>
      </c>
      <c r="N18" s="199">
        <v>0</v>
      </c>
      <c r="O18" s="199">
        <v>3.4</v>
      </c>
      <c r="P18" s="200">
        <v>28.38</v>
      </c>
      <c r="Q18" s="201">
        <v>25.740000000000002</v>
      </c>
      <c r="R18" s="3" t="s">
        <v>113</v>
      </c>
    </row>
    <row r="19" spans="2:18">
      <c r="B19" s="202"/>
      <c r="C19" s="192">
        <v>45585</v>
      </c>
      <c r="D19" s="193" t="str">
        <f t="shared" si="0"/>
        <v>日</v>
      </c>
      <c r="E19" s="194">
        <v>0.60763888888888895</v>
      </c>
      <c r="F19" s="195">
        <v>3</v>
      </c>
      <c r="G19" s="196" t="s">
        <v>218</v>
      </c>
      <c r="H19" s="197">
        <v>8</v>
      </c>
      <c r="I19" s="198">
        <v>3.4</v>
      </c>
      <c r="J19" s="198">
        <v>0</v>
      </c>
      <c r="K19" s="198">
        <v>0</v>
      </c>
      <c r="L19" s="198">
        <v>0</v>
      </c>
      <c r="M19" s="199">
        <v>3.4</v>
      </c>
      <c r="N19" s="199">
        <v>0.01</v>
      </c>
      <c r="O19" s="199">
        <v>3.39</v>
      </c>
      <c r="P19" s="200">
        <v>25.41</v>
      </c>
      <c r="Q19" s="201">
        <v>24.09</v>
      </c>
      <c r="R19" s="3" t="s">
        <v>113</v>
      </c>
    </row>
    <row r="20" spans="2:18">
      <c r="B20" s="202"/>
      <c r="C20" s="192">
        <v>45585</v>
      </c>
      <c r="D20" s="193" t="str">
        <f t="shared" si="0"/>
        <v>日</v>
      </c>
      <c r="E20" s="194">
        <v>0.64583333333333337</v>
      </c>
      <c r="F20" s="195">
        <v>6</v>
      </c>
      <c r="G20" s="196" t="s">
        <v>218</v>
      </c>
      <c r="H20" s="197">
        <v>8</v>
      </c>
      <c r="I20" s="198">
        <v>3.4</v>
      </c>
      <c r="J20" s="198">
        <v>0</v>
      </c>
      <c r="K20" s="198">
        <v>0</v>
      </c>
      <c r="L20" s="198">
        <v>0</v>
      </c>
      <c r="M20" s="199">
        <v>3.4</v>
      </c>
      <c r="N20" s="199">
        <v>0.02</v>
      </c>
      <c r="O20" s="199">
        <v>3.38</v>
      </c>
      <c r="P20" s="200">
        <v>23.759999999999998</v>
      </c>
      <c r="Q20" s="201">
        <v>23.099999999999998</v>
      </c>
      <c r="R20" s="3" t="s">
        <v>113</v>
      </c>
    </row>
    <row r="21" spans="2:18">
      <c r="B21" s="202"/>
      <c r="C21" s="192">
        <v>45586</v>
      </c>
      <c r="D21" s="193" t="str">
        <f t="shared" si="0"/>
        <v>月</v>
      </c>
      <c r="E21" s="194">
        <v>0.375</v>
      </c>
      <c r="F21" s="195">
        <v>2</v>
      </c>
      <c r="G21" s="196" t="s">
        <v>127</v>
      </c>
      <c r="H21" s="197">
        <v>7</v>
      </c>
      <c r="I21" s="198">
        <v>3.4</v>
      </c>
      <c r="J21" s="198">
        <v>0</v>
      </c>
      <c r="K21" s="198">
        <v>0</v>
      </c>
      <c r="L21" s="198">
        <v>0</v>
      </c>
      <c r="M21" s="199">
        <v>3.4</v>
      </c>
      <c r="N21" s="199">
        <v>0.05</v>
      </c>
      <c r="O21" s="199">
        <v>3.35</v>
      </c>
      <c r="P21" s="200">
        <v>33</v>
      </c>
      <c r="Q21" s="201">
        <v>30.360000000000003</v>
      </c>
      <c r="R21" s="3" t="s">
        <v>113</v>
      </c>
    </row>
    <row r="22" spans="2:18">
      <c r="B22" s="202"/>
      <c r="C22" s="192">
        <v>45586</v>
      </c>
      <c r="D22" s="193" t="str">
        <f t="shared" si="0"/>
        <v>月</v>
      </c>
      <c r="E22" s="194">
        <v>0.43055555555555558</v>
      </c>
      <c r="F22" s="195">
        <v>7</v>
      </c>
      <c r="G22" s="196" t="s">
        <v>127</v>
      </c>
      <c r="H22" s="197">
        <v>10</v>
      </c>
      <c r="I22" s="198">
        <v>3.4</v>
      </c>
      <c r="J22" s="198">
        <v>0</v>
      </c>
      <c r="K22" s="198">
        <v>0</v>
      </c>
      <c r="L22" s="198">
        <v>0</v>
      </c>
      <c r="M22" s="199">
        <v>3.4</v>
      </c>
      <c r="N22" s="199">
        <v>0.01</v>
      </c>
      <c r="O22" s="199">
        <v>3.39</v>
      </c>
      <c r="P22" s="200">
        <v>30.360000000000003</v>
      </c>
      <c r="Q22" s="201">
        <v>29.37</v>
      </c>
      <c r="R22" s="3" t="s">
        <v>113</v>
      </c>
    </row>
    <row r="23" spans="2:18">
      <c r="B23" s="202"/>
      <c r="C23" s="192">
        <v>45586</v>
      </c>
      <c r="D23" s="193" t="str">
        <f t="shared" si="0"/>
        <v>月</v>
      </c>
      <c r="E23" s="194">
        <v>0.46875</v>
      </c>
      <c r="F23" s="195">
        <v>5</v>
      </c>
      <c r="G23" s="196" t="s">
        <v>127</v>
      </c>
      <c r="H23" s="197">
        <v>12</v>
      </c>
      <c r="I23" s="198">
        <v>3.4</v>
      </c>
      <c r="J23" s="198">
        <v>0</v>
      </c>
      <c r="K23" s="198">
        <v>0</v>
      </c>
      <c r="L23" s="198">
        <v>0</v>
      </c>
      <c r="M23" s="199">
        <v>3.4</v>
      </c>
      <c r="N23" s="199">
        <v>0</v>
      </c>
      <c r="O23" s="199">
        <v>3.4</v>
      </c>
      <c r="P23" s="200">
        <v>28.71</v>
      </c>
      <c r="Q23" s="201">
        <v>28.05</v>
      </c>
      <c r="R23" s="3" t="s">
        <v>113</v>
      </c>
    </row>
    <row r="24" spans="2:18">
      <c r="B24" s="202"/>
      <c r="C24" s="192">
        <v>45586</v>
      </c>
      <c r="D24" s="193" t="str">
        <f t="shared" si="0"/>
        <v>月</v>
      </c>
      <c r="E24" s="194">
        <v>0.5625</v>
      </c>
      <c r="F24" s="195">
        <v>1</v>
      </c>
      <c r="G24" s="196" t="s">
        <v>127</v>
      </c>
      <c r="H24" s="197">
        <v>13</v>
      </c>
      <c r="I24" s="198">
        <v>3.4</v>
      </c>
      <c r="J24" s="198">
        <v>0</v>
      </c>
      <c r="K24" s="198">
        <v>0</v>
      </c>
      <c r="L24" s="198">
        <v>0</v>
      </c>
      <c r="M24" s="199">
        <v>3.4</v>
      </c>
      <c r="N24" s="199">
        <v>0</v>
      </c>
      <c r="O24" s="199">
        <v>3.4</v>
      </c>
      <c r="P24" s="200">
        <v>31.02</v>
      </c>
      <c r="Q24" s="201">
        <v>30.360000000000003</v>
      </c>
      <c r="R24" s="3" t="s">
        <v>113</v>
      </c>
    </row>
    <row r="25" spans="2:18">
      <c r="B25" s="202"/>
      <c r="C25" s="192">
        <v>45586</v>
      </c>
      <c r="D25" s="193" t="str">
        <f t="shared" si="0"/>
        <v>月</v>
      </c>
      <c r="E25" s="194">
        <v>0.60763888888888895</v>
      </c>
      <c r="F25" s="195">
        <v>2</v>
      </c>
      <c r="G25" s="196" t="s">
        <v>218</v>
      </c>
      <c r="H25" s="197">
        <v>13</v>
      </c>
      <c r="I25" s="198">
        <v>3.4</v>
      </c>
      <c r="J25" s="198">
        <v>0</v>
      </c>
      <c r="K25" s="198">
        <v>0</v>
      </c>
      <c r="L25" s="198">
        <v>0</v>
      </c>
      <c r="M25" s="199">
        <v>3.4</v>
      </c>
      <c r="N25" s="199">
        <v>0</v>
      </c>
      <c r="O25" s="199">
        <v>3.4</v>
      </c>
      <c r="P25" s="200">
        <v>29.7</v>
      </c>
      <c r="Q25" s="201">
        <v>28.71</v>
      </c>
      <c r="R25" s="3" t="s">
        <v>113</v>
      </c>
    </row>
    <row r="26" spans="2:18">
      <c r="B26" s="202"/>
      <c r="C26" s="192">
        <v>45586</v>
      </c>
      <c r="D26" s="193" t="str">
        <f t="shared" si="0"/>
        <v>月</v>
      </c>
      <c r="E26" s="194">
        <v>0.64583333333333337</v>
      </c>
      <c r="F26" s="195">
        <v>2</v>
      </c>
      <c r="G26" s="196" t="s">
        <v>127</v>
      </c>
      <c r="H26" s="197">
        <v>13</v>
      </c>
      <c r="I26" s="198">
        <v>3.4</v>
      </c>
      <c r="J26" s="198">
        <v>0</v>
      </c>
      <c r="K26" s="198">
        <v>0</v>
      </c>
      <c r="L26" s="198">
        <v>0</v>
      </c>
      <c r="M26" s="199">
        <v>3.4</v>
      </c>
      <c r="N26" s="199">
        <v>0</v>
      </c>
      <c r="O26" s="199">
        <v>3.4</v>
      </c>
      <c r="P26" s="200">
        <v>28.71</v>
      </c>
      <c r="Q26" s="201">
        <v>28.05</v>
      </c>
      <c r="R26" s="3" t="s">
        <v>113</v>
      </c>
    </row>
    <row r="27" spans="2:18">
      <c r="B27" s="202"/>
      <c r="C27" s="192">
        <v>45587</v>
      </c>
      <c r="D27" s="193" t="str">
        <f t="shared" si="0"/>
        <v>火</v>
      </c>
      <c r="E27" s="194">
        <v>0.375</v>
      </c>
      <c r="F27" s="195">
        <v>1</v>
      </c>
      <c r="G27" s="196" t="s">
        <v>127</v>
      </c>
      <c r="H27" s="197">
        <v>15</v>
      </c>
      <c r="I27" s="198">
        <v>3.4</v>
      </c>
      <c r="J27" s="198">
        <v>0</v>
      </c>
      <c r="K27" s="198">
        <v>0</v>
      </c>
      <c r="L27" s="198">
        <v>0</v>
      </c>
      <c r="M27" s="199">
        <v>3.4</v>
      </c>
      <c r="N27" s="199">
        <v>2.5000000000000001E-2</v>
      </c>
      <c r="O27" s="199">
        <v>3.3899850000000002</v>
      </c>
      <c r="P27" s="200">
        <v>32.67</v>
      </c>
      <c r="Q27" s="201">
        <v>32.339999999999996</v>
      </c>
      <c r="R27" s="3" t="s">
        <v>113</v>
      </c>
    </row>
    <row r="28" spans="2:18">
      <c r="B28" s="202"/>
      <c r="C28" s="192">
        <v>45587</v>
      </c>
      <c r="D28" s="193" t="str">
        <f t="shared" si="0"/>
        <v>火</v>
      </c>
      <c r="E28" s="194">
        <v>0.43055555555555558</v>
      </c>
      <c r="F28" s="195">
        <v>0</v>
      </c>
      <c r="G28" s="196" t="s">
        <v>127</v>
      </c>
      <c r="H28" s="197">
        <v>16</v>
      </c>
      <c r="I28" s="198">
        <v>3.4</v>
      </c>
      <c r="J28" s="198">
        <v>0</v>
      </c>
      <c r="K28" s="198">
        <v>0</v>
      </c>
      <c r="L28" s="198">
        <v>0</v>
      </c>
      <c r="M28" s="199">
        <v>3.4</v>
      </c>
      <c r="N28" s="199">
        <v>0</v>
      </c>
      <c r="O28" s="199">
        <v>3.4</v>
      </c>
      <c r="P28" s="200">
        <v>32.339999999999996</v>
      </c>
      <c r="Q28" s="201">
        <v>31.68</v>
      </c>
      <c r="R28" s="3" t="s">
        <v>113</v>
      </c>
    </row>
    <row r="29" spans="2:18">
      <c r="B29" s="202"/>
      <c r="C29" s="192">
        <v>45587</v>
      </c>
      <c r="D29" s="193" t="str">
        <f t="shared" si="0"/>
        <v>火</v>
      </c>
      <c r="E29" s="194">
        <v>0.46875</v>
      </c>
      <c r="F29" s="195">
        <v>2</v>
      </c>
      <c r="G29" s="196" t="s">
        <v>127</v>
      </c>
      <c r="H29" s="197">
        <v>17</v>
      </c>
      <c r="I29" s="198">
        <v>3.4</v>
      </c>
      <c r="J29" s="198">
        <v>0</v>
      </c>
      <c r="K29" s="198">
        <v>0</v>
      </c>
      <c r="L29" s="198">
        <v>0</v>
      </c>
      <c r="M29" s="199">
        <v>3.4</v>
      </c>
      <c r="N29" s="199">
        <v>0</v>
      </c>
      <c r="O29" s="199">
        <v>3.4</v>
      </c>
      <c r="P29" s="200">
        <v>31.349999999999998</v>
      </c>
      <c r="Q29" s="201">
        <v>30.360000000000003</v>
      </c>
      <c r="R29" s="3" t="s">
        <v>113</v>
      </c>
    </row>
    <row r="30" spans="2:18">
      <c r="B30" s="202"/>
      <c r="C30" s="192">
        <v>45587</v>
      </c>
      <c r="D30" s="193" t="str">
        <f t="shared" si="0"/>
        <v>火</v>
      </c>
      <c r="E30" s="194">
        <v>0.5625</v>
      </c>
      <c r="F30" s="195">
        <v>3</v>
      </c>
      <c r="G30" s="196" t="s">
        <v>218</v>
      </c>
      <c r="H30" s="197">
        <v>19</v>
      </c>
      <c r="I30" s="198">
        <v>3.4</v>
      </c>
      <c r="J30" s="198">
        <v>0</v>
      </c>
      <c r="K30" s="198">
        <v>0</v>
      </c>
      <c r="L30" s="198">
        <v>0</v>
      </c>
      <c r="M30" s="199">
        <v>3.4</v>
      </c>
      <c r="N30" s="199">
        <v>1.4999999999999999E-2</v>
      </c>
      <c r="O30" s="199">
        <v>3.3849999999999998</v>
      </c>
      <c r="P30" s="200">
        <v>29.37</v>
      </c>
      <c r="Q30" s="201">
        <v>29.37</v>
      </c>
      <c r="R30" s="3" t="s">
        <v>113</v>
      </c>
    </row>
    <row r="31" spans="2:18">
      <c r="B31" s="202"/>
      <c r="C31" s="192">
        <v>45587</v>
      </c>
      <c r="D31" s="193" t="str">
        <f t="shared" si="0"/>
        <v>火</v>
      </c>
      <c r="E31" s="194">
        <v>0.60763888888888895</v>
      </c>
      <c r="F31" s="195">
        <v>2</v>
      </c>
      <c r="G31" s="196" t="s">
        <v>218</v>
      </c>
      <c r="H31" s="197">
        <v>18</v>
      </c>
      <c r="I31" s="198">
        <v>3.4</v>
      </c>
      <c r="J31" s="198">
        <v>0</v>
      </c>
      <c r="K31" s="198">
        <v>0</v>
      </c>
      <c r="L31" s="198">
        <v>0</v>
      </c>
      <c r="M31" s="199">
        <v>3.4</v>
      </c>
      <c r="N31" s="199">
        <v>0</v>
      </c>
      <c r="O31" s="199">
        <v>3.4</v>
      </c>
      <c r="P31" s="200">
        <v>28.38</v>
      </c>
      <c r="Q31" s="201">
        <v>28.38</v>
      </c>
      <c r="R31" s="3" t="s">
        <v>113</v>
      </c>
    </row>
    <row r="32" spans="2:18">
      <c r="B32" s="202"/>
      <c r="C32" s="192">
        <v>45587</v>
      </c>
      <c r="D32" s="193" t="str">
        <f t="shared" si="0"/>
        <v>火</v>
      </c>
      <c r="E32" s="194">
        <v>0.64583333333333337</v>
      </c>
      <c r="F32" s="195">
        <v>1</v>
      </c>
      <c r="G32" s="196" t="s">
        <v>218</v>
      </c>
      <c r="H32" s="197">
        <v>17</v>
      </c>
      <c r="I32" s="198">
        <v>3.4</v>
      </c>
      <c r="J32" s="198">
        <v>0</v>
      </c>
      <c r="K32" s="198">
        <v>0</v>
      </c>
      <c r="L32" s="198">
        <v>0</v>
      </c>
      <c r="M32" s="199">
        <v>3.4</v>
      </c>
      <c r="N32" s="199">
        <v>0.01</v>
      </c>
      <c r="O32" s="199">
        <v>3.39</v>
      </c>
      <c r="P32" s="200">
        <v>27.72</v>
      </c>
      <c r="Q32" s="201">
        <v>26.73</v>
      </c>
      <c r="R32" s="3" t="s">
        <v>113</v>
      </c>
    </row>
    <row r="33" spans="2:18">
      <c r="B33" s="202"/>
      <c r="C33" s="192">
        <v>45588</v>
      </c>
      <c r="D33" s="193" t="str">
        <f t="shared" si="0"/>
        <v>水</v>
      </c>
      <c r="E33" s="194">
        <v>0.375</v>
      </c>
      <c r="F33" s="195">
        <v>0</v>
      </c>
      <c r="G33" s="196" t="s">
        <v>378</v>
      </c>
      <c r="H33" s="197">
        <v>18</v>
      </c>
      <c r="I33" s="198">
        <v>3.4</v>
      </c>
      <c r="J33" s="198">
        <v>0</v>
      </c>
      <c r="K33" s="198">
        <v>0</v>
      </c>
      <c r="L33" s="198">
        <v>0</v>
      </c>
      <c r="M33" s="199">
        <v>3.4</v>
      </c>
      <c r="N33" s="199">
        <v>0.02</v>
      </c>
      <c r="O33" s="199">
        <v>3.38</v>
      </c>
      <c r="P33" s="200">
        <v>33</v>
      </c>
      <c r="Q33" s="201">
        <v>32.67</v>
      </c>
      <c r="R33" s="3" t="s">
        <v>113</v>
      </c>
    </row>
    <row r="34" spans="2:18">
      <c r="B34" s="202"/>
      <c r="C34" s="192">
        <v>45588</v>
      </c>
      <c r="D34" s="193" t="str">
        <f t="shared" si="0"/>
        <v>水</v>
      </c>
      <c r="E34" s="194">
        <v>0.43055555555555558</v>
      </c>
      <c r="F34" s="195">
        <v>0</v>
      </c>
      <c r="G34" s="196" t="s">
        <v>378</v>
      </c>
      <c r="H34" s="197">
        <v>18</v>
      </c>
      <c r="I34" s="198">
        <v>3.4</v>
      </c>
      <c r="J34" s="198">
        <v>0</v>
      </c>
      <c r="K34" s="198">
        <v>0</v>
      </c>
      <c r="L34" s="198">
        <v>0</v>
      </c>
      <c r="M34" s="199">
        <v>3.4</v>
      </c>
      <c r="N34" s="199">
        <v>0.01</v>
      </c>
      <c r="O34" s="199">
        <v>3.39</v>
      </c>
      <c r="P34" s="200">
        <v>32.339999999999996</v>
      </c>
      <c r="Q34" s="201">
        <v>31.349999999999998</v>
      </c>
      <c r="R34" s="3" t="s">
        <v>113</v>
      </c>
    </row>
    <row r="35" spans="2:18">
      <c r="B35" s="202"/>
      <c r="C35" s="192">
        <v>45588</v>
      </c>
      <c r="D35" s="193" t="str">
        <f t="shared" si="0"/>
        <v>水</v>
      </c>
      <c r="E35" s="194">
        <v>0.46875</v>
      </c>
      <c r="F35" s="195">
        <v>0</v>
      </c>
      <c r="G35" s="196" t="s">
        <v>378</v>
      </c>
      <c r="H35" s="197">
        <v>18</v>
      </c>
      <c r="I35" s="198">
        <v>3.4</v>
      </c>
      <c r="J35" s="198">
        <v>0</v>
      </c>
      <c r="K35" s="198">
        <v>0</v>
      </c>
      <c r="L35" s="198">
        <v>0</v>
      </c>
      <c r="M35" s="199">
        <v>3.4</v>
      </c>
      <c r="N35" s="199">
        <v>1.4999999999999999E-2</v>
      </c>
      <c r="O35" s="199">
        <v>3.3849999999999998</v>
      </c>
      <c r="P35" s="200">
        <v>31.349999999999998</v>
      </c>
      <c r="Q35" s="201">
        <v>30.360000000000003</v>
      </c>
      <c r="R35" s="3" t="s">
        <v>113</v>
      </c>
    </row>
    <row r="36" spans="2:18">
      <c r="B36" s="202"/>
      <c r="C36" s="192">
        <v>45588</v>
      </c>
      <c r="D36" s="193" t="str">
        <f t="shared" si="0"/>
        <v>水</v>
      </c>
      <c r="E36" s="194">
        <v>0.5625</v>
      </c>
      <c r="F36" s="195">
        <v>0</v>
      </c>
      <c r="G36" s="196" t="s">
        <v>378</v>
      </c>
      <c r="H36" s="197">
        <v>18</v>
      </c>
      <c r="I36" s="198">
        <v>3.4</v>
      </c>
      <c r="J36" s="198">
        <v>0</v>
      </c>
      <c r="K36" s="198">
        <v>0</v>
      </c>
      <c r="L36" s="198">
        <v>0</v>
      </c>
      <c r="M36" s="199">
        <v>3.4</v>
      </c>
      <c r="N36" s="199">
        <v>0.01</v>
      </c>
      <c r="O36" s="199">
        <v>3.39</v>
      </c>
      <c r="P36" s="200">
        <v>29.7</v>
      </c>
      <c r="Q36" s="201">
        <v>28.71</v>
      </c>
      <c r="R36" s="3" t="s">
        <v>113</v>
      </c>
    </row>
    <row r="37" spans="2:18">
      <c r="B37" s="202"/>
      <c r="C37" s="192">
        <v>45588</v>
      </c>
      <c r="D37" s="193" t="str">
        <f t="shared" si="0"/>
        <v>水</v>
      </c>
      <c r="E37" s="194">
        <v>0.60763888888888895</v>
      </c>
      <c r="F37" s="195">
        <v>0</v>
      </c>
      <c r="G37" s="196" t="s">
        <v>378</v>
      </c>
      <c r="H37" s="197">
        <v>18</v>
      </c>
      <c r="I37" s="198">
        <v>3.4</v>
      </c>
      <c r="J37" s="198">
        <v>0</v>
      </c>
      <c r="K37" s="198">
        <v>0</v>
      </c>
      <c r="L37" s="198">
        <v>0</v>
      </c>
      <c r="M37" s="199">
        <v>3.4</v>
      </c>
      <c r="N37" s="199">
        <v>0.02</v>
      </c>
      <c r="O37" s="199">
        <v>3.38</v>
      </c>
      <c r="P37" s="200">
        <v>28.38</v>
      </c>
      <c r="Q37" s="201">
        <v>27.72</v>
      </c>
      <c r="R37" s="3" t="s">
        <v>113</v>
      </c>
    </row>
    <row r="38" spans="2:18">
      <c r="B38" s="202"/>
      <c r="C38" s="192">
        <v>45588</v>
      </c>
      <c r="D38" s="193" t="str">
        <f t="shared" si="0"/>
        <v>水</v>
      </c>
      <c r="E38" s="194">
        <v>0.64583333333333337</v>
      </c>
      <c r="F38" s="195">
        <v>1</v>
      </c>
      <c r="G38" s="196" t="s">
        <v>378</v>
      </c>
      <c r="H38" s="197">
        <v>18</v>
      </c>
      <c r="I38" s="198">
        <v>3.4</v>
      </c>
      <c r="J38" s="198">
        <v>0</v>
      </c>
      <c r="K38" s="198">
        <v>0</v>
      </c>
      <c r="L38" s="198">
        <v>0</v>
      </c>
      <c r="M38" s="199">
        <v>3.4</v>
      </c>
      <c r="N38" s="199">
        <v>2E-3</v>
      </c>
      <c r="O38" s="199">
        <v>3.3980000000000001</v>
      </c>
      <c r="P38" s="200">
        <v>27.72</v>
      </c>
      <c r="Q38" s="201">
        <v>27.06</v>
      </c>
      <c r="R38" s="3" t="s">
        <v>113</v>
      </c>
    </row>
    <row r="39" spans="2:18">
      <c r="B39" s="202"/>
      <c r="C39" s="192">
        <v>45589</v>
      </c>
      <c r="D39" s="193" t="str">
        <f t="shared" si="0"/>
        <v>木</v>
      </c>
      <c r="E39" s="194">
        <v>0.375</v>
      </c>
      <c r="F39" s="195">
        <v>1</v>
      </c>
      <c r="G39" s="196" t="s">
        <v>127</v>
      </c>
      <c r="H39" s="197">
        <v>16</v>
      </c>
      <c r="I39" s="198">
        <v>3.4</v>
      </c>
      <c r="J39" s="198">
        <v>0</v>
      </c>
      <c r="K39" s="198">
        <v>0</v>
      </c>
      <c r="L39" s="198">
        <v>0</v>
      </c>
      <c r="M39" s="199">
        <v>3.4</v>
      </c>
      <c r="N39" s="199">
        <v>2.1999999999999999E-2</v>
      </c>
      <c r="O39" s="199">
        <v>3.3780000000000001</v>
      </c>
      <c r="P39" s="200">
        <v>33</v>
      </c>
      <c r="Q39" s="201">
        <v>32.67</v>
      </c>
      <c r="R39" s="3" t="s">
        <v>113</v>
      </c>
    </row>
    <row r="40" spans="2:18">
      <c r="B40" s="202"/>
      <c r="C40" s="192">
        <v>45589</v>
      </c>
      <c r="D40" s="193" t="str">
        <f t="shared" ref="D40:D71" si="1">IF($C40 &lt;&gt; "", IF(ISERROR(MATCH($C40, 祝日, 0)), TEXT($C40, "aaa"), "祝日"), "")</f>
        <v>木</v>
      </c>
      <c r="E40" s="194">
        <v>0.43055555555555558</v>
      </c>
      <c r="F40" s="195">
        <v>0</v>
      </c>
      <c r="G40" s="196" t="s">
        <v>127</v>
      </c>
      <c r="H40" s="197">
        <v>17</v>
      </c>
      <c r="I40" s="198">
        <v>3.4</v>
      </c>
      <c r="J40" s="198">
        <v>0</v>
      </c>
      <c r="K40" s="198">
        <v>0</v>
      </c>
      <c r="L40" s="198">
        <v>0</v>
      </c>
      <c r="M40" s="199">
        <v>3.4</v>
      </c>
      <c r="N40" s="199">
        <v>3.0000000000000001E-3</v>
      </c>
      <c r="O40" s="199">
        <v>3.3969999999999998</v>
      </c>
      <c r="P40" s="200">
        <v>32.01</v>
      </c>
      <c r="Q40" s="201">
        <v>31.349999999999998</v>
      </c>
      <c r="R40" s="3" t="s">
        <v>113</v>
      </c>
    </row>
    <row r="41" spans="2:18">
      <c r="B41" s="202"/>
      <c r="C41" s="192">
        <v>45589</v>
      </c>
      <c r="D41" s="193" t="str">
        <f t="shared" si="1"/>
        <v>木</v>
      </c>
      <c r="E41" s="194">
        <v>0.46875</v>
      </c>
      <c r="F41" s="195">
        <v>4</v>
      </c>
      <c r="G41" s="196" t="s">
        <v>127</v>
      </c>
      <c r="H41" s="197">
        <v>16</v>
      </c>
      <c r="I41" s="198">
        <v>3.4</v>
      </c>
      <c r="J41" s="198">
        <v>0</v>
      </c>
      <c r="K41" s="198">
        <v>0</v>
      </c>
      <c r="L41" s="198">
        <v>0</v>
      </c>
      <c r="M41" s="199">
        <v>3.4</v>
      </c>
      <c r="N41" s="199">
        <v>0</v>
      </c>
      <c r="O41" s="199">
        <v>3.4</v>
      </c>
      <c r="P41" s="200">
        <v>31.349999999999998</v>
      </c>
      <c r="Q41" s="201">
        <v>30.03</v>
      </c>
      <c r="R41" s="3" t="s">
        <v>113</v>
      </c>
    </row>
    <row r="42" spans="2:18">
      <c r="B42" s="202"/>
      <c r="C42" s="192">
        <v>45589</v>
      </c>
      <c r="D42" s="193" t="str">
        <f t="shared" si="1"/>
        <v>木</v>
      </c>
      <c r="E42" s="194">
        <v>0.5625</v>
      </c>
      <c r="F42" s="195">
        <v>4</v>
      </c>
      <c r="G42" s="196" t="s">
        <v>127</v>
      </c>
      <c r="H42" s="197">
        <v>16</v>
      </c>
      <c r="I42" s="198">
        <v>3.4</v>
      </c>
      <c r="J42" s="198">
        <v>0</v>
      </c>
      <c r="K42" s="198">
        <v>0</v>
      </c>
      <c r="L42" s="198">
        <v>0</v>
      </c>
      <c r="M42" s="199">
        <v>3.4</v>
      </c>
      <c r="N42" s="199">
        <v>1.4999999999999999E-2</v>
      </c>
      <c r="O42" s="199">
        <v>3.3849999999999998</v>
      </c>
      <c r="P42" s="200">
        <v>29.04</v>
      </c>
      <c r="Q42" s="201">
        <v>28.38</v>
      </c>
      <c r="R42" s="3" t="s">
        <v>113</v>
      </c>
    </row>
    <row r="43" spans="2:18">
      <c r="B43" s="202"/>
      <c r="C43" s="192">
        <v>45589</v>
      </c>
      <c r="D43" s="193" t="str">
        <f t="shared" si="1"/>
        <v>木</v>
      </c>
      <c r="E43" s="194">
        <v>0.60763888888888895</v>
      </c>
      <c r="F43" s="195">
        <v>0</v>
      </c>
      <c r="G43" s="196" t="s">
        <v>127</v>
      </c>
      <c r="H43" s="197">
        <v>16</v>
      </c>
      <c r="I43" s="198">
        <v>3.4</v>
      </c>
      <c r="J43" s="198">
        <v>0</v>
      </c>
      <c r="K43" s="198">
        <v>0</v>
      </c>
      <c r="L43" s="198">
        <v>0</v>
      </c>
      <c r="M43" s="199">
        <v>3.4</v>
      </c>
      <c r="N43" s="199">
        <v>0.01</v>
      </c>
      <c r="O43" s="199">
        <v>3.39</v>
      </c>
      <c r="P43" s="200">
        <v>28.05</v>
      </c>
      <c r="Q43" s="201">
        <v>27.06</v>
      </c>
      <c r="R43" s="3" t="s">
        <v>113</v>
      </c>
    </row>
    <row r="44" spans="2:18">
      <c r="B44" s="202"/>
      <c r="C44" s="192">
        <v>45589</v>
      </c>
      <c r="D44" s="193" t="str">
        <f t="shared" si="1"/>
        <v>木</v>
      </c>
      <c r="E44" s="194">
        <v>0.64583333333333337</v>
      </c>
      <c r="F44" s="195">
        <v>1</v>
      </c>
      <c r="G44" s="196" t="s">
        <v>127</v>
      </c>
      <c r="H44" s="197">
        <v>16</v>
      </c>
      <c r="I44" s="198">
        <v>3.4</v>
      </c>
      <c r="J44" s="198">
        <v>0</v>
      </c>
      <c r="K44" s="198">
        <v>0</v>
      </c>
      <c r="L44" s="198">
        <v>0</v>
      </c>
      <c r="M44" s="199">
        <v>3.4</v>
      </c>
      <c r="N44" s="199">
        <v>5.0000000000000001E-3</v>
      </c>
      <c r="O44" s="199">
        <v>3.395</v>
      </c>
      <c r="P44" s="200">
        <v>27.06</v>
      </c>
      <c r="Q44" s="201">
        <v>26.400000000000002</v>
      </c>
      <c r="R44" s="3" t="s">
        <v>113</v>
      </c>
    </row>
    <row r="45" spans="2:18">
      <c r="B45" s="202"/>
      <c r="C45" s="192">
        <v>45590</v>
      </c>
      <c r="D45" s="193" t="str">
        <f t="shared" si="1"/>
        <v>金</v>
      </c>
      <c r="E45" s="194">
        <v>0.37847222222222227</v>
      </c>
      <c r="F45" s="195">
        <v>0</v>
      </c>
      <c r="G45" s="196" t="s">
        <v>127</v>
      </c>
      <c r="H45" s="197">
        <v>13</v>
      </c>
      <c r="I45" s="198">
        <v>3.4</v>
      </c>
      <c r="J45" s="198">
        <v>0</v>
      </c>
      <c r="K45" s="198">
        <v>0</v>
      </c>
      <c r="L45" s="198">
        <v>0</v>
      </c>
      <c r="M45" s="199">
        <v>3.4</v>
      </c>
      <c r="N45" s="199">
        <v>0</v>
      </c>
      <c r="O45" s="199">
        <v>3.4</v>
      </c>
      <c r="P45" s="200">
        <v>33</v>
      </c>
      <c r="Q45" s="201">
        <v>32.67</v>
      </c>
      <c r="R45" s="3" t="s">
        <v>113</v>
      </c>
    </row>
    <row r="46" spans="2:18">
      <c r="B46" s="202"/>
      <c r="C46" s="192">
        <v>45590</v>
      </c>
      <c r="D46" s="193" t="str">
        <f t="shared" si="1"/>
        <v>金</v>
      </c>
      <c r="E46" s="194">
        <v>0.43124999999999997</v>
      </c>
      <c r="F46" s="195">
        <v>0</v>
      </c>
      <c r="G46" s="196" t="s">
        <v>127</v>
      </c>
      <c r="H46" s="197">
        <v>15</v>
      </c>
      <c r="I46" s="198">
        <v>3.4</v>
      </c>
      <c r="J46" s="198">
        <v>0</v>
      </c>
      <c r="K46" s="198">
        <v>0</v>
      </c>
      <c r="L46" s="198">
        <v>0</v>
      </c>
      <c r="M46" s="199">
        <v>3.4</v>
      </c>
      <c r="N46" s="199">
        <v>1.4999999999999999E-2</v>
      </c>
      <c r="O46" s="199">
        <v>3.3849999999999998</v>
      </c>
      <c r="P46" s="200">
        <v>32.339999999999996</v>
      </c>
      <c r="Q46" s="201">
        <v>31.349999999999998</v>
      </c>
      <c r="R46" s="3" t="s">
        <v>113</v>
      </c>
    </row>
    <row r="47" spans="2:18">
      <c r="B47" s="202"/>
      <c r="C47" s="192">
        <v>45590</v>
      </c>
      <c r="D47" s="193" t="str">
        <f t="shared" si="1"/>
        <v>金</v>
      </c>
      <c r="E47" s="194">
        <v>0.46875</v>
      </c>
      <c r="F47" s="195">
        <v>0</v>
      </c>
      <c r="G47" s="196" t="s">
        <v>127</v>
      </c>
      <c r="H47" s="197">
        <v>15</v>
      </c>
      <c r="I47" s="198">
        <v>3.4</v>
      </c>
      <c r="J47" s="198">
        <v>0</v>
      </c>
      <c r="K47" s="198">
        <v>0</v>
      </c>
      <c r="L47" s="198">
        <v>0</v>
      </c>
      <c r="M47" s="199">
        <v>3.4</v>
      </c>
      <c r="N47" s="199">
        <v>0.03</v>
      </c>
      <c r="O47" s="199">
        <v>3.37</v>
      </c>
      <c r="P47" s="200">
        <v>31.349999999999998</v>
      </c>
      <c r="Q47" s="201">
        <v>30.360000000000003</v>
      </c>
      <c r="R47" s="3" t="s">
        <v>113</v>
      </c>
    </row>
    <row r="48" spans="2:18">
      <c r="B48" s="202"/>
      <c r="C48" s="192">
        <v>45590</v>
      </c>
      <c r="D48" s="193" t="str">
        <f t="shared" si="1"/>
        <v>金</v>
      </c>
      <c r="E48" s="194">
        <v>0.5625</v>
      </c>
      <c r="F48" s="195">
        <v>0</v>
      </c>
      <c r="G48" s="196" t="s">
        <v>127</v>
      </c>
      <c r="H48" s="197">
        <v>15</v>
      </c>
      <c r="I48" s="198">
        <v>3.4</v>
      </c>
      <c r="J48" s="198">
        <v>0</v>
      </c>
      <c r="K48" s="198">
        <v>0</v>
      </c>
      <c r="L48" s="198">
        <v>0</v>
      </c>
      <c r="M48" s="199">
        <v>3.4</v>
      </c>
      <c r="N48" s="199">
        <v>0.05</v>
      </c>
      <c r="O48" s="199">
        <v>3.35</v>
      </c>
      <c r="P48" s="200">
        <v>29.37</v>
      </c>
      <c r="Q48" s="201">
        <v>28.71</v>
      </c>
      <c r="R48" s="3" t="s">
        <v>113</v>
      </c>
    </row>
    <row r="49" spans="2:18">
      <c r="B49" s="202"/>
      <c r="C49" s="192">
        <v>45590</v>
      </c>
      <c r="D49" s="193" t="str">
        <f t="shared" si="1"/>
        <v>金</v>
      </c>
      <c r="E49" s="194">
        <v>0.60763888888888895</v>
      </c>
      <c r="F49" s="195">
        <v>7</v>
      </c>
      <c r="G49" s="196" t="s">
        <v>127</v>
      </c>
      <c r="H49" s="197">
        <v>15</v>
      </c>
      <c r="I49" s="198">
        <v>3.4</v>
      </c>
      <c r="J49" s="198">
        <v>0</v>
      </c>
      <c r="K49" s="198">
        <v>0</v>
      </c>
      <c r="L49" s="198">
        <v>0</v>
      </c>
      <c r="M49" s="199">
        <v>3.4</v>
      </c>
      <c r="N49" s="199">
        <v>0.03</v>
      </c>
      <c r="O49" s="199">
        <v>3.37</v>
      </c>
      <c r="P49" s="200">
        <v>27.72</v>
      </c>
      <c r="Q49" s="201">
        <v>27.06</v>
      </c>
      <c r="R49" s="3" t="s">
        <v>113</v>
      </c>
    </row>
    <row r="50" spans="2:18">
      <c r="B50" s="202"/>
      <c r="C50" s="192">
        <v>45590</v>
      </c>
      <c r="D50" s="193" t="str">
        <f t="shared" si="1"/>
        <v>金</v>
      </c>
      <c r="E50" s="194">
        <v>0.64583333333333337</v>
      </c>
      <c r="F50" s="195">
        <v>0</v>
      </c>
      <c r="G50" s="196" t="s">
        <v>127</v>
      </c>
      <c r="H50" s="197">
        <v>15</v>
      </c>
      <c r="I50" s="198">
        <v>3.4</v>
      </c>
      <c r="J50" s="198">
        <v>0</v>
      </c>
      <c r="K50" s="198">
        <v>0</v>
      </c>
      <c r="L50" s="198">
        <v>0</v>
      </c>
      <c r="M50" s="199">
        <v>3.4</v>
      </c>
      <c r="N50" s="199">
        <v>0.08</v>
      </c>
      <c r="O50" s="199">
        <v>3.32</v>
      </c>
      <c r="P50" s="200">
        <v>26.73</v>
      </c>
      <c r="Q50" s="201">
        <v>25.740000000000002</v>
      </c>
      <c r="R50" s="3" t="s">
        <v>113</v>
      </c>
    </row>
    <row r="51" spans="2:18">
      <c r="B51" s="202"/>
      <c r="C51" s="192">
        <v>45591</v>
      </c>
      <c r="D51" s="193" t="str">
        <f t="shared" si="1"/>
        <v>土</v>
      </c>
      <c r="E51" s="194">
        <v>0.375</v>
      </c>
      <c r="F51" s="195">
        <v>1</v>
      </c>
      <c r="G51" s="196" t="s">
        <v>378</v>
      </c>
      <c r="H51" s="197">
        <v>10</v>
      </c>
      <c r="I51" s="198">
        <v>3.4</v>
      </c>
      <c r="J51" s="198">
        <v>0</v>
      </c>
      <c r="K51" s="198">
        <v>0</v>
      </c>
      <c r="L51" s="198">
        <v>0</v>
      </c>
      <c r="M51" s="199">
        <v>3.4</v>
      </c>
      <c r="N51" s="199">
        <v>0</v>
      </c>
      <c r="O51" s="199">
        <v>3.4</v>
      </c>
      <c r="P51" s="200">
        <v>33</v>
      </c>
      <c r="Q51" s="201">
        <v>32.67</v>
      </c>
      <c r="R51" s="3" t="s">
        <v>113</v>
      </c>
    </row>
    <row r="52" spans="2:18">
      <c r="B52" s="202"/>
      <c r="C52" s="192">
        <v>45591</v>
      </c>
      <c r="D52" s="193" t="str">
        <f t="shared" si="1"/>
        <v>土</v>
      </c>
      <c r="E52" s="194">
        <v>0.43055555555555558</v>
      </c>
      <c r="F52" s="195">
        <v>4</v>
      </c>
      <c r="G52" s="196" t="s">
        <v>218</v>
      </c>
      <c r="H52" s="197">
        <v>11</v>
      </c>
      <c r="I52" s="198">
        <v>3.4</v>
      </c>
      <c r="J52" s="198">
        <v>0</v>
      </c>
      <c r="K52" s="198">
        <v>0</v>
      </c>
      <c r="L52" s="198">
        <v>0</v>
      </c>
      <c r="M52" s="199">
        <v>3.4</v>
      </c>
      <c r="N52" s="199">
        <v>8.0000000000000002E-3</v>
      </c>
      <c r="O52" s="199">
        <v>3.3919999999999999</v>
      </c>
      <c r="P52" s="200">
        <v>32.339999999999996</v>
      </c>
      <c r="Q52" s="201">
        <v>31.68</v>
      </c>
      <c r="R52" s="3" t="s">
        <v>113</v>
      </c>
    </row>
    <row r="53" spans="2:18">
      <c r="B53" s="202"/>
      <c r="C53" s="192">
        <v>45591</v>
      </c>
      <c r="D53" s="193" t="str">
        <f t="shared" si="1"/>
        <v>土</v>
      </c>
      <c r="E53" s="194">
        <v>0.46875</v>
      </c>
      <c r="F53" s="195">
        <v>6</v>
      </c>
      <c r="G53" s="196" t="s">
        <v>127</v>
      </c>
      <c r="H53" s="197">
        <v>13</v>
      </c>
      <c r="I53" s="198">
        <v>3.4</v>
      </c>
      <c r="J53" s="198">
        <v>0</v>
      </c>
      <c r="K53" s="198">
        <v>0</v>
      </c>
      <c r="L53" s="198">
        <v>0</v>
      </c>
      <c r="M53" s="199">
        <v>3.4</v>
      </c>
      <c r="N53" s="199">
        <v>4.0000000000000001E-3</v>
      </c>
      <c r="O53" s="199">
        <v>3.3959999999999999</v>
      </c>
      <c r="P53" s="200">
        <v>31.349999999999998</v>
      </c>
      <c r="Q53" s="201">
        <v>30.360000000000003</v>
      </c>
      <c r="R53" s="3" t="s">
        <v>113</v>
      </c>
    </row>
    <row r="54" spans="2:18">
      <c r="B54" s="202"/>
      <c r="C54" s="192">
        <v>45591</v>
      </c>
      <c r="D54" s="193" t="str">
        <f t="shared" si="1"/>
        <v>土</v>
      </c>
      <c r="E54" s="194">
        <v>0.5625</v>
      </c>
      <c r="F54" s="195">
        <v>0</v>
      </c>
      <c r="G54" s="196" t="s">
        <v>127</v>
      </c>
      <c r="H54" s="197">
        <v>15</v>
      </c>
      <c r="I54" s="198">
        <v>3.4</v>
      </c>
      <c r="J54" s="198">
        <v>0</v>
      </c>
      <c r="K54" s="198">
        <v>0</v>
      </c>
      <c r="L54" s="198">
        <v>0</v>
      </c>
      <c r="M54" s="199">
        <v>3.4</v>
      </c>
      <c r="N54" s="199">
        <v>8.0000000000000002E-3</v>
      </c>
      <c r="O54" s="199">
        <v>3.3919999999999999</v>
      </c>
      <c r="P54" s="200">
        <v>29.37</v>
      </c>
      <c r="Q54" s="201">
        <v>28.71</v>
      </c>
      <c r="R54" s="3" t="s">
        <v>113</v>
      </c>
    </row>
    <row r="55" spans="2:18">
      <c r="B55" s="202"/>
      <c r="C55" s="192">
        <v>45591</v>
      </c>
      <c r="D55" s="193" t="str">
        <f t="shared" si="1"/>
        <v>土</v>
      </c>
      <c r="E55" s="194">
        <v>0.60763888888888895</v>
      </c>
      <c r="F55" s="195">
        <v>3</v>
      </c>
      <c r="G55" s="196" t="s">
        <v>127</v>
      </c>
      <c r="H55" s="197">
        <v>15</v>
      </c>
      <c r="I55" s="198">
        <v>3.4</v>
      </c>
      <c r="J55" s="198">
        <v>0</v>
      </c>
      <c r="K55" s="198">
        <v>0</v>
      </c>
      <c r="L55" s="198">
        <v>0</v>
      </c>
      <c r="M55" s="199">
        <v>3.4</v>
      </c>
      <c r="N55" s="199">
        <v>4.0000000000000001E-3</v>
      </c>
      <c r="O55" s="199">
        <v>3.3959999999999999</v>
      </c>
      <c r="P55" s="200">
        <v>28.71</v>
      </c>
      <c r="Q55" s="201">
        <v>28.05</v>
      </c>
      <c r="R55" s="3" t="s">
        <v>113</v>
      </c>
    </row>
    <row r="56" spans="2:18">
      <c r="B56" s="202"/>
      <c r="C56" s="192">
        <v>45591</v>
      </c>
      <c r="D56" s="193" t="str">
        <f t="shared" si="1"/>
        <v>土</v>
      </c>
      <c r="E56" s="194">
        <v>0.64583333333333337</v>
      </c>
      <c r="F56" s="195">
        <v>1</v>
      </c>
      <c r="G56" s="196" t="s">
        <v>127</v>
      </c>
      <c r="H56" s="197">
        <v>14</v>
      </c>
      <c r="I56" s="198">
        <v>3.4</v>
      </c>
      <c r="J56" s="198">
        <v>0</v>
      </c>
      <c r="K56" s="198">
        <v>0</v>
      </c>
      <c r="L56" s="198">
        <v>0</v>
      </c>
      <c r="M56" s="199">
        <v>3.4</v>
      </c>
      <c r="N56" s="199">
        <v>8.0000000000000002E-3</v>
      </c>
      <c r="O56" s="199">
        <v>3.3919999999999999</v>
      </c>
      <c r="P56" s="200">
        <v>27.72</v>
      </c>
      <c r="Q56" s="201">
        <v>27.06</v>
      </c>
      <c r="R56" s="3" t="s">
        <v>113</v>
      </c>
    </row>
    <row r="57" spans="2:18">
      <c r="B57" s="202"/>
      <c r="C57" s="192">
        <v>45592</v>
      </c>
      <c r="D57" s="193" t="str">
        <f t="shared" si="1"/>
        <v>日</v>
      </c>
      <c r="E57" s="194">
        <v>0.375</v>
      </c>
      <c r="F57" s="195">
        <v>0</v>
      </c>
      <c r="G57" s="196" t="s">
        <v>218</v>
      </c>
      <c r="H57" s="197">
        <v>8</v>
      </c>
      <c r="I57" s="198">
        <v>3.4</v>
      </c>
      <c r="J57" s="198">
        <v>0</v>
      </c>
      <c r="K57" s="198">
        <v>0</v>
      </c>
      <c r="L57" s="198">
        <v>0</v>
      </c>
      <c r="M57" s="199">
        <v>3.4</v>
      </c>
      <c r="N57" s="199">
        <v>3.0000000000000001E-3</v>
      </c>
      <c r="O57" s="199">
        <v>3.3969999999999998</v>
      </c>
      <c r="P57" s="200">
        <v>33</v>
      </c>
      <c r="Q57" s="201">
        <v>32.339999999999996</v>
      </c>
      <c r="R57" s="3" t="s">
        <v>113</v>
      </c>
    </row>
    <row r="58" spans="2:18">
      <c r="B58" s="202"/>
      <c r="C58" s="192">
        <v>45592</v>
      </c>
      <c r="D58" s="193" t="str">
        <f t="shared" si="1"/>
        <v>日</v>
      </c>
      <c r="E58" s="194">
        <v>0.43055555555555558</v>
      </c>
      <c r="F58" s="195">
        <v>5</v>
      </c>
      <c r="G58" s="196" t="s">
        <v>218</v>
      </c>
      <c r="H58" s="197">
        <v>9</v>
      </c>
      <c r="I58" s="198">
        <v>3.4</v>
      </c>
      <c r="J58" s="198">
        <v>0</v>
      </c>
      <c r="K58" s="198">
        <v>0</v>
      </c>
      <c r="L58" s="198">
        <v>0</v>
      </c>
      <c r="M58" s="199">
        <v>3.4</v>
      </c>
      <c r="N58" s="199">
        <v>1.01</v>
      </c>
      <c r="O58" s="199">
        <v>2.39</v>
      </c>
      <c r="P58" s="200">
        <v>32.01</v>
      </c>
      <c r="Q58" s="201">
        <v>31.349999999999998</v>
      </c>
      <c r="R58" s="3" t="s">
        <v>113</v>
      </c>
    </row>
    <row r="59" spans="2:18">
      <c r="B59" s="202"/>
      <c r="C59" s="192">
        <v>45592</v>
      </c>
      <c r="D59" s="193" t="str">
        <f t="shared" si="1"/>
        <v>日</v>
      </c>
      <c r="E59" s="194">
        <v>0.46875</v>
      </c>
      <c r="F59" s="195">
        <v>4</v>
      </c>
      <c r="G59" s="196" t="s">
        <v>218</v>
      </c>
      <c r="H59" s="197">
        <v>11</v>
      </c>
      <c r="I59" s="198">
        <v>3.4</v>
      </c>
      <c r="J59" s="198">
        <v>0</v>
      </c>
      <c r="K59" s="198">
        <v>0</v>
      </c>
      <c r="L59" s="198">
        <v>0</v>
      </c>
      <c r="M59" s="199">
        <v>3.4</v>
      </c>
      <c r="N59" s="199">
        <v>0.3</v>
      </c>
      <c r="O59" s="199">
        <v>3.1</v>
      </c>
      <c r="P59" s="200">
        <v>31.02</v>
      </c>
      <c r="Q59" s="201">
        <v>30.03</v>
      </c>
      <c r="R59" s="3" t="s">
        <v>113</v>
      </c>
    </row>
    <row r="60" spans="2:18">
      <c r="B60" s="202"/>
      <c r="C60" s="192">
        <v>45592</v>
      </c>
      <c r="D60" s="193" t="str">
        <f t="shared" si="1"/>
        <v>日</v>
      </c>
      <c r="E60" s="194">
        <v>0.5625</v>
      </c>
      <c r="F60" s="195">
        <v>1</v>
      </c>
      <c r="G60" s="196" t="s">
        <v>218</v>
      </c>
      <c r="H60" s="197">
        <v>14</v>
      </c>
      <c r="I60" s="198">
        <v>3.4</v>
      </c>
      <c r="J60" s="198">
        <v>0</v>
      </c>
      <c r="K60" s="198">
        <v>0</v>
      </c>
      <c r="L60" s="198">
        <v>0</v>
      </c>
      <c r="M60" s="199">
        <v>3.4</v>
      </c>
      <c r="N60" s="199">
        <v>0.02</v>
      </c>
      <c r="O60" s="199">
        <v>3.38</v>
      </c>
      <c r="P60" s="200">
        <v>29.04</v>
      </c>
      <c r="Q60" s="201">
        <v>28.05</v>
      </c>
      <c r="R60" s="3" t="s">
        <v>113</v>
      </c>
    </row>
    <row r="61" spans="2:18">
      <c r="B61" s="202"/>
      <c r="C61" s="192">
        <v>45592</v>
      </c>
      <c r="D61" s="193" t="str">
        <f t="shared" si="1"/>
        <v>日</v>
      </c>
      <c r="E61" s="194">
        <v>0.60763888888888895</v>
      </c>
      <c r="F61" s="195">
        <v>1</v>
      </c>
      <c r="G61" s="196" t="s">
        <v>218</v>
      </c>
      <c r="H61" s="197">
        <v>15</v>
      </c>
      <c r="I61" s="198">
        <v>3.4</v>
      </c>
      <c r="J61" s="198">
        <v>0</v>
      </c>
      <c r="K61" s="198">
        <v>0</v>
      </c>
      <c r="L61" s="198">
        <v>0</v>
      </c>
      <c r="M61" s="199">
        <v>3.4</v>
      </c>
      <c r="N61" s="199">
        <v>0.02</v>
      </c>
      <c r="O61" s="199">
        <v>3.38</v>
      </c>
      <c r="P61" s="200">
        <v>27.72</v>
      </c>
      <c r="Q61" s="201">
        <v>27.06</v>
      </c>
      <c r="R61" s="3" t="s">
        <v>113</v>
      </c>
    </row>
    <row r="62" spans="2:18">
      <c r="B62" s="202"/>
      <c r="C62" s="192">
        <v>45592</v>
      </c>
      <c r="D62" s="193" t="str">
        <f t="shared" si="1"/>
        <v>日</v>
      </c>
      <c r="E62" s="194">
        <v>0.64583333333333337</v>
      </c>
      <c r="F62" s="195">
        <v>0</v>
      </c>
      <c r="G62" s="196" t="s">
        <v>218</v>
      </c>
      <c r="H62" s="197">
        <v>15</v>
      </c>
      <c r="I62" s="198">
        <v>3.4</v>
      </c>
      <c r="J62" s="198">
        <v>0</v>
      </c>
      <c r="K62" s="198">
        <v>0</v>
      </c>
      <c r="L62" s="198">
        <v>0</v>
      </c>
      <c r="M62" s="199">
        <v>3.4</v>
      </c>
      <c r="N62" s="199">
        <v>0</v>
      </c>
      <c r="O62" s="199">
        <v>3.4</v>
      </c>
      <c r="P62" s="200">
        <v>26.73</v>
      </c>
      <c r="Q62" s="201">
        <v>25.740000000000002</v>
      </c>
      <c r="R62" s="3" t="s">
        <v>113</v>
      </c>
    </row>
    <row r="63" spans="2:18">
      <c r="B63" s="202"/>
      <c r="C63" s="192">
        <v>45593</v>
      </c>
      <c r="D63" s="193" t="str">
        <f t="shared" si="1"/>
        <v>月</v>
      </c>
      <c r="E63" s="194">
        <v>0.37708333333333338</v>
      </c>
      <c r="F63" s="195">
        <v>1</v>
      </c>
      <c r="G63" s="196" t="s">
        <v>378</v>
      </c>
      <c r="H63" s="197">
        <v>11</v>
      </c>
      <c r="I63" s="198">
        <v>3.4</v>
      </c>
      <c r="J63" s="198">
        <v>0</v>
      </c>
      <c r="K63" s="198">
        <v>0</v>
      </c>
      <c r="L63" s="198">
        <v>0</v>
      </c>
      <c r="M63" s="199">
        <v>3.4</v>
      </c>
      <c r="N63" s="199">
        <v>0</v>
      </c>
      <c r="O63" s="199">
        <v>3.4</v>
      </c>
      <c r="P63" s="200">
        <v>33</v>
      </c>
      <c r="Q63" s="201">
        <v>32.339999999999996</v>
      </c>
      <c r="R63" s="3" t="s">
        <v>113</v>
      </c>
    </row>
    <row r="64" spans="2:18">
      <c r="B64" s="202"/>
      <c r="C64" s="192">
        <v>45593</v>
      </c>
      <c r="D64" s="193" t="str">
        <f t="shared" si="1"/>
        <v>月</v>
      </c>
      <c r="E64" s="194">
        <v>0.43055555555555558</v>
      </c>
      <c r="F64" s="195">
        <v>2</v>
      </c>
      <c r="G64" s="196" t="s">
        <v>218</v>
      </c>
      <c r="H64" s="197">
        <v>12</v>
      </c>
      <c r="I64" s="198">
        <v>3.4</v>
      </c>
      <c r="J64" s="198">
        <v>0</v>
      </c>
      <c r="K64" s="198">
        <v>0</v>
      </c>
      <c r="L64" s="198">
        <v>0</v>
      </c>
      <c r="M64" s="199">
        <v>3.4</v>
      </c>
      <c r="N64" s="199">
        <v>0</v>
      </c>
      <c r="O64" s="199">
        <v>3.4</v>
      </c>
      <c r="P64" s="200">
        <v>32.01</v>
      </c>
      <c r="Q64" s="201">
        <v>31.349999999999998</v>
      </c>
      <c r="R64" s="3" t="s">
        <v>113</v>
      </c>
    </row>
    <row r="65" spans="2:18">
      <c r="B65" s="202"/>
      <c r="C65" s="192">
        <v>45593</v>
      </c>
      <c r="D65" s="193" t="str">
        <f t="shared" si="1"/>
        <v>月</v>
      </c>
      <c r="E65" s="194">
        <v>0.46875</v>
      </c>
      <c r="F65" s="195">
        <v>0</v>
      </c>
      <c r="G65" s="196" t="s">
        <v>218</v>
      </c>
      <c r="H65" s="197">
        <v>11</v>
      </c>
      <c r="I65" s="198">
        <v>3.4</v>
      </c>
      <c r="J65" s="198">
        <v>0</v>
      </c>
      <c r="K65" s="198">
        <v>0</v>
      </c>
      <c r="L65" s="198">
        <v>0</v>
      </c>
      <c r="M65" s="199">
        <v>3.4</v>
      </c>
      <c r="N65" s="199">
        <v>5.0000000000000001E-3</v>
      </c>
      <c r="O65" s="199">
        <v>3.395</v>
      </c>
      <c r="P65" s="200">
        <v>31.02</v>
      </c>
      <c r="Q65" s="201">
        <v>30.03</v>
      </c>
      <c r="R65" s="3" t="s">
        <v>113</v>
      </c>
    </row>
    <row r="66" spans="2:18">
      <c r="B66" s="202"/>
      <c r="C66" s="192">
        <v>45593</v>
      </c>
      <c r="D66" s="193" t="str">
        <f t="shared" si="1"/>
        <v>月</v>
      </c>
      <c r="E66" s="194">
        <v>0.5625</v>
      </c>
      <c r="F66" s="195">
        <v>2</v>
      </c>
      <c r="G66" s="196" t="s">
        <v>218</v>
      </c>
      <c r="H66" s="197">
        <v>10</v>
      </c>
      <c r="I66" s="198">
        <v>3.4</v>
      </c>
      <c r="J66" s="198">
        <v>0</v>
      </c>
      <c r="K66" s="198">
        <v>0</v>
      </c>
      <c r="L66" s="198">
        <v>0</v>
      </c>
      <c r="M66" s="199">
        <v>3.4</v>
      </c>
      <c r="N66" s="199">
        <v>6.3E-2</v>
      </c>
      <c r="O66" s="199">
        <v>3.3370000000000002</v>
      </c>
      <c r="P66" s="200">
        <v>29.37</v>
      </c>
      <c r="Q66" s="201">
        <v>28.71</v>
      </c>
      <c r="R66" s="3" t="s">
        <v>113</v>
      </c>
    </row>
    <row r="67" spans="2:18">
      <c r="B67" s="202"/>
      <c r="C67" s="192">
        <v>45593</v>
      </c>
      <c r="D67" s="193" t="str">
        <f t="shared" si="1"/>
        <v>月</v>
      </c>
      <c r="E67" s="194">
        <v>0.60763888888888895</v>
      </c>
      <c r="F67" s="195">
        <v>0</v>
      </c>
      <c r="G67" s="196" t="s">
        <v>218</v>
      </c>
      <c r="H67" s="197">
        <v>9</v>
      </c>
      <c r="I67" s="198">
        <v>3.4</v>
      </c>
      <c r="J67" s="198">
        <v>0</v>
      </c>
      <c r="K67" s="198">
        <v>0</v>
      </c>
      <c r="L67" s="198">
        <v>0</v>
      </c>
      <c r="M67" s="199">
        <v>3.4</v>
      </c>
      <c r="N67" s="199">
        <v>0</v>
      </c>
      <c r="O67" s="199">
        <v>3.4</v>
      </c>
      <c r="P67" s="200">
        <v>28.05</v>
      </c>
      <c r="Q67" s="201">
        <v>27.389999999999997</v>
      </c>
      <c r="R67" s="3" t="s">
        <v>113</v>
      </c>
    </row>
    <row r="68" spans="2:18">
      <c r="B68" s="202"/>
      <c r="C68" s="192">
        <v>45593</v>
      </c>
      <c r="D68" s="193" t="str">
        <f t="shared" si="1"/>
        <v>月</v>
      </c>
      <c r="E68" s="194">
        <v>0.64583333333333337</v>
      </c>
      <c r="F68" s="195">
        <v>0</v>
      </c>
      <c r="G68" s="196" t="s">
        <v>218</v>
      </c>
      <c r="H68" s="197">
        <v>8</v>
      </c>
      <c r="I68" s="198">
        <v>3.4</v>
      </c>
      <c r="J68" s="198">
        <v>0</v>
      </c>
      <c r="K68" s="198">
        <v>0</v>
      </c>
      <c r="L68" s="198">
        <v>0</v>
      </c>
      <c r="M68" s="199">
        <v>3.4</v>
      </c>
      <c r="N68" s="199">
        <v>0</v>
      </c>
      <c r="O68" s="199">
        <v>3.4</v>
      </c>
      <c r="P68" s="200">
        <v>27.06</v>
      </c>
      <c r="Q68" s="201">
        <v>25.74</v>
      </c>
      <c r="R68" s="3" t="s">
        <v>113</v>
      </c>
    </row>
    <row r="69" spans="2:18">
      <c r="B69" s="202"/>
      <c r="C69" s="192">
        <v>45594</v>
      </c>
      <c r="D69" s="193" t="str">
        <f t="shared" si="1"/>
        <v>火</v>
      </c>
      <c r="E69" s="194">
        <v>0.37638888888888888</v>
      </c>
      <c r="F69" s="195">
        <v>1</v>
      </c>
      <c r="G69" s="196" t="s">
        <v>218</v>
      </c>
      <c r="H69" s="197">
        <v>5</v>
      </c>
      <c r="I69" s="198">
        <v>3.4</v>
      </c>
      <c r="J69" s="198">
        <v>0</v>
      </c>
      <c r="K69" s="198">
        <v>0</v>
      </c>
      <c r="L69" s="198">
        <v>0</v>
      </c>
      <c r="M69" s="199">
        <v>3.4</v>
      </c>
      <c r="N69" s="199">
        <v>4.0000000000000001E-3</v>
      </c>
      <c r="O69" s="199">
        <v>3.3759999999999999</v>
      </c>
      <c r="P69" s="200">
        <v>33</v>
      </c>
      <c r="Q69" s="201">
        <v>32.339999999999996</v>
      </c>
      <c r="R69" s="3" t="s">
        <v>113</v>
      </c>
    </row>
    <row r="70" spans="2:18">
      <c r="B70" s="202"/>
      <c r="C70" s="192">
        <v>45594</v>
      </c>
      <c r="D70" s="193" t="str">
        <f t="shared" si="1"/>
        <v>火</v>
      </c>
      <c r="E70" s="194">
        <v>0.43055555555555558</v>
      </c>
      <c r="F70" s="195">
        <v>8</v>
      </c>
      <c r="G70" s="196" t="s">
        <v>127</v>
      </c>
      <c r="H70" s="197">
        <v>8</v>
      </c>
      <c r="I70" s="198">
        <v>3.4</v>
      </c>
      <c r="J70" s="198">
        <v>0</v>
      </c>
      <c r="K70" s="198">
        <v>0</v>
      </c>
      <c r="L70" s="198">
        <v>0</v>
      </c>
      <c r="M70" s="199">
        <v>3.4</v>
      </c>
      <c r="N70" s="199">
        <v>0</v>
      </c>
      <c r="O70" s="199">
        <v>3.4</v>
      </c>
      <c r="P70" s="200">
        <v>32.01</v>
      </c>
      <c r="Q70" s="201">
        <v>30.360000000000003</v>
      </c>
      <c r="R70" s="3" t="s">
        <v>113</v>
      </c>
    </row>
    <row r="71" spans="2:18">
      <c r="B71" s="202"/>
      <c r="C71" s="192">
        <v>45594</v>
      </c>
      <c r="D71" s="193" t="str">
        <f t="shared" si="1"/>
        <v>火</v>
      </c>
      <c r="E71" s="194">
        <v>0.46875</v>
      </c>
      <c r="F71" s="195">
        <v>1</v>
      </c>
      <c r="G71" s="196" t="s">
        <v>127</v>
      </c>
      <c r="H71" s="197">
        <v>8</v>
      </c>
      <c r="I71" s="198">
        <v>3.4</v>
      </c>
      <c r="J71" s="198">
        <v>0</v>
      </c>
      <c r="K71" s="198">
        <v>0</v>
      </c>
      <c r="L71" s="198">
        <v>0</v>
      </c>
      <c r="M71" s="199">
        <v>3.4</v>
      </c>
      <c r="N71" s="199">
        <v>2.8000000000000001E-2</v>
      </c>
      <c r="O71" s="199">
        <v>3.3719999999999999</v>
      </c>
      <c r="P71" s="200">
        <v>30.360000000000003</v>
      </c>
      <c r="Q71" s="201">
        <v>29.37</v>
      </c>
      <c r="R71" s="3" t="s">
        <v>113</v>
      </c>
    </row>
    <row r="72" spans="2:18">
      <c r="B72" s="202"/>
      <c r="C72" s="192">
        <v>45594</v>
      </c>
      <c r="D72" s="193" t="str">
        <f t="shared" ref="D72:D105" si="2">IF($C72 &lt;&gt; "", IF(ISERROR(MATCH($C72, 祝日, 0)), TEXT($C72, "aaa"), "祝日"), "")</f>
        <v>火</v>
      </c>
      <c r="E72" s="194">
        <v>0.5625</v>
      </c>
      <c r="F72" s="195">
        <v>3</v>
      </c>
      <c r="G72" s="196" t="s">
        <v>127</v>
      </c>
      <c r="H72" s="197">
        <v>12</v>
      </c>
      <c r="I72" s="198">
        <v>3.4</v>
      </c>
      <c r="J72" s="198">
        <v>0</v>
      </c>
      <c r="K72" s="198">
        <v>0</v>
      </c>
      <c r="L72" s="198">
        <v>0</v>
      </c>
      <c r="M72" s="199">
        <v>3.4</v>
      </c>
      <c r="N72" s="199">
        <v>0</v>
      </c>
      <c r="O72" s="199">
        <v>3.4</v>
      </c>
      <c r="P72" s="200">
        <v>28.38</v>
      </c>
      <c r="Q72" s="201">
        <v>27.72</v>
      </c>
      <c r="R72" s="3" t="s">
        <v>113</v>
      </c>
    </row>
    <row r="73" spans="2:18">
      <c r="B73" s="202"/>
      <c r="C73" s="192">
        <v>45594</v>
      </c>
      <c r="D73" s="193" t="str">
        <f t="shared" si="2"/>
        <v>火</v>
      </c>
      <c r="E73" s="194">
        <v>0.60763888888888895</v>
      </c>
      <c r="F73" s="195">
        <v>0</v>
      </c>
      <c r="G73" s="196" t="s">
        <v>127</v>
      </c>
      <c r="H73" s="197">
        <v>13</v>
      </c>
      <c r="I73" s="198">
        <v>3.4</v>
      </c>
      <c r="J73" s="198">
        <v>0</v>
      </c>
      <c r="K73" s="198">
        <v>0</v>
      </c>
      <c r="L73" s="198">
        <v>0</v>
      </c>
      <c r="M73" s="199">
        <v>3.4</v>
      </c>
      <c r="N73" s="199">
        <v>0.01</v>
      </c>
      <c r="O73" s="199">
        <v>3.39</v>
      </c>
      <c r="P73" s="200">
        <v>27.389999999999997</v>
      </c>
      <c r="Q73" s="201">
        <v>26.73</v>
      </c>
      <c r="R73" s="3" t="s">
        <v>113</v>
      </c>
    </row>
    <row r="74" spans="2:18">
      <c r="B74" s="202"/>
      <c r="C74" s="192">
        <v>45594</v>
      </c>
      <c r="D74" s="193" t="str">
        <f t="shared" si="2"/>
        <v>火</v>
      </c>
      <c r="E74" s="194">
        <v>0.64583333333333337</v>
      </c>
      <c r="F74" s="195">
        <v>4</v>
      </c>
      <c r="G74" s="196" t="s">
        <v>127</v>
      </c>
      <c r="H74" s="197">
        <v>13</v>
      </c>
      <c r="I74" s="198">
        <v>3.4</v>
      </c>
      <c r="J74" s="198">
        <v>0</v>
      </c>
      <c r="K74" s="198">
        <v>0</v>
      </c>
      <c r="L74" s="198">
        <v>0</v>
      </c>
      <c r="M74" s="199">
        <v>3.4</v>
      </c>
      <c r="N74" s="199">
        <v>2E-3</v>
      </c>
      <c r="O74" s="199">
        <v>3.3980000000000001</v>
      </c>
      <c r="P74" s="200">
        <v>26.400000000000002</v>
      </c>
      <c r="Q74" s="201">
        <v>25.41</v>
      </c>
      <c r="R74" s="3" t="s">
        <v>113</v>
      </c>
    </row>
    <row r="75" spans="2:18">
      <c r="B75" s="202"/>
      <c r="C75" s="192">
        <v>45595</v>
      </c>
      <c r="D75" s="193" t="str">
        <f t="shared" si="2"/>
        <v>水</v>
      </c>
      <c r="E75" s="194">
        <v>0.37708333333333338</v>
      </c>
      <c r="F75" s="195">
        <v>3</v>
      </c>
      <c r="G75" s="196" t="s">
        <v>127</v>
      </c>
      <c r="H75" s="197">
        <v>8</v>
      </c>
      <c r="I75" s="198">
        <v>3.4</v>
      </c>
      <c r="J75" s="198">
        <v>0</v>
      </c>
      <c r="K75" s="198">
        <v>0</v>
      </c>
      <c r="L75" s="198">
        <v>0</v>
      </c>
      <c r="M75" s="199">
        <v>3.4</v>
      </c>
      <c r="N75" s="199">
        <v>0</v>
      </c>
      <c r="O75" s="199">
        <v>3.4</v>
      </c>
      <c r="P75" s="200">
        <v>33</v>
      </c>
      <c r="Q75" s="201">
        <v>32.339999999999996</v>
      </c>
      <c r="R75" s="3" t="s">
        <v>113</v>
      </c>
    </row>
    <row r="76" spans="2:18">
      <c r="B76" s="202"/>
      <c r="C76" s="192">
        <v>45595</v>
      </c>
      <c r="D76" s="193" t="str">
        <f t="shared" si="2"/>
        <v>水</v>
      </c>
      <c r="E76" s="194">
        <v>0.43055555555555558</v>
      </c>
      <c r="F76" s="195">
        <v>0</v>
      </c>
      <c r="G76" s="196" t="s">
        <v>127</v>
      </c>
      <c r="H76" s="197">
        <v>10</v>
      </c>
      <c r="I76" s="198">
        <v>3.4</v>
      </c>
      <c r="J76" s="198">
        <v>0</v>
      </c>
      <c r="K76" s="198">
        <v>0</v>
      </c>
      <c r="L76" s="198">
        <v>0</v>
      </c>
      <c r="M76" s="199">
        <v>3.4</v>
      </c>
      <c r="N76" s="199">
        <v>3.5000000000000003E-2</v>
      </c>
      <c r="O76" s="199">
        <v>3.3650000000000002</v>
      </c>
      <c r="P76" s="200">
        <v>32.01</v>
      </c>
      <c r="Q76" s="201">
        <v>31.349999999999998</v>
      </c>
      <c r="R76" s="3" t="s">
        <v>113</v>
      </c>
    </row>
    <row r="77" spans="2:18">
      <c r="B77" s="202"/>
      <c r="C77" s="192">
        <v>45595</v>
      </c>
      <c r="D77" s="193" t="str">
        <f t="shared" si="2"/>
        <v>水</v>
      </c>
      <c r="E77" s="194">
        <v>0.46875</v>
      </c>
      <c r="F77" s="195">
        <v>2</v>
      </c>
      <c r="G77" s="196" t="s">
        <v>127</v>
      </c>
      <c r="H77" s="197">
        <v>12</v>
      </c>
      <c r="I77" s="198">
        <v>3.4</v>
      </c>
      <c r="J77" s="198">
        <v>0</v>
      </c>
      <c r="K77" s="198">
        <v>0</v>
      </c>
      <c r="L77" s="198">
        <v>0</v>
      </c>
      <c r="M77" s="199">
        <v>3.4</v>
      </c>
      <c r="N77" s="199">
        <v>1.4999999999999999E-2</v>
      </c>
      <c r="O77" s="199">
        <v>3.3849999999999998</v>
      </c>
      <c r="P77" s="200">
        <v>31.02</v>
      </c>
      <c r="Q77" s="201">
        <v>30.03</v>
      </c>
      <c r="R77" s="3" t="s">
        <v>113</v>
      </c>
    </row>
    <row r="78" spans="2:18">
      <c r="B78" s="202"/>
      <c r="C78" s="192">
        <v>45595</v>
      </c>
      <c r="D78" s="193" t="str">
        <f t="shared" si="2"/>
        <v>水</v>
      </c>
      <c r="E78" s="194">
        <v>0.5625</v>
      </c>
      <c r="F78" s="195">
        <v>3</v>
      </c>
      <c r="G78" s="196" t="s">
        <v>127</v>
      </c>
      <c r="H78" s="197">
        <v>14</v>
      </c>
      <c r="I78" s="198">
        <v>3.4</v>
      </c>
      <c r="J78" s="198">
        <v>0</v>
      </c>
      <c r="K78" s="198">
        <v>0</v>
      </c>
      <c r="L78" s="198">
        <v>0</v>
      </c>
      <c r="M78" s="199">
        <v>3.4</v>
      </c>
      <c r="N78" s="199">
        <v>5.0000000000000001E-3</v>
      </c>
      <c r="O78" s="199">
        <v>3.395</v>
      </c>
      <c r="P78" s="200">
        <v>29.04</v>
      </c>
      <c r="Q78" s="201">
        <v>28.38</v>
      </c>
      <c r="R78" s="3" t="s">
        <v>113</v>
      </c>
    </row>
    <row r="79" spans="2:18">
      <c r="B79" s="202"/>
      <c r="C79" s="192">
        <v>45595</v>
      </c>
      <c r="D79" s="193" t="str">
        <f t="shared" si="2"/>
        <v>水</v>
      </c>
      <c r="E79" s="194">
        <v>0.60763888888888895</v>
      </c>
      <c r="F79" s="195">
        <v>1</v>
      </c>
      <c r="G79" s="196" t="s">
        <v>127</v>
      </c>
      <c r="H79" s="197">
        <v>14</v>
      </c>
      <c r="I79" s="198">
        <v>3.4</v>
      </c>
      <c r="J79" s="198">
        <v>0</v>
      </c>
      <c r="K79" s="198">
        <v>0</v>
      </c>
      <c r="L79" s="198">
        <v>0</v>
      </c>
      <c r="M79" s="199">
        <v>3.4</v>
      </c>
      <c r="N79" s="199">
        <v>0</v>
      </c>
      <c r="O79" s="199">
        <v>3.4</v>
      </c>
      <c r="P79" s="200">
        <v>28.05</v>
      </c>
      <c r="Q79" s="201">
        <v>27.389999999999997</v>
      </c>
      <c r="R79" s="3" t="s">
        <v>113</v>
      </c>
    </row>
    <row r="80" spans="2:18">
      <c r="B80" s="202"/>
      <c r="C80" s="192">
        <v>45595</v>
      </c>
      <c r="D80" s="193" t="str">
        <f t="shared" si="2"/>
        <v>水</v>
      </c>
      <c r="E80" s="194">
        <v>0.64583333333333337</v>
      </c>
      <c r="F80" s="195">
        <v>0</v>
      </c>
      <c r="G80" s="196" t="s">
        <v>127</v>
      </c>
      <c r="H80" s="197">
        <v>13</v>
      </c>
      <c r="I80" s="198">
        <v>3.4</v>
      </c>
      <c r="J80" s="198">
        <v>0</v>
      </c>
      <c r="K80" s="198">
        <v>0</v>
      </c>
      <c r="L80" s="198">
        <v>0</v>
      </c>
      <c r="M80" s="199">
        <v>3.4</v>
      </c>
      <c r="N80" s="199">
        <v>0</v>
      </c>
      <c r="O80" s="199">
        <v>3.4</v>
      </c>
      <c r="P80" s="200">
        <v>27.06</v>
      </c>
      <c r="Q80" s="201">
        <v>26.400000000000002</v>
      </c>
      <c r="R80" s="3" t="s">
        <v>113</v>
      </c>
    </row>
    <row r="81" spans="2:18">
      <c r="B81" s="202"/>
      <c r="C81" s="192">
        <v>45596</v>
      </c>
      <c r="D81" s="193" t="str">
        <f t="shared" si="2"/>
        <v>木</v>
      </c>
      <c r="E81" s="194">
        <v>0.37847222222222227</v>
      </c>
      <c r="F81" s="195">
        <v>3</v>
      </c>
      <c r="G81" s="196" t="s">
        <v>218</v>
      </c>
      <c r="H81" s="197">
        <v>10</v>
      </c>
      <c r="I81" s="198">
        <v>3.4</v>
      </c>
      <c r="J81" s="198">
        <v>0</v>
      </c>
      <c r="K81" s="198">
        <v>0</v>
      </c>
      <c r="L81" s="198">
        <v>0</v>
      </c>
      <c r="M81" s="199">
        <v>3.4</v>
      </c>
      <c r="N81" s="199">
        <v>0</v>
      </c>
      <c r="O81" s="199">
        <v>3.4</v>
      </c>
      <c r="P81" s="200">
        <v>33</v>
      </c>
      <c r="Q81" s="201">
        <v>32.339999999999996</v>
      </c>
      <c r="R81" s="3" t="s">
        <v>113</v>
      </c>
    </row>
    <row r="82" spans="2:18">
      <c r="B82" s="202"/>
      <c r="C82" s="192">
        <v>45596</v>
      </c>
      <c r="D82" s="193" t="str">
        <f t="shared" si="2"/>
        <v>木</v>
      </c>
      <c r="E82" s="194">
        <v>0.43055555555555558</v>
      </c>
      <c r="F82" s="195">
        <v>6</v>
      </c>
      <c r="G82" s="196" t="s">
        <v>218</v>
      </c>
      <c r="H82" s="197">
        <v>12</v>
      </c>
      <c r="I82" s="198">
        <v>3.4</v>
      </c>
      <c r="J82" s="198">
        <v>0</v>
      </c>
      <c r="K82" s="198">
        <v>0</v>
      </c>
      <c r="L82" s="198">
        <v>0</v>
      </c>
      <c r="M82" s="199">
        <v>3.4</v>
      </c>
      <c r="N82" s="199">
        <v>0</v>
      </c>
      <c r="O82" s="199">
        <v>3.4</v>
      </c>
      <c r="P82" s="200">
        <v>32.01</v>
      </c>
      <c r="Q82" s="201">
        <v>31.349999999999998</v>
      </c>
      <c r="R82" s="3" t="s">
        <v>113</v>
      </c>
    </row>
    <row r="83" spans="2:18">
      <c r="B83" s="202"/>
      <c r="C83" s="192">
        <v>45596</v>
      </c>
      <c r="D83" s="193" t="str">
        <f t="shared" si="2"/>
        <v>木</v>
      </c>
      <c r="E83" s="194">
        <v>0.46875</v>
      </c>
      <c r="F83" s="195">
        <v>8</v>
      </c>
      <c r="G83" s="196" t="s">
        <v>218</v>
      </c>
      <c r="H83" s="197">
        <v>14</v>
      </c>
      <c r="I83" s="198">
        <v>3.4</v>
      </c>
      <c r="J83" s="198">
        <v>0</v>
      </c>
      <c r="K83" s="198">
        <v>0</v>
      </c>
      <c r="L83" s="198">
        <v>0</v>
      </c>
      <c r="M83" s="199">
        <v>3.4</v>
      </c>
      <c r="N83" s="199">
        <v>0</v>
      </c>
      <c r="O83" s="199">
        <v>3.4</v>
      </c>
      <c r="P83" s="200">
        <v>31.349999999999998</v>
      </c>
      <c r="Q83" s="201">
        <v>29.7</v>
      </c>
      <c r="R83" s="3" t="s">
        <v>113</v>
      </c>
    </row>
    <row r="84" spans="2:18">
      <c r="B84" s="202"/>
      <c r="C84" s="192">
        <v>45596</v>
      </c>
      <c r="D84" s="193" t="str">
        <f t="shared" si="2"/>
        <v>木</v>
      </c>
      <c r="E84" s="194">
        <v>0.5625</v>
      </c>
      <c r="F84" s="195">
        <v>1</v>
      </c>
      <c r="G84" s="196" t="s">
        <v>127</v>
      </c>
      <c r="H84" s="197">
        <v>14</v>
      </c>
      <c r="I84" s="198">
        <v>3.4</v>
      </c>
      <c r="J84" s="198">
        <v>0</v>
      </c>
      <c r="K84" s="198">
        <v>0</v>
      </c>
      <c r="L84" s="198">
        <v>0</v>
      </c>
      <c r="M84" s="199">
        <v>3.4</v>
      </c>
      <c r="N84" s="199">
        <v>3.0000000000000001E-3</v>
      </c>
      <c r="O84" s="199">
        <v>3.3969999999999998</v>
      </c>
      <c r="P84" s="200">
        <v>28.71</v>
      </c>
      <c r="Q84" s="201">
        <v>28.05</v>
      </c>
      <c r="R84" s="3" t="s">
        <v>113</v>
      </c>
    </row>
    <row r="85" spans="2:18">
      <c r="B85" s="202"/>
      <c r="C85" s="192">
        <v>45596</v>
      </c>
      <c r="D85" s="193" t="str">
        <f t="shared" si="2"/>
        <v>木</v>
      </c>
      <c r="E85" s="194">
        <v>0.60763888888888895</v>
      </c>
      <c r="F85" s="195">
        <v>7</v>
      </c>
      <c r="G85" s="196" t="s">
        <v>127</v>
      </c>
      <c r="H85" s="197">
        <v>14</v>
      </c>
      <c r="I85" s="198">
        <v>3.4</v>
      </c>
      <c r="J85" s="198">
        <v>0</v>
      </c>
      <c r="K85" s="198">
        <v>0</v>
      </c>
      <c r="L85" s="198">
        <v>0</v>
      </c>
      <c r="M85" s="199">
        <v>3.4</v>
      </c>
      <c r="N85" s="199">
        <v>0.04</v>
      </c>
      <c r="O85" s="199">
        <v>3.36</v>
      </c>
      <c r="P85" s="200">
        <v>27.72</v>
      </c>
      <c r="Q85" s="201">
        <v>27.06</v>
      </c>
      <c r="R85" s="3" t="s">
        <v>113</v>
      </c>
    </row>
    <row r="86" spans="2:18">
      <c r="B86" s="202"/>
      <c r="C86" s="192">
        <v>45596</v>
      </c>
      <c r="D86" s="193" t="str">
        <f t="shared" si="2"/>
        <v>木</v>
      </c>
      <c r="E86" s="194">
        <v>0.64583333333333337</v>
      </c>
      <c r="F86" s="195">
        <v>0</v>
      </c>
      <c r="G86" s="196" t="s">
        <v>127</v>
      </c>
      <c r="H86" s="197">
        <v>14</v>
      </c>
      <c r="I86" s="198">
        <v>3.4</v>
      </c>
      <c r="J86" s="198">
        <v>0</v>
      </c>
      <c r="K86" s="198">
        <v>0</v>
      </c>
      <c r="L86" s="198">
        <v>0</v>
      </c>
      <c r="M86" s="199">
        <v>3.4</v>
      </c>
      <c r="N86" s="199">
        <v>2.5000000000000001E-2</v>
      </c>
      <c r="O86" s="199">
        <v>3.375</v>
      </c>
      <c r="P86" s="200">
        <v>26.73</v>
      </c>
      <c r="Q86" s="201">
        <v>25.740000000000002</v>
      </c>
      <c r="R86" s="3" t="s">
        <v>113</v>
      </c>
    </row>
    <row r="87" spans="2:18">
      <c r="B87" s="202"/>
      <c r="C87" s="192">
        <v>45597</v>
      </c>
      <c r="D87" s="193" t="str">
        <f t="shared" si="2"/>
        <v>金</v>
      </c>
      <c r="E87" s="194">
        <v>0.37777777777777777</v>
      </c>
      <c r="F87" s="195">
        <v>2</v>
      </c>
      <c r="G87" s="196" t="s">
        <v>378</v>
      </c>
      <c r="H87" s="197">
        <v>8</v>
      </c>
      <c r="I87" s="198">
        <v>3.4</v>
      </c>
      <c r="J87" s="198">
        <v>0</v>
      </c>
      <c r="K87" s="198">
        <v>0</v>
      </c>
      <c r="L87" s="198">
        <v>0</v>
      </c>
      <c r="M87" s="199">
        <v>3.4</v>
      </c>
      <c r="N87" s="199">
        <v>1.4999999999999999E-2</v>
      </c>
      <c r="O87" s="199">
        <v>3.3849999999999998</v>
      </c>
      <c r="P87" s="200">
        <v>33</v>
      </c>
      <c r="Q87" s="201">
        <v>32.339999999999996</v>
      </c>
      <c r="R87" s="3" t="s">
        <v>113</v>
      </c>
    </row>
    <row r="88" spans="2:18">
      <c r="B88" s="202"/>
      <c r="C88" s="192">
        <v>45597</v>
      </c>
      <c r="D88" s="193" t="str">
        <f t="shared" si="2"/>
        <v>金</v>
      </c>
      <c r="E88" s="194">
        <v>0.43055555555555558</v>
      </c>
      <c r="F88" s="195">
        <v>0</v>
      </c>
      <c r="G88" s="196" t="s">
        <v>378</v>
      </c>
      <c r="H88" s="197">
        <v>9</v>
      </c>
      <c r="I88" s="198">
        <v>3.4</v>
      </c>
      <c r="J88" s="198">
        <v>0</v>
      </c>
      <c r="K88" s="198">
        <v>0</v>
      </c>
      <c r="L88" s="198">
        <v>0</v>
      </c>
      <c r="M88" s="199">
        <v>3.4</v>
      </c>
      <c r="N88" s="199">
        <v>3.5000000000000003E-2</v>
      </c>
      <c r="O88" s="199">
        <v>3.3650000000000002</v>
      </c>
      <c r="P88" s="200">
        <v>31.68</v>
      </c>
      <c r="Q88" s="201">
        <v>29.37</v>
      </c>
      <c r="R88" s="3" t="s">
        <v>113</v>
      </c>
    </row>
    <row r="89" spans="2:18">
      <c r="B89" s="202"/>
      <c r="C89" s="192">
        <v>45597</v>
      </c>
      <c r="D89" s="193" t="str">
        <f t="shared" si="2"/>
        <v>金</v>
      </c>
      <c r="E89" s="194">
        <v>0.47083333333333338</v>
      </c>
      <c r="F89" s="195">
        <v>0</v>
      </c>
      <c r="G89" s="196" t="s">
        <v>378</v>
      </c>
      <c r="H89" s="197">
        <v>9</v>
      </c>
      <c r="I89" s="198">
        <v>3.4</v>
      </c>
      <c r="J89" s="198">
        <v>0</v>
      </c>
      <c r="K89" s="198">
        <v>0</v>
      </c>
      <c r="L89" s="198">
        <v>0</v>
      </c>
      <c r="M89" s="199">
        <v>3.4</v>
      </c>
      <c r="N89" s="199">
        <v>0</v>
      </c>
      <c r="O89" s="199">
        <v>3.4</v>
      </c>
      <c r="P89" s="200">
        <v>27.72</v>
      </c>
      <c r="Q89" s="201">
        <v>26.400000000000002</v>
      </c>
      <c r="R89" s="3" t="s">
        <v>113</v>
      </c>
    </row>
    <row r="90" spans="2:18">
      <c r="B90" s="202"/>
      <c r="C90" s="192">
        <v>45597</v>
      </c>
      <c r="D90" s="193" t="str">
        <f t="shared" si="2"/>
        <v>金</v>
      </c>
      <c r="E90" s="194">
        <v>0.5625</v>
      </c>
      <c r="F90" s="195">
        <v>1</v>
      </c>
      <c r="G90" s="196" t="s">
        <v>378</v>
      </c>
      <c r="H90" s="197">
        <v>10</v>
      </c>
      <c r="I90" s="198">
        <v>3.4</v>
      </c>
      <c r="J90" s="198">
        <v>0</v>
      </c>
      <c r="K90" s="198">
        <v>0</v>
      </c>
      <c r="L90" s="198">
        <v>0</v>
      </c>
      <c r="M90" s="199">
        <v>3.4</v>
      </c>
      <c r="N90" s="199">
        <v>0.01</v>
      </c>
      <c r="O90" s="199">
        <v>3.39</v>
      </c>
      <c r="P90" s="200">
        <v>25.41</v>
      </c>
      <c r="Q90" s="201">
        <v>22.77</v>
      </c>
      <c r="R90" s="3" t="s">
        <v>113</v>
      </c>
    </row>
    <row r="91" spans="2:18">
      <c r="B91" s="202"/>
      <c r="C91" s="192">
        <v>45597</v>
      </c>
      <c r="D91" s="193" t="str">
        <f t="shared" si="2"/>
        <v>金</v>
      </c>
      <c r="E91" s="194">
        <v>0.60972222222222217</v>
      </c>
      <c r="F91" s="195">
        <v>5</v>
      </c>
      <c r="G91" s="196" t="s">
        <v>378</v>
      </c>
      <c r="H91" s="197">
        <v>10</v>
      </c>
      <c r="I91" s="198">
        <v>3.4</v>
      </c>
      <c r="J91" s="198">
        <v>0</v>
      </c>
      <c r="K91" s="198">
        <v>0</v>
      </c>
      <c r="L91" s="198">
        <v>0</v>
      </c>
      <c r="M91" s="199">
        <v>3.4</v>
      </c>
      <c r="N91" s="199">
        <v>0.02</v>
      </c>
      <c r="O91" s="199">
        <v>3.38</v>
      </c>
      <c r="P91" s="200">
        <v>25.740000000000002</v>
      </c>
      <c r="Q91" s="201">
        <v>21.78</v>
      </c>
      <c r="R91" s="3" t="s">
        <v>113</v>
      </c>
    </row>
    <row r="92" spans="2:18">
      <c r="B92" s="202"/>
      <c r="C92" s="192">
        <v>45597</v>
      </c>
      <c r="D92" s="193" t="str">
        <f t="shared" si="2"/>
        <v>金</v>
      </c>
      <c r="E92" s="194">
        <v>0.64583333333333337</v>
      </c>
      <c r="F92" s="195">
        <v>0</v>
      </c>
      <c r="G92" s="196" t="s">
        <v>378</v>
      </c>
      <c r="H92" s="197">
        <v>11</v>
      </c>
      <c r="I92" s="198">
        <v>3.4</v>
      </c>
      <c r="J92" s="198">
        <v>0</v>
      </c>
      <c r="K92" s="198">
        <v>0</v>
      </c>
      <c r="L92" s="198">
        <v>0</v>
      </c>
      <c r="M92" s="199">
        <v>3.4</v>
      </c>
      <c r="N92" s="199">
        <v>0.03</v>
      </c>
      <c r="O92" s="199">
        <v>3.37</v>
      </c>
      <c r="P92" s="200">
        <v>21.45</v>
      </c>
      <c r="Q92" s="201">
        <v>18.809999999999999</v>
      </c>
      <c r="R92" s="3" t="s">
        <v>113</v>
      </c>
    </row>
    <row r="93" spans="2:18">
      <c r="B93" s="202"/>
      <c r="C93" s="192">
        <v>45598</v>
      </c>
      <c r="D93" s="193" t="str">
        <f t="shared" si="2"/>
        <v>土</v>
      </c>
      <c r="E93" s="194">
        <v>0.375</v>
      </c>
      <c r="F93" s="195">
        <v>7</v>
      </c>
      <c r="G93" s="196" t="s">
        <v>395</v>
      </c>
      <c r="H93" s="197">
        <v>10</v>
      </c>
      <c r="I93" s="198">
        <v>3.4</v>
      </c>
      <c r="J93" s="198">
        <v>0</v>
      </c>
      <c r="K93" s="198">
        <v>0</v>
      </c>
      <c r="L93" s="198">
        <v>0</v>
      </c>
      <c r="M93" s="199">
        <v>3.4</v>
      </c>
      <c r="N93" s="199">
        <v>0</v>
      </c>
      <c r="O93" s="199">
        <v>3.4</v>
      </c>
      <c r="P93" s="200">
        <v>33</v>
      </c>
      <c r="Q93" s="201">
        <v>31.02</v>
      </c>
      <c r="R93" s="3" t="s">
        <v>113</v>
      </c>
    </row>
    <row r="94" spans="2:18">
      <c r="B94" s="202"/>
      <c r="C94" s="192">
        <v>45598</v>
      </c>
      <c r="D94" s="193" t="str">
        <f t="shared" si="2"/>
        <v>土</v>
      </c>
      <c r="E94" s="194">
        <v>0.43055555555555558</v>
      </c>
      <c r="F94" s="195">
        <v>7</v>
      </c>
      <c r="G94" s="196" t="s">
        <v>218</v>
      </c>
      <c r="H94" s="197">
        <v>10</v>
      </c>
      <c r="I94" s="198">
        <v>3.4</v>
      </c>
      <c r="J94" s="198">
        <v>0</v>
      </c>
      <c r="K94" s="198">
        <v>0</v>
      </c>
      <c r="L94" s="198">
        <v>0</v>
      </c>
      <c r="M94" s="199">
        <v>3.4</v>
      </c>
      <c r="N94" s="199">
        <v>0.01</v>
      </c>
      <c r="O94" s="199">
        <v>3.39</v>
      </c>
      <c r="P94" s="200">
        <v>31.349999999999998</v>
      </c>
      <c r="Q94" s="201">
        <v>28.71</v>
      </c>
      <c r="R94" s="3" t="s">
        <v>113</v>
      </c>
    </row>
    <row r="95" spans="2:18">
      <c r="B95" s="202"/>
      <c r="C95" s="192">
        <v>45598</v>
      </c>
      <c r="D95" s="193" t="str">
        <f t="shared" si="2"/>
        <v>土</v>
      </c>
      <c r="E95" s="194">
        <v>0.47222222222222227</v>
      </c>
      <c r="F95" s="195">
        <v>5</v>
      </c>
      <c r="G95" s="196" t="s">
        <v>218</v>
      </c>
      <c r="H95" s="197">
        <v>12</v>
      </c>
      <c r="I95" s="198">
        <v>3.4</v>
      </c>
      <c r="J95" s="198">
        <v>0</v>
      </c>
      <c r="K95" s="198">
        <v>0</v>
      </c>
      <c r="L95" s="198">
        <v>0</v>
      </c>
      <c r="M95" s="199">
        <v>3.4</v>
      </c>
      <c r="N95" s="199">
        <v>0</v>
      </c>
      <c r="O95" s="199">
        <v>3.4</v>
      </c>
      <c r="P95" s="200">
        <v>27.72</v>
      </c>
      <c r="Q95" s="201">
        <v>27.06</v>
      </c>
      <c r="R95" s="3" t="s">
        <v>113</v>
      </c>
    </row>
    <row r="96" spans="2:18">
      <c r="B96" s="202"/>
      <c r="C96" s="192">
        <v>45598</v>
      </c>
      <c r="D96" s="193" t="str">
        <f t="shared" si="2"/>
        <v>土</v>
      </c>
      <c r="E96" s="194">
        <v>0.5625</v>
      </c>
      <c r="F96" s="195">
        <v>1</v>
      </c>
      <c r="G96" s="196" t="s">
        <v>127</v>
      </c>
      <c r="H96" s="197">
        <v>13</v>
      </c>
      <c r="I96" s="198">
        <v>3.4</v>
      </c>
      <c r="J96" s="198">
        <v>0</v>
      </c>
      <c r="K96" s="198">
        <v>0</v>
      </c>
      <c r="L96" s="198">
        <v>0</v>
      </c>
      <c r="M96" s="199">
        <v>3.4</v>
      </c>
      <c r="N96" s="199">
        <v>0.02</v>
      </c>
      <c r="O96" s="199">
        <v>3.38</v>
      </c>
      <c r="P96" s="200">
        <v>25.740000000000002</v>
      </c>
      <c r="Q96" s="201">
        <v>25.080000000000002</v>
      </c>
      <c r="R96" s="3" t="s">
        <v>113</v>
      </c>
    </row>
    <row r="97" spans="2:18">
      <c r="B97" s="202"/>
      <c r="C97" s="192">
        <v>45598</v>
      </c>
      <c r="D97" s="193" t="str">
        <f t="shared" si="2"/>
        <v>土</v>
      </c>
      <c r="E97" s="194">
        <v>0.60763888888888895</v>
      </c>
      <c r="F97" s="195">
        <v>8</v>
      </c>
      <c r="G97" s="196" t="s">
        <v>218</v>
      </c>
      <c r="H97" s="197">
        <v>14</v>
      </c>
      <c r="I97" s="198">
        <v>3.4</v>
      </c>
      <c r="J97" s="198">
        <v>0</v>
      </c>
      <c r="K97" s="198">
        <v>0</v>
      </c>
      <c r="L97" s="198">
        <v>0</v>
      </c>
      <c r="M97" s="199">
        <v>3.4</v>
      </c>
      <c r="N97" s="199">
        <v>0.01</v>
      </c>
      <c r="O97" s="199">
        <v>3.39</v>
      </c>
      <c r="P97" s="200">
        <v>24.75</v>
      </c>
      <c r="Q97" s="201">
        <v>23.759999999999998</v>
      </c>
      <c r="R97" s="3" t="s">
        <v>113</v>
      </c>
    </row>
    <row r="98" spans="2:18">
      <c r="B98" s="202"/>
      <c r="C98" s="192">
        <v>45598</v>
      </c>
      <c r="D98" s="193" t="str">
        <f t="shared" si="2"/>
        <v>土</v>
      </c>
      <c r="E98" s="194">
        <v>0.64583333333333337</v>
      </c>
      <c r="F98" s="195">
        <v>6</v>
      </c>
      <c r="G98" s="196" t="s">
        <v>127</v>
      </c>
      <c r="H98" s="197">
        <v>14</v>
      </c>
      <c r="I98" s="198">
        <v>3.4</v>
      </c>
      <c r="J98" s="198">
        <v>0</v>
      </c>
      <c r="K98" s="198">
        <v>0</v>
      </c>
      <c r="L98" s="198">
        <v>0</v>
      </c>
      <c r="M98" s="199">
        <v>3.4</v>
      </c>
      <c r="N98" s="199">
        <v>0.01</v>
      </c>
      <c r="O98" s="199">
        <v>3.39</v>
      </c>
      <c r="P98" s="200">
        <v>23.099999999999998</v>
      </c>
      <c r="Q98" s="201">
        <v>22.44</v>
      </c>
      <c r="R98" s="3" t="s">
        <v>113</v>
      </c>
    </row>
    <row r="99" spans="2:18">
      <c r="B99" s="202"/>
      <c r="C99" s="192">
        <v>45599</v>
      </c>
      <c r="D99" s="193" t="str">
        <f t="shared" si="2"/>
        <v>日</v>
      </c>
      <c r="E99" s="194">
        <v>0.375</v>
      </c>
      <c r="F99" s="195">
        <v>1</v>
      </c>
      <c r="G99" s="196" t="s">
        <v>218</v>
      </c>
      <c r="H99" s="197">
        <v>9</v>
      </c>
      <c r="I99" s="198">
        <v>3.4</v>
      </c>
      <c r="J99" s="198">
        <v>0</v>
      </c>
      <c r="K99" s="198">
        <v>0</v>
      </c>
      <c r="L99" s="198">
        <v>0</v>
      </c>
      <c r="M99" s="199">
        <v>3.4</v>
      </c>
      <c r="N99" s="199">
        <v>2.5000000000000001E-2</v>
      </c>
      <c r="O99" s="199">
        <v>3.375</v>
      </c>
      <c r="P99" s="200">
        <v>33</v>
      </c>
      <c r="Q99" s="201">
        <v>32.67</v>
      </c>
      <c r="R99" s="3" t="s">
        <v>113</v>
      </c>
    </row>
    <row r="100" spans="2:18">
      <c r="B100" s="202"/>
      <c r="C100" s="192">
        <v>45599</v>
      </c>
      <c r="D100" s="193" t="str">
        <f t="shared" si="2"/>
        <v>日</v>
      </c>
      <c r="E100" s="194">
        <v>0.43055555555555558</v>
      </c>
      <c r="F100" s="195">
        <v>2</v>
      </c>
      <c r="G100" s="196" t="s">
        <v>218</v>
      </c>
      <c r="H100" s="197">
        <v>9</v>
      </c>
      <c r="I100" s="198">
        <v>3.4</v>
      </c>
      <c r="J100" s="198">
        <v>0</v>
      </c>
      <c r="K100" s="198">
        <v>0</v>
      </c>
      <c r="L100" s="198">
        <v>0</v>
      </c>
      <c r="M100" s="199">
        <v>3.4</v>
      </c>
      <c r="N100" s="199">
        <v>0</v>
      </c>
      <c r="O100" s="199">
        <v>3.4</v>
      </c>
      <c r="P100" s="200">
        <v>32.339999999999996</v>
      </c>
      <c r="Q100" s="201">
        <v>31.349999999999998</v>
      </c>
      <c r="R100" s="3" t="s">
        <v>113</v>
      </c>
    </row>
    <row r="101" spans="2:18">
      <c r="B101" s="202"/>
      <c r="C101" s="192">
        <v>45599</v>
      </c>
      <c r="D101" s="193" t="str">
        <f t="shared" si="2"/>
        <v>日</v>
      </c>
      <c r="E101" s="194">
        <v>0.46875</v>
      </c>
      <c r="F101" s="195">
        <v>7</v>
      </c>
      <c r="G101" s="196" t="s">
        <v>218</v>
      </c>
      <c r="H101" s="197">
        <v>10</v>
      </c>
      <c r="I101" s="198">
        <v>3.4</v>
      </c>
      <c r="J101" s="198">
        <v>0</v>
      </c>
      <c r="K101" s="198">
        <v>0</v>
      </c>
      <c r="L101" s="198">
        <v>0</v>
      </c>
      <c r="M101" s="199">
        <v>3.4</v>
      </c>
      <c r="N101" s="199">
        <v>1.2E-2</v>
      </c>
      <c r="O101" s="199">
        <v>3.3879999999999999</v>
      </c>
      <c r="P101" s="200">
        <v>31.349999999999998</v>
      </c>
      <c r="Q101" s="201">
        <v>30.03</v>
      </c>
      <c r="R101" s="3" t="s">
        <v>113</v>
      </c>
    </row>
    <row r="102" spans="2:18">
      <c r="B102" s="202"/>
      <c r="C102" s="192">
        <v>45599</v>
      </c>
      <c r="D102" s="193" t="str">
        <f t="shared" si="2"/>
        <v>日</v>
      </c>
      <c r="E102" s="194">
        <v>0.5625</v>
      </c>
      <c r="F102" s="195">
        <v>8</v>
      </c>
      <c r="G102" s="196" t="s">
        <v>218</v>
      </c>
      <c r="H102" s="197">
        <v>11</v>
      </c>
      <c r="I102" s="198">
        <v>3.4</v>
      </c>
      <c r="J102" s="198">
        <v>0</v>
      </c>
      <c r="K102" s="198">
        <v>0</v>
      </c>
      <c r="L102" s="198">
        <v>0</v>
      </c>
      <c r="M102" s="199">
        <v>3.4</v>
      </c>
      <c r="N102" s="199">
        <v>0.01</v>
      </c>
      <c r="O102" s="199">
        <v>3.39</v>
      </c>
      <c r="P102" s="200">
        <v>29.7</v>
      </c>
      <c r="Q102" s="201">
        <v>28.71</v>
      </c>
      <c r="R102" s="3" t="s">
        <v>113</v>
      </c>
    </row>
    <row r="103" spans="2:18">
      <c r="B103" s="202"/>
      <c r="C103" s="192">
        <v>45599</v>
      </c>
      <c r="D103" s="193" t="str">
        <f t="shared" si="2"/>
        <v>日</v>
      </c>
      <c r="E103" s="194">
        <v>0.60763888888888895</v>
      </c>
      <c r="F103" s="195">
        <v>8</v>
      </c>
      <c r="G103" s="196" t="s">
        <v>218</v>
      </c>
      <c r="H103" s="197">
        <v>11</v>
      </c>
      <c r="I103" s="198">
        <v>3.4</v>
      </c>
      <c r="J103" s="198">
        <v>0</v>
      </c>
      <c r="K103" s="198">
        <v>0</v>
      </c>
      <c r="L103" s="198">
        <v>0</v>
      </c>
      <c r="M103" s="199">
        <v>3.4</v>
      </c>
      <c r="N103" s="199">
        <v>0.01</v>
      </c>
      <c r="O103" s="199">
        <v>3.39</v>
      </c>
      <c r="P103" s="200">
        <v>28.38</v>
      </c>
      <c r="Q103" s="201">
        <v>27.72</v>
      </c>
      <c r="R103" s="3" t="s">
        <v>113</v>
      </c>
    </row>
    <row r="104" spans="2:18">
      <c r="B104" s="202"/>
      <c r="C104" s="192">
        <v>45599</v>
      </c>
      <c r="D104" s="193" t="str">
        <f t="shared" si="2"/>
        <v>日</v>
      </c>
      <c r="E104" s="194">
        <v>0.64583333333333337</v>
      </c>
      <c r="F104" s="195">
        <v>2</v>
      </c>
      <c r="G104" s="196" t="s">
        <v>218</v>
      </c>
      <c r="H104" s="197">
        <v>10</v>
      </c>
      <c r="I104" s="198">
        <v>3.4</v>
      </c>
      <c r="J104" s="198">
        <v>0</v>
      </c>
      <c r="K104" s="198">
        <v>0</v>
      </c>
      <c r="L104" s="198">
        <v>0</v>
      </c>
      <c r="M104" s="199">
        <v>3.4</v>
      </c>
      <c r="N104" s="199">
        <v>0</v>
      </c>
      <c r="O104" s="199">
        <v>3.4</v>
      </c>
      <c r="P104" s="200">
        <v>27.72</v>
      </c>
      <c r="Q104" s="201">
        <v>26.73</v>
      </c>
      <c r="R104" s="3" t="s">
        <v>113</v>
      </c>
    </row>
    <row r="105" spans="2:18">
      <c r="B105" s="203"/>
      <c r="C105" s="204"/>
      <c r="D105" s="205" t="str">
        <f t="shared" si="2"/>
        <v/>
      </c>
      <c r="E105" s="206"/>
      <c r="F105" s="207"/>
      <c r="G105" s="208"/>
      <c r="H105" s="209"/>
      <c r="I105" s="210"/>
      <c r="J105" s="210"/>
      <c r="K105" s="210"/>
      <c r="L105" s="210"/>
      <c r="M105" s="211"/>
      <c r="N105" s="211"/>
      <c r="O105" s="211"/>
      <c r="P105" s="212"/>
      <c r="Q105" s="213"/>
      <c r="R105" s="3" t="s">
        <v>113</v>
      </c>
    </row>
    <row r="106" spans="2:18">
      <c r="B106" s="3" t="s">
        <v>113</v>
      </c>
      <c r="C106" s="3" t="s">
        <v>113</v>
      </c>
      <c r="D106" s="3" t="s">
        <v>113</v>
      </c>
      <c r="E106" s="3" t="s">
        <v>113</v>
      </c>
      <c r="F106" s="3" t="s">
        <v>113</v>
      </c>
      <c r="G106" s="3" t="s">
        <v>113</v>
      </c>
      <c r="H106" s="3" t="s">
        <v>113</v>
      </c>
      <c r="I106" s="3" t="s">
        <v>113</v>
      </c>
      <c r="J106" s="3" t="s">
        <v>113</v>
      </c>
      <c r="K106" s="3" t="s">
        <v>113</v>
      </c>
      <c r="L106" s="3" t="s">
        <v>113</v>
      </c>
      <c r="M106" s="3" t="s">
        <v>113</v>
      </c>
      <c r="N106" s="3" t="s">
        <v>113</v>
      </c>
      <c r="O106" s="3" t="s">
        <v>113</v>
      </c>
      <c r="P106" s="3" t="s">
        <v>113</v>
      </c>
      <c r="Q106" s="3" t="s">
        <v>113</v>
      </c>
      <c r="R106" s="3" t="s">
        <v>113</v>
      </c>
    </row>
  </sheetData>
  <sheetProtection insertRows="0"/>
  <phoneticPr fontId="3"/>
  <conditionalFormatting sqref="F9:O105">
    <cfRule type="expression" dxfId="3" priority="3">
      <formula>#REF!="無"</formula>
    </cfRule>
  </conditionalFormatting>
  <conditionalFormatting sqref="P9:Q105">
    <cfRule type="expression" dxfId="2" priority="2">
      <formula>#REF!="無"</formula>
    </cfRule>
  </conditionalFormatting>
  <conditionalFormatting sqref="E9:E105">
    <cfRule type="expression" dxfId="1" priority="1">
      <formula>#REF!="無"</formula>
    </cfRule>
  </conditionalFormatting>
  <dataValidations count="8">
    <dataValidation type="decimal" allowBlank="1" showInputMessage="1" showErrorMessage="1" sqref="H8:H105" xr:uid="{9C69F6AF-44F2-46CB-B834-EC907AA71636}">
      <formula1>-100</formula1>
      <formula2>100</formula2>
    </dataValidation>
    <dataValidation type="decimal" operator="greaterThanOrEqual" allowBlank="1" showInputMessage="1" showErrorMessage="1" sqref="I8:Q105" xr:uid="{4962649A-135E-4239-A3F9-52A41C1D37AC}">
      <formula1>0</formula1>
    </dataValidation>
    <dataValidation type="whole" operator="greaterThanOrEqual" allowBlank="1" showInputMessage="1" showErrorMessage="1" sqref="F8:F105 H8:H105 G8" xr:uid="{E2050BAE-4798-4248-92B6-1A672AF1D466}">
      <formula1>0</formula1>
    </dataValidation>
    <dataValidation type="date" operator="greaterThanOrEqual" allowBlank="1" showInputMessage="1" showErrorMessage="1" sqref="C8" xr:uid="{A367230E-87DD-4F27-9643-EAC3BAB77424}">
      <formula1>44927</formula1>
    </dataValidation>
    <dataValidation type="list" allowBlank="1" showInputMessage="1" showErrorMessage="1" sqref="G8:G105" xr:uid="{9727533F-AE40-4C80-9DCC-33D3630FC822}">
      <formula1>"晴れ, 曇り, 降雨, 降雪, 堆雪, キリ"</formula1>
    </dataValidation>
    <dataValidation type="time" operator="greaterThanOrEqual" allowBlank="1" showInputMessage="1" showErrorMessage="1" sqref="E8:E105" xr:uid="{501AD4DB-4FCE-4E69-9805-D975A86A7FFA}">
      <formula1>0</formula1>
    </dataValidation>
    <dataValidation type="date" operator="greaterThanOrEqual" allowBlank="1" showInputMessage="1" showErrorMessage="1" sqref="C9:C105" xr:uid="{C733CB0E-89AA-4882-8443-244CBCEA29DD}">
      <formula1>45292</formula1>
    </dataValidation>
    <dataValidation type="list" operator="greaterThanOrEqual" allowBlank="1" showInputMessage="1" showErrorMessage="1" sqref="G9:G105"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2"/>
  <cols>
    <col min="1" max="1" width="3.69921875" style="143" customWidth="1"/>
    <col min="2" max="16384" width="8" style="143"/>
  </cols>
  <sheetData>
    <row r="2" spans="2:2">
      <c r="B2" s="169" t="s">
        <v>259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3"/>
  <sheetViews>
    <sheetView showGridLines="0" tabSelected="1" zoomScale="70" zoomScaleNormal="70" workbookViewId="0">
      <pane ySplit="9" topLeftCell="A60" activePane="bottomLeft" state="frozen"/>
      <selection pane="bottomLeft" activeCell="I78" sqref="I78"/>
    </sheetView>
  </sheetViews>
  <sheetFormatPr defaultColWidth="7.09765625" defaultRowHeight="18"/>
  <cols>
    <col min="1" max="1" width="3.69921875" customWidth="1"/>
    <col min="2" max="2" width="10.5" customWidth="1"/>
    <col min="3" max="6" width="11.3984375" customWidth="1"/>
    <col min="7" max="10" width="18.69921875" customWidth="1"/>
    <col min="11" max="14" width="20.09765625" customWidth="1"/>
    <col min="15" max="17" width="18.69921875" customWidth="1"/>
    <col min="18" max="21" width="24.69921875" customWidth="1"/>
    <col min="22" max="23" width="41.19921875" customWidth="1"/>
    <col min="24" max="24" width="21.3984375" customWidth="1"/>
  </cols>
  <sheetData>
    <row r="1" spans="2:37" ht="16.2" customHeight="1"/>
    <row r="2" spans="2:37" s="39" customFormat="1" ht="16.2" customHeight="1">
      <c r="B2" s="53" t="s">
        <v>43</v>
      </c>
      <c r="D2" s="53"/>
      <c r="G2" s="38"/>
      <c r="H2" s="38"/>
      <c r="I2" s="38"/>
      <c r="R2" s="144"/>
      <c r="S2" s="144"/>
      <c r="X2" s="38"/>
    </row>
    <row r="3" spans="2:37" s="39" customFormat="1" ht="16.2" customHeight="1">
      <c r="B3" s="39" t="s">
        <v>129</v>
      </c>
      <c r="D3" s="53"/>
      <c r="G3" s="38"/>
      <c r="H3" s="38"/>
      <c r="I3" s="38"/>
      <c r="R3" s="144"/>
      <c r="S3" s="144"/>
      <c r="X3" s="38"/>
    </row>
    <row r="4" spans="2:37" s="39" customFormat="1" ht="16.2" customHeight="1">
      <c r="B4" s="145" t="s">
        <v>284</v>
      </c>
      <c r="D4" s="53"/>
      <c r="G4" s="38"/>
      <c r="H4" s="38"/>
      <c r="I4" s="38"/>
      <c r="S4" s="144"/>
      <c r="X4" s="38"/>
    </row>
    <row r="5" spans="2:37" s="39" customFormat="1" ht="16.2" customHeight="1">
      <c r="D5" s="53"/>
      <c r="G5" s="38"/>
      <c r="H5" s="38"/>
      <c r="I5" s="38"/>
      <c r="R5" s="149" t="s">
        <v>281</v>
      </c>
      <c r="S5" s="149" t="s">
        <v>281</v>
      </c>
      <c r="X5" s="38"/>
    </row>
    <row r="6" spans="2:37" s="39" customFormat="1" ht="112.2" customHeight="1">
      <c r="B6" s="107"/>
      <c r="C6" s="53"/>
      <c r="D6" s="53"/>
      <c r="F6" s="55" t="s">
        <v>117</v>
      </c>
      <c r="G6" s="55" t="s">
        <v>368</v>
      </c>
      <c r="H6" s="56"/>
      <c r="I6" s="55" t="s">
        <v>131</v>
      </c>
      <c r="J6" s="55" t="s">
        <v>132</v>
      </c>
      <c r="K6" s="57" t="s">
        <v>293</v>
      </c>
      <c r="L6" s="58" t="s">
        <v>134</v>
      </c>
      <c r="M6" s="59" t="s">
        <v>116</v>
      </c>
      <c r="N6" s="59" t="s">
        <v>116</v>
      </c>
      <c r="O6" s="59" t="s">
        <v>116</v>
      </c>
      <c r="P6" s="57" t="s">
        <v>302</v>
      </c>
      <c r="Q6" s="55" t="s">
        <v>135</v>
      </c>
      <c r="R6" s="60" t="s">
        <v>205</v>
      </c>
      <c r="S6" s="60" t="s">
        <v>242</v>
      </c>
      <c r="T6" s="55" t="s">
        <v>298</v>
      </c>
      <c r="U6" s="55" t="s">
        <v>137</v>
      </c>
      <c r="V6" s="55"/>
      <c r="W6" s="56"/>
      <c r="X6" s="56"/>
    </row>
    <row r="7" spans="2:37" s="39" customFormat="1" ht="4.95" customHeight="1">
      <c r="V7" s="7"/>
    </row>
    <row r="8" spans="2:37" s="39" customFormat="1" ht="18" customHeight="1">
      <c r="B8" s="61" t="s">
        <v>118</v>
      </c>
      <c r="C8" s="148">
        <v>37</v>
      </c>
      <c r="D8" s="148" t="s">
        <v>119</v>
      </c>
      <c r="E8" s="148">
        <v>38</v>
      </c>
      <c r="F8" s="281">
        <v>39</v>
      </c>
      <c r="G8" s="148">
        <v>40</v>
      </c>
      <c r="H8" s="156">
        <v>41</v>
      </c>
      <c r="I8" s="148">
        <v>42</v>
      </c>
      <c r="J8" s="281">
        <v>43</v>
      </c>
      <c r="K8" s="148">
        <v>44</v>
      </c>
      <c r="L8" s="148">
        <v>45</v>
      </c>
      <c r="M8" s="148">
        <v>46</v>
      </c>
      <c r="N8" s="148">
        <v>47</v>
      </c>
      <c r="O8" s="281">
        <v>48</v>
      </c>
      <c r="P8" s="148">
        <v>49</v>
      </c>
      <c r="Q8" s="148">
        <v>50</v>
      </c>
      <c r="R8" s="148">
        <v>51</v>
      </c>
      <c r="S8" s="148">
        <v>52</v>
      </c>
      <c r="T8" s="148">
        <v>53</v>
      </c>
      <c r="U8" s="148">
        <v>54</v>
      </c>
      <c r="V8" s="148">
        <v>55</v>
      </c>
      <c r="W8" s="281">
        <v>56</v>
      </c>
      <c r="X8" s="157">
        <v>57</v>
      </c>
      <c r="Z8" s="83" t="s">
        <v>163</v>
      </c>
      <c r="AA8" s="84"/>
      <c r="AB8" s="84"/>
      <c r="AC8" s="84"/>
      <c r="AD8" s="84"/>
      <c r="AE8" s="84"/>
      <c r="AF8" s="84"/>
      <c r="AG8" s="84"/>
      <c r="AH8" s="84"/>
      <c r="AI8" s="84"/>
      <c r="AJ8" s="85"/>
      <c r="AK8" s="39" t="s">
        <v>113</v>
      </c>
    </row>
    <row r="9" spans="2:37" s="39" customFormat="1" ht="34.950000000000003" customHeight="1">
      <c r="B9" s="62" t="s">
        <v>9</v>
      </c>
      <c r="C9" s="63" t="s">
        <v>44</v>
      </c>
      <c r="D9" s="63" t="s">
        <v>120</v>
      </c>
      <c r="E9" s="63" t="s">
        <v>46</v>
      </c>
      <c r="F9" s="64" t="s">
        <v>48</v>
      </c>
      <c r="G9" s="63" t="s">
        <v>197</v>
      </c>
      <c r="H9" s="64" t="s">
        <v>54</v>
      </c>
      <c r="I9" s="64" t="s">
        <v>50</v>
      </c>
      <c r="J9" s="64" t="s">
        <v>52</v>
      </c>
      <c r="K9" s="63" t="s">
        <v>138</v>
      </c>
      <c r="L9" s="63" t="s">
        <v>139</v>
      </c>
      <c r="M9" s="63" t="s">
        <v>140</v>
      </c>
      <c r="N9" s="63" t="s">
        <v>141</v>
      </c>
      <c r="O9" s="66" t="s">
        <v>66</v>
      </c>
      <c r="P9" s="68" t="s">
        <v>301</v>
      </c>
      <c r="Q9" s="67" t="s">
        <v>142</v>
      </c>
      <c r="R9" s="63" t="s">
        <v>143</v>
      </c>
      <c r="S9" s="63" t="s">
        <v>73</v>
      </c>
      <c r="T9" s="68" t="s">
        <v>144</v>
      </c>
      <c r="U9" s="68" t="s">
        <v>145</v>
      </c>
      <c r="V9" s="67" t="s">
        <v>146</v>
      </c>
      <c r="W9" s="64" t="s">
        <v>83</v>
      </c>
      <c r="X9" s="257" t="s">
        <v>306</v>
      </c>
      <c r="Z9" s="88"/>
      <c r="AA9" s="89"/>
      <c r="AB9" s="89"/>
      <c r="AC9" s="89"/>
      <c r="AD9" s="89"/>
      <c r="AE9" s="89"/>
      <c r="AF9" s="89"/>
      <c r="AG9" s="89"/>
      <c r="AH9" s="89"/>
      <c r="AI9" s="89"/>
      <c r="AJ9" s="90"/>
      <c r="AK9" s="39" t="s">
        <v>113</v>
      </c>
    </row>
    <row r="10" spans="2:37" s="39" customFormat="1" ht="32.4">
      <c r="B10" s="70" t="s">
        <v>125</v>
      </c>
      <c r="C10" s="71">
        <v>45048</v>
      </c>
      <c r="D10" s="72" t="str">
        <f>IF($C10 &lt;&gt; "", IF(ISERROR(MATCH(C10, 祝日, 0)), TEXT($C10, "aaa"), "祝日"), "")</f>
        <v>火</v>
      </c>
      <c r="E10" s="73">
        <v>0.4236111111111111</v>
      </c>
      <c r="F10" s="78" t="s">
        <v>127</v>
      </c>
      <c r="G10" s="77" t="s">
        <v>190</v>
      </c>
      <c r="H10" s="106">
        <v>0.2</v>
      </c>
      <c r="I10" s="76" t="s">
        <v>147</v>
      </c>
      <c r="J10" s="76" t="s">
        <v>148</v>
      </c>
      <c r="K10" s="77" t="s">
        <v>149</v>
      </c>
      <c r="L10" s="77" t="s">
        <v>150</v>
      </c>
      <c r="M10" s="77" t="s">
        <v>126</v>
      </c>
      <c r="N10" s="77" t="s">
        <v>151</v>
      </c>
      <c r="O10" s="75" t="s">
        <v>151</v>
      </c>
      <c r="P10" s="77" t="s">
        <v>126</v>
      </c>
      <c r="Q10" s="76" t="s">
        <v>152</v>
      </c>
      <c r="R10" s="72" t="s">
        <v>206</v>
      </c>
      <c r="S10" s="72" t="s">
        <v>213</v>
      </c>
      <c r="T10" s="72" t="s">
        <v>154</v>
      </c>
      <c r="U10" s="72" t="s">
        <v>155</v>
      </c>
      <c r="V10" s="78" t="s">
        <v>2</v>
      </c>
      <c r="W10" s="76" t="s">
        <v>156</v>
      </c>
      <c r="X10" s="79">
        <v>4</v>
      </c>
      <c r="Z10" s="88"/>
      <c r="AA10" s="89"/>
      <c r="AB10" s="89"/>
      <c r="AC10" s="89"/>
      <c r="AD10" s="89"/>
      <c r="AE10" s="89"/>
      <c r="AF10" s="89"/>
      <c r="AG10" s="89"/>
      <c r="AH10" s="89"/>
      <c r="AI10" s="89"/>
      <c r="AJ10" s="90"/>
      <c r="AK10" s="39" t="s">
        <v>113</v>
      </c>
    </row>
    <row r="11" spans="2:37" s="39" customFormat="1" ht="16.2">
      <c r="B11" s="214" t="s">
        <v>128</v>
      </c>
      <c r="C11" s="215">
        <v>45584</v>
      </c>
      <c r="D11" s="193" t="str">
        <f t="shared" ref="D11:D74" si="0">IF($C11 &lt;&gt; "", IF(ISERROR(MATCH(C11, 祝日, 0)), TEXT($C11, "aaa"), "祝日"), "")</f>
        <v>土</v>
      </c>
      <c r="E11" s="216">
        <v>0.39097222222222222</v>
      </c>
      <c r="F11" s="217" t="s">
        <v>378</v>
      </c>
      <c r="G11" s="218" t="s">
        <v>342</v>
      </c>
      <c r="H11" s="219">
        <v>0.01</v>
      </c>
      <c r="I11" s="220" t="s">
        <v>209</v>
      </c>
      <c r="J11" s="220" t="s">
        <v>377</v>
      </c>
      <c r="K11" s="218" t="s">
        <v>167</v>
      </c>
      <c r="L11" s="218" t="s">
        <v>211</v>
      </c>
      <c r="M11" s="218" t="s">
        <v>126</v>
      </c>
      <c r="N11" s="218" t="s">
        <v>126</v>
      </c>
      <c r="O11" s="221" t="s">
        <v>151</v>
      </c>
      <c r="P11" s="218" t="s">
        <v>126</v>
      </c>
      <c r="Q11" s="220" t="s">
        <v>212</v>
      </c>
      <c r="R11" s="222" t="s">
        <v>206</v>
      </c>
      <c r="S11" s="222" t="s">
        <v>251</v>
      </c>
      <c r="T11" s="222"/>
      <c r="U11" s="222"/>
      <c r="V11" s="217"/>
      <c r="W11" s="220" t="s">
        <v>379</v>
      </c>
      <c r="X11" s="223">
        <v>1</v>
      </c>
      <c r="Z11" s="88" t="s">
        <v>168</v>
      </c>
      <c r="AA11" s="89"/>
      <c r="AB11" s="89"/>
      <c r="AC11" s="89"/>
      <c r="AD11" s="89"/>
      <c r="AE11" s="89"/>
      <c r="AF11" s="89"/>
      <c r="AG11" s="89"/>
      <c r="AH11" s="89"/>
      <c r="AI11" s="89"/>
      <c r="AJ11" s="90"/>
      <c r="AK11" s="39" t="s">
        <v>113</v>
      </c>
    </row>
    <row r="12" spans="2:37" s="39" customFormat="1" ht="16.2">
      <c r="B12" s="202"/>
      <c r="C12" s="215">
        <v>45584</v>
      </c>
      <c r="D12" s="193" t="str">
        <f t="shared" si="0"/>
        <v>土</v>
      </c>
      <c r="E12" s="216">
        <v>0.43402777777777773</v>
      </c>
      <c r="F12" s="217" t="s">
        <v>378</v>
      </c>
      <c r="G12" s="218" t="s">
        <v>342</v>
      </c>
      <c r="H12" s="219">
        <v>0.02</v>
      </c>
      <c r="I12" s="220" t="s">
        <v>209</v>
      </c>
      <c r="J12" s="220" t="s">
        <v>377</v>
      </c>
      <c r="K12" s="218" t="s">
        <v>380</v>
      </c>
      <c r="L12" s="218" t="s">
        <v>211</v>
      </c>
      <c r="M12" s="218" t="s">
        <v>151</v>
      </c>
      <c r="N12" s="218" t="s">
        <v>151</v>
      </c>
      <c r="O12" s="221" t="s">
        <v>151</v>
      </c>
      <c r="P12" s="218" t="s">
        <v>126</v>
      </c>
      <c r="Q12" s="220" t="s">
        <v>212</v>
      </c>
      <c r="R12" s="222" t="s">
        <v>206</v>
      </c>
      <c r="S12" s="222" t="s">
        <v>248</v>
      </c>
      <c r="T12" s="222"/>
      <c r="U12" s="222"/>
      <c r="V12" s="217"/>
      <c r="W12" s="220" t="s">
        <v>381</v>
      </c>
      <c r="X12" s="223">
        <v>2</v>
      </c>
      <c r="Z12" s="88" t="s">
        <v>169</v>
      </c>
      <c r="AA12" s="89"/>
      <c r="AB12" s="89"/>
      <c r="AC12" s="89"/>
      <c r="AD12" s="89"/>
      <c r="AE12" s="89"/>
      <c r="AF12" s="89"/>
      <c r="AG12" s="89"/>
      <c r="AH12" s="89"/>
      <c r="AI12" s="89"/>
      <c r="AJ12" s="90"/>
      <c r="AK12" s="39" t="s">
        <v>113</v>
      </c>
    </row>
    <row r="13" spans="2:37" s="39" customFormat="1" ht="16.2">
      <c r="B13" s="202"/>
      <c r="C13" s="215">
        <v>45584</v>
      </c>
      <c r="D13" s="193" t="str">
        <f t="shared" si="0"/>
        <v>土</v>
      </c>
      <c r="E13" s="216">
        <v>0.56944444444444442</v>
      </c>
      <c r="F13" s="217" t="s">
        <v>378</v>
      </c>
      <c r="G13" s="218" t="s">
        <v>342</v>
      </c>
      <c r="H13" s="219">
        <v>0.01</v>
      </c>
      <c r="I13" s="220" t="s">
        <v>209</v>
      </c>
      <c r="J13" s="220" t="s">
        <v>377</v>
      </c>
      <c r="K13" s="218" t="s">
        <v>210</v>
      </c>
      <c r="L13" s="218" t="s">
        <v>211</v>
      </c>
      <c r="M13" s="218" t="s">
        <v>151</v>
      </c>
      <c r="N13" s="218" t="s">
        <v>151</v>
      </c>
      <c r="O13" s="221" t="s">
        <v>151</v>
      </c>
      <c r="P13" s="218" t="s">
        <v>126</v>
      </c>
      <c r="Q13" s="220" t="s">
        <v>212</v>
      </c>
      <c r="R13" s="222" t="s">
        <v>244</v>
      </c>
      <c r="S13" s="222" t="s">
        <v>213</v>
      </c>
      <c r="T13" s="222"/>
      <c r="U13" s="222"/>
      <c r="V13" s="217"/>
      <c r="W13" s="220"/>
      <c r="X13" s="223">
        <v>3</v>
      </c>
      <c r="Z13" s="88" t="s">
        <v>170</v>
      </c>
      <c r="AA13" s="89"/>
      <c r="AB13" s="89"/>
      <c r="AC13" s="89"/>
      <c r="AD13" s="89"/>
      <c r="AE13" s="89"/>
      <c r="AF13" s="89"/>
      <c r="AG13" s="89"/>
      <c r="AH13" s="89"/>
      <c r="AI13" s="89"/>
      <c r="AJ13" s="90"/>
      <c r="AK13" s="39" t="s">
        <v>113</v>
      </c>
    </row>
    <row r="14" spans="2:37" s="39" customFormat="1" ht="16.2">
      <c r="B14" s="202"/>
      <c r="C14" s="215">
        <v>45584</v>
      </c>
      <c r="D14" s="193" t="str">
        <f t="shared" si="0"/>
        <v>土</v>
      </c>
      <c r="E14" s="216">
        <v>0.61458333333333337</v>
      </c>
      <c r="F14" s="217" t="s">
        <v>378</v>
      </c>
      <c r="G14" s="218" t="s">
        <v>342</v>
      </c>
      <c r="H14" s="219">
        <v>0.01</v>
      </c>
      <c r="I14" s="220" t="s">
        <v>209</v>
      </c>
      <c r="J14" s="220" t="s">
        <v>377</v>
      </c>
      <c r="K14" s="218" t="s">
        <v>210</v>
      </c>
      <c r="L14" s="218" t="s">
        <v>211</v>
      </c>
      <c r="M14" s="218" t="s">
        <v>151</v>
      </c>
      <c r="N14" s="218" t="s">
        <v>151</v>
      </c>
      <c r="O14" s="221" t="s">
        <v>151</v>
      </c>
      <c r="P14" s="218" t="s">
        <v>126</v>
      </c>
      <c r="Q14" s="220" t="s">
        <v>212</v>
      </c>
      <c r="R14" s="222" t="s">
        <v>244</v>
      </c>
      <c r="S14" s="222" t="s">
        <v>213</v>
      </c>
      <c r="T14" s="222"/>
      <c r="U14" s="222"/>
      <c r="V14" s="217"/>
      <c r="W14" s="220"/>
      <c r="X14" s="223">
        <v>3</v>
      </c>
      <c r="Z14" s="88"/>
      <c r="AA14" s="89"/>
      <c r="AB14" s="89"/>
      <c r="AC14" s="89"/>
      <c r="AD14" s="89"/>
      <c r="AE14" s="89"/>
      <c r="AF14" s="89"/>
      <c r="AG14" s="89"/>
      <c r="AH14" s="89"/>
      <c r="AI14" s="89"/>
      <c r="AJ14" s="90"/>
      <c r="AK14" s="39" t="s">
        <v>113</v>
      </c>
    </row>
    <row r="15" spans="2:37" s="39" customFormat="1" ht="16.2">
      <c r="B15" s="202"/>
      <c r="C15" s="215">
        <v>45584</v>
      </c>
      <c r="D15" s="193" t="str">
        <f t="shared" si="0"/>
        <v>土</v>
      </c>
      <c r="E15" s="216">
        <v>0.65277777777777779</v>
      </c>
      <c r="F15" s="217" t="s">
        <v>378</v>
      </c>
      <c r="G15" s="218" t="s">
        <v>342</v>
      </c>
      <c r="H15" s="219">
        <v>0.02</v>
      </c>
      <c r="I15" s="220" t="s">
        <v>209</v>
      </c>
      <c r="J15" s="220" t="s">
        <v>377</v>
      </c>
      <c r="K15" s="218" t="s">
        <v>210</v>
      </c>
      <c r="L15" s="218" t="s">
        <v>211</v>
      </c>
      <c r="M15" s="218" t="s">
        <v>151</v>
      </c>
      <c r="N15" s="218" t="s">
        <v>151</v>
      </c>
      <c r="O15" s="221" t="s">
        <v>151</v>
      </c>
      <c r="P15" s="218" t="s">
        <v>126</v>
      </c>
      <c r="Q15" s="220" t="s">
        <v>212</v>
      </c>
      <c r="R15" s="222" t="s">
        <v>244</v>
      </c>
      <c r="S15" s="222" t="s">
        <v>213</v>
      </c>
      <c r="T15" s="222"/>
      <c r="U15" s="222"/>
      <c r="V15" s="217"/>
      <c r="W15" s="220"/>
      <c r="X15" s="223">
        <v>3</v>
      </c>
      <c r="Z15" s="88"/>
      <c r="AA15" s="89"/>
      <c r="AB15" s="89"/>
      <c r="AC15" s="89"/>
      <c r="AD15" s="89"/>
      <c r="AE15" s="89"/>
      <c r="AF15" s="89"/>
      <c r="AG15" s="89"/>
      <c r="AH15" s="89"/>
      <c r="AI15" s="89"/>
      <c r="AJ15" s="90"/>
      <c r="AK15" s="39" t="s">
        <v>113</v>
      </c>
    </row>
    <row r="16" spans="2:37" s="39" customFormat="1" ht="16.2">
      <c r="B16" s="202"/>
      <c r="C16" s="215">
        <v>45585</v>
      </c>
      <c r="D16" s="193" t="str">
        <f t="shared" si="0"/>
        <v>日</v>
      </c>
      <c r="E16" s="216">
        <v>0.38194444444444442</v>
      </c>
      <c r="F16" s="217" t="s">
        <v>218</v>
      </c>
      <c r="G16" s="218" t="s">
        <v>342</v>
      </c>
      <c r="H16" s="219">
        <v>5.0000000000000001E-3</v>
      </c>
      <c r="I16" s="220" t="s">
        <v>209</v>
      </c>
      <c r="J16" s="220" t="s">
        <v>148</v>
      </c>
      <c r="K16" s="218" t="s">
        <v>167</v>
      </c>
      <c r="L16" s="218" t="s">
        <v>211</v>
      </c>
      <c r="M16" s="218" t="s">
        <v>126</v>
      </c>
      <c r="N16" s="218" t="s">
        <v>126</v>
      </c>
      <c r="O16" s="221" t="s">
        <v>151</v>
      </c>
      <c r="P16" s="218" t="s">
        <v>126</v>
      </c>
      <c r="Q16" s="220" t="s">
        <v>215</v>
      </c>
      <c r="R16" s="222" t="s">
        <v>206</v>
      </c>
      <c r="S16" s="222" t="s">
        <v>251</v>
      </c>
      <c r="T16" s="222"/>
      <c r="U16" s="222"/>
      <c r="V16" s="217"/>
      <c r="W16" s="220"/>
      <c r="X16" s="223">
        <v>4</v>
      </c>
      <c r="Z16" s="88"/>
      <c r="AA16" s="89"/>
      <c r="AB16" s="89"/>
      <c r="AC16" s="89"/>
      <c r="AD16" s="89"/>
      <c r="AE16" s="89"/>
      <c r="AF16" s="89"/>
      <c r="AG16" s="89"/>
      <c r="AH16" s="89"/>
      <c r="AI16" s="89"/>
      <c r="AJ16" s="90"/>
      <c r="AK16" s="39" t="s">
        <v>113</v>
      </c>
    </row>
    <row r="17" spans="2:37" s="39" customFormat="1" ht="16.2">
      <c r="B17" s="202"/>
      <c r="C17" s="215">
        <v>45585</v>
      </c>
      <c r="D17" s="193" t="str">
        <f t="shared" si="0"/>
        <v>日</v>
      </c>
      <c r="E17" s="216">
        <v>0.44097222222222227</v>
      </c>
      <c r="F17" s="217" t="s">
        <v>218</v>
      </c>
      <c r="G17" s="218" t="s">
        <v>342</v>
      </c>
      <c r="H17" s="219">
        <v>0.01</v>
      </c>
      <c r="I17" s="220" t="s">
        <v>209</v>
      </c>
      <c r="J17" s="220" t="s">
        <v>377</v>
      </c>
      <c r="K17" s="218" t="s">
        <v>149</v>
      </c>
      <c r="L17" s="218" t="s">
        <v>211</v>
      </c>
      <c r="M17" s="218" t="s">
        <v>151</v>
      </c>
      <c r="N17" s="218" t="s">
        <v>151</v>
      </c>
      <c r="O17" s="221" t="s">
        <v>151</v>
      </c>
      <c r="P17" s="218" t="s">
        <v>126</v>
      </c>
      <c r="Q17" s="220" t="s">
        <v>212</v>
      </c>
      <c r="R17" s="222" t="s">
        <v>206</v>
      </c>
      <c r="S17" s="222" t="s">
        <v>251</v>
      </c>
      <c r="T17" s="222"/>
      <c r="U17" s="222"/>
      <c r="V17" s="217"/>
      <c r="W17" s="220"/>
      <c r="X17" s="223">
        <v>5</v>
      </c>
      <c r="Z17" s="88"/>
      <c r="AA17" s="89"/>
      <c r="AB17" s="89"/>
      <c r="AC17" s="89"/>
      <c r="AD17" s="89"/>
      <c r="AE17" s="89"/>
      <c r="AF17" s="89"/>
      <c r="AG17" s="89"/>
      <c r="AH17" s="89"/>
      <c r="AI17" s="89"/>
      <c r="AJ17" s="90"/>
      <c r="AK17" s="39" t="s">
        <v>113</v>
      </c>
    </row>
    <row r="18" spans="2:37" s="39" customFormat="1" ht="16.2">
      <c r="B18" s="202"/>
      <c r="C18" s="215">
        <v>45585</v>
      </c>
      <c r="D18" s="193" t="str">
        <f t="shared" si="0"/>
        <v>日</v>
      </c>
      <c r="E18" s="216">
        <v>0.56944444444444442</v>
      </c>
      <c r="F18" s="217" t="s">
        <v>218</v>
      </c>
      <c r="G18" s="218" t="s">
        <v>342</v>
      </c>
      <c r="H18" s="219">
        <v>0.9</v>
      </c>
      <c r="I18" s="220" t="s">
        <v>209</v>
      </c>
      <c r="J18" s="220" t="s">
        <v>148</v>
      </c>
      <c r="K18" s="218" t="s">
        <v>210</v>
      </c>
      <c r="L18" s="218" t="s">
        <v>211</v>
      </c>
      <c r="M18" s="218" t="s">
        <v>151</v>
      </c>
      <c r="N18" s="218" t="s">
        <v>151</v>
      </c>
      <c r="O18" s="221" t="s">
        <v>126</v>
      </c>
      <c r="P18" s="218" t="s">
        <v>126</v>
      </c>
      <c r="Q18" s="220" t="s">
        <v>212</v>
      </c>
      <c r="R18" s="222" t="s">
        <v>243</v>
      </c>
      <c r="S18" s="222" t="s">
        <v>246</v>
      </c>
      <c r="T18" s="222"/>
      <c r="U18" s="222"/>
      <c r="V18" s="217"/>
      <c r="W18" s="220" t="s">
        <v>382</v>
      </c>
      <c r="X18" s="223">
        <v>6</v>
      </c>
      <c r="Z18" s="88"/>
      <c r="AA18" s="89"/>
      <c r="AB18" s="89"/>
      <c r="AC18" s="89"/>
      <c r="AD18" s="89"/>
      <c r="AE18" s="89"/>
      <c r="AF18" s="89"/>
      <c r="AG18" s="89"/>
      <c r="AH18" s="89"/>
      <c r="AI18" s="89"/>
      <c r="AJ18" s="90"/>
      <c r="AK18" s="39" t="s">
        <v>113</v>
      </c>
    </row>
    <row r="19" spans="2:37" s="39" customFormat="1" ht="16.2">
      <c r="B19" s="202"/>
      <c r="C19" s="215">
        <v>45585</v>
      </c>
      <c r="D19" s="193" t="str">
        <f t="shared" si="0"/>
        <v>日</v>
      </c>
      <c r="E19" s="216">
        <v>0.65277777777777779</v>
      </c>
      <c r="F19" s="217" t="s">
        <v>218</v>
      </c>
      <c r="G19" s="218" t="s">
        <v>342</v>
      </c>
      <c r="H19" s="219">
        <v>0.01</v>
      </c>
      <c r="I19" s="220" t="s">
        <v>209</v>
      </c>
      <c r="J19" s="220" t="s">
        <v>148</v>
      </c>
      <c r="K19" s="218" t="s">
        <v>210</v>
      </c>
      <c r="L19" s="218" t="s">
        <v>211</v>
      </c>
      <c r="M19" s="218" t="s">
        <v>151</v>
      </c>
      <c r="N19" s="218" t="s">
        <v>151</v>
      </c>
      <c r="O19" s="221" t="s">
        <v>151</v>
      </c>
      <c r="P19" s="218" t="s">
        <v>126</v>
      </c>
      <c r="Q19" s="220" t="s">
        <v>212</v>
      </c>
      <c r="R19" s="222" t="s">
        <v>244</v>
      </c>
      <c r="S19" s="222" t="s">
        <v>213</v>
      </c>
      <c r="T19" s="222"/>
      <c r="U19" s="222"/>
      <c r="V19" s="217"/>
      <c r="W19" s="220"/>
      <c r="X19" s="223">
        <v>3</v>
      </c>
      <c r="Z19" s="88"/>
      <c r="AA19" s="89"/>
      <c r="AB19" s="89"/>
      <c r="AC19" s="89"/>
      <c r="AD19" s="89"/>
      <c r="AE19" s="89"/>
      <c r="AF19" s="89"/>
      <c r="AG19" s="89"/>
      <c r="AH19" s="89"/>
      <c r="AI19" s="89"/>
      <c r="AJ19" s="90"/>
      <c r="AK19" s="39" t="s">
        <v>113</v>
      </c>
    </row>
    <row r="20" spans="2:37" s="39" customFormat="1" ht="16.2">
      <c r="B20" s="202"/>
      <c r="C20" s="215">
        <v>45586</v>
      </c>
      <c r="D20" s="193" t="str">
        <f t="shared" si="0"/>
        <v>月</v>
      </c>
      <c r="E20" s="216">
        <v>0.3923611111111111</v>
      </c>
      <c r="F20" s="217" t="s">
        <v>127</v>
      </c>
      <c r="G20" s="218" t="s">
        <v>342</v>
      </c>
      <c r="H20" s="219">
        <v>0.05</v>
      </c>
      <c r="I20" s="220" t="s">
        <v>209</v>
      </c>
      <c r="J20" s="220" t="s">
        <v>148</v>
      </c>
      <c r="K20" s="218" t="s">
        <v>210</v>
      </c>
      <c r="L20" s="218" t="s">
        <v>211</v>
      </c>
      <c r="M20" s="218" t="s">
        <v>151</v>
      </c>
      <c r="N20" s="218" t="s">
        <v>151</v>
      </c>
      <c r="O20" s="221" t="s">
        <v>151</v>
      </c>
      <c r="P20" s="218" t="s">
        <v>126</v>
      </c>
      <c r="Q20" s="220" t="s">
        <v>212</v>
      </c>
      <c r="R20" s="222" t="s">
        <v>244</v>
      </c>
      <c r="S20" s="222" t="s">
        <v>247</v>
      </c>
      <c r="T20" s="222"/>
      <c r="U20" s="222"/>
      <c r="V20" s="217"/>
      <c r="W20" s="220" t="s">
        <v>383</v>
      </c>
      <c r="X20" s="223">
        <v>7</v>
      </c>
      <c r="Z20" s="88"/>
      <c r="AA20" s="89"/>
      <c r="AB20" s="89"/>
      <c r="AC20" s="89"/>
      <c r="AD20" s="89"/>
      <c r="AE20" s="89"/>
      <c r="AF20" s="89"/>
      <c r="AG20" s="89"/>
      <c r="AH20" s="89"/>
      <c r="AI20" s="89"/>
      <c r="AJ20" s="90"/>
      <c r="AK20" s="39" t="s">
        <v>113</v>
      </c>
    </row>
    <row r="21" spans="2:37" s="39" customFormat="1" ht="16.2">
      <c r="B21" s="202"/>
      <c r="C21" s="215">
        <v>45586</v>
      </c>
      <c r="D21" s="193" t="str">
        <f t="shared" si="0"/>
        <v>月</v>
      </c>
      <c r="E21" s="216">
        <v>0.4375</v>
      </c>
      <c r="F21" s="217" t="s">
        <v>127</v>
      </c>
      <c r="G21" s="218" t="s">
        <v>342</v>
      </c>
      <c r="H21" s="219">
        <v>0.01</v>
      </c>
      <c r="I21" s="220" t="s">
        <v>209</v>
      </c>
      <c r="J21" s="220" t="s">
        <v>148</v>
      </c>
      <c r="K21" s="218" t="s">
        <v>210</v>
      </c>
      <c r="L21" s="218" t="s">
        <v>211</v>
      </c>
      <c r="M21" s="218" t="s">
        <v>151</v>
      </c>
      <c r="N21" s="218" t="s">
        <v>151</v>
      </c>
      <c r="O21" s="221" t="s">
        <v>151</v>
      </c>
      <c r="P21" s="218" t="s">
        <v>126</v>
      </c>
      <c r="Q21" s="220" t="s">
        <v>212</v>
      </c>
      <c r="R21" s="222" t="s">
        <v>244</v>
      </c>
      <c r="S21" s="222" t="s">
        <v>213</v>
      </c>
      <c r="T21" s="222"/>
      <c r="U21" s="222"/>
      <c r="V21" s="217"/>
      <c r="W21" s="220"/>
      <c r="X21" s="223">
        <v>3</v>
      </c>
      <c r="Z21" s="88"/>
      <c r="AA21" s="89"/>
      <c r="AB21" s="89"/>
      <c r="AC21" s="89"/>
      <c r="AD21" s="89"/>
      <c r="AE21" s="89"/>
      <c r="AF21" s="89"/>
      <c r="AG21" s="89"/>
      <c r="AH21" s="89"/>
      <c r="AI21" s="89"/>
      <c r="AJ21" s="90"/>
      <c r="AK21" s="39" t="s">
        <v>113</v>
      </c>
    </row>
    <row r="22" spans="2:37" s="39" customFormat="1" ht="16.2">
      <c r="B22" s="202"/>
      <c r="C22" s="215">
        <v>45587</v>
      </c>
      <c r="D22" s="193" t="str">
        <f t="shared" si="0"/>
        <v>火</v>
      </c>
      <c r="E22" s="216">
        <v>0.3840277777777778</v>
      </c>
      <c r="F22" s="217" t="s">
        <v>127</v>
      </c>
      <c r="G22" s="218" t="s">
        <v>342</v>
      </c>
      <c r="H22" s="219">
        <v>0.01</v>
      </c>
      <c r="I22" s="220" t="s">
        <v>209</v>
      </c>
      <c r="J22" s="220" t="s">
        <v>148</v>
      </c>
      <c r="K22" s="218" t="s">
        <v>167</v>
      </c>
      <c r="L22" s="218" t="s">
        <v>384</v>
      </c>
      <c r="M22" s="218" t="s">
        <v>126</v>
      </c>
      <c r="N22" s="218" t="s">
        <v>126</v>
      </c>
      <c r="O22" s="221" t="s">
        <v>151</v>
      </c>
      <c r="P22" s="218" t="s">
        <v>126</v>
      </c>
      <c r="Q22" s="220" t="s">
        <v>212</v>
      </c>
      <c r="R22" s="222" t="s">
        <v>243</v>
      </c>
      <c r="S22" s="222" t="s">
        <v>246</v>
      </c>
      <c r="T22" s="222"/>
      <c r="U22" s="222"/>
      <c r="V22" s="217"/>
      <c r="W22" s="220"/>
      <c r="X22" s="223">
        <v>8</v>
      </c>
      <c r="Z22" s="88"/>
      <c r="AA22" s="89"/>
      <c r="AB22" s="89"/>
      <c r="AC22" s="89"/>
      <c r="AD22" s="89"/>
      <c r="AE22" s="89"/>
      <c r="AF22" s="89"/>
      <c r="AG22" s="89"/>
      <c r="AH22" s="89"/>
      <c r="AI22" s="89"/>
      <c r="AJ22" s="90"/>
      <c r="AK22" s="39" t="s">
        <v>113</v>
      </c>
    </row>
    <row r="23" spans="2:37" s="39" customFormat="1" ht="16.2">
      <c r="B23" s="202"/>
      <c r="C23" s="215">
        <v>45587</v>
      </c>
      <c r="D23" s="193" t="str">
        <f t="shared" si="0"/>
        <v>火</v>
      </c>
      <c r="E23" s="216">
        <v>0.39097222222222222</v>
      </c>
      <c r="F23" s="217" t="s">
        <v>127</v>
      </c>
      <c r="G23" s="218" t="s">
        <v>342</v>
      </c>
      <c r="H23" s="219">
        <v>1.4999999999999999E-2</v>
      </c>
      <c r="I23" s="220" t="s">
        <v>209</v>
      </c>
      <c r="J23" s="220" t="s">
        <v>148</v>
      </c>
      <c r="K23" s="218" t="s">
        <v>210</v>
      </c>
      <c r="L23" s="218" t="s">
        <v>211</v>
      </c>
      <c r="M23" s="218" t="s">
        <v>151</v>
      </c>
      <c r="N23" s="218" t="s">
        <v>151</v>
      </c>
      <c r="O23" s="221" t="s">
        <v>151</v>
      </c>
      <c r="P23" s="218" t="s">
        <v>126</v>
      </c>
      <c r="Q23" s="220" t="s">
        <v>212</v>
      </c>
      <c r="R23" s="222" t="s">
        <v>244</v>
      </c>
      <c r="S23" s="222" t="s">
        <v>213</v>
      </c>
      <c r="T23" s="222"/>
      <c r="U23" s="222"/>
      <c r="V23" s="217"/>
      <c r="W23" s="220"/>
      <c r="X23" s="223">
        <v>7</v>
      </c>
      <c r="Z23" s="88"/>
      <c r="AA23" s="89"/>
      <c r="AB23" s="89"/>
      <c r="AC23" s="89"/>
      <c r="AD23" s="89"/>
      <c r="AE23" s="89"/>
      <c r="AF23" s="89"/>
      <c r="AG23" s="89"/>
      <c r="AH23" s="89"/>
      <c r="AI23" s="89"/>
      <c r="AJ23" s="90"/>
      <c r="AK23" s="39" t="s">
        <v>113</v>
      </c>
    </row>
    <row r="24" spans="2:37" s="39" customFormat="1" ht="16.2">
      <c r="B24" s="202"/>
      <c r="C24" s="215">
        <v>45587</v>
      </c>
      <c r="D24" s="193" t="str">
        <f t="shared" si="0"/>
        <v>火</v>
      </c>
      <c r="E24" s="216">
        <v>0.57291666666666663</v>
      </c>
      <c r="F24" s="217" t="s">
        <v>218</v>
      </c>
      <c r="G24" s="218" t="s">
        <v>342</v>
      </c>
      <c r="H24" s="219">
        <v>1.4999999999999999E-2</v>
      </c>
      <c r="I24" s="220" t="s">
        <v>209</v>
      </c>
      <c r="J24" s="220" t="s">
        <v>148</v>
      </c>
      <c r="K24" s="218" t="s">
        <v>210</v>
      </c>
      <c r="L24" s="218" t="s">
        <v>211</v>
      </c>
      <c r="M24" s="218" t="s">
        <v>151</v>
      </c>
      <c r="N24" s="218" t="s">
        <v>151</v>
      </c>
      <c r="O24" s="221" t="s">
        <v>151</v>
      </c>
      <c r="P24" s="218" t="s">
        <v>126</v>
      </c>
      <c r="Q24" s="220" t="s">
        <v>212</v>
      </c>
      <c r="R24" s="222" t="s">
        <v>244</v>
      </c>
      <c r="S24" s="222" t="s">
        <v>247</v>
      </c>
      <c r="T24" s="222"/>
      <c r="U24" s="222"/>
      <c r="V24" s="217"/>
      <c r="W24" s="220"/>
      <c r="X24" s="223">
        <v>9</v>
      </c>
      <c r="Z24" s="88"/>
      <c r="AA24" s="89"/>
      <c r="AB24" s="89"/>
      <c r="AC24" s="89"/>
      <c r="AD24" s="89"/>
      <c r="AE24" s="89"/>
      <c r="AF24" s="89"/>
      <c r="AG24" s="89"/>
      <c r="AH24" s="89"/>
      <c r="AI24" s="89"/>
      <c r="AJ24" s="90"/>
      <c r="AK24" s="39" t="s">
        <v>113</v>
      </c>
    </row>
    <row r="25" spans="2:37" s="39" customFormat="1" ht="16.2">
      <c r="B25" s="202"/>
      <c r="C25" s="215">
        <v>45587</v>
      </c>
      <c r="D25" s="193" t="str">
        <f t="shared" si="0"/>
        <v>火</v>
      </c>
      <c r="E25" s="216">
        <v>0.66041666666666665</v>
      </c>
      <c r="F25" s="217" t="s">
        <v>218</v>
      </c>
      <c r="G25" s="218" t="s">
        <v>342</v>
      </c>
      <c r="H25" s="219">
        <v>0.01</v>
      </c>
      <c r="I25" s="220" t="s">
        <v>209</v>
      </c>
      <c r="J25" s="220" t="s">
        <v>148</v>
      </c>
      <c r="K25" s="218" t="s">
        <v>210</v>
      </c>
      <c r="L25" s="218" t="s">
        <v>211</v>
      </c>
      <c r="M25" s="218" t="s">
        <v>151</v>
      </c>
      <c r="N25" s="218" t="s">
        <v>151</v>
      </c>
      <c r="O25" s="221" t="s">
        <v>151</v>
      </c>
      <c r="P25" s="218" t="s">
        <v>126</v>
      </c>
      <c r="Q25" s="220" t="s">
        <v>212</v>
      </c>
      <c r="R25" s="222" t="s">
        <v>244</v>
      </c>
      <c r="S25" s="222" t="s">
        <v>213</v>
      </c>
      <c r="T25" s="222"/>
      <c r="U25" s="222"/>
      <c r="V25" s="217"/>
      <c r="W25" s="220"/>
      <c r="X25" s="223">
        <v>7</v>
      </c>
      <c r="Z25" s="88"/>
      <c r="AA25" s="89"/>
      <c r="AB25" s="89"/>
      <c r="AC25" s="89"/>
      <c r="AD25" s="89"/>
      <c r="AE25" s="89"/>
      <c r="AF25" s="89"/>
      <c r="AG25" s="89"/>
      <c r="AH25" s="89"/>
      <c r="AI25" s="89"/>
      <c r="AJ25" s="90"/>
      <c r="AK25" s="39" t="s">
        <v>113</v>
      </c>
    </row>
    <row r="26" spans="2:37" s="39" customFormat="1" ht="16.2">
      <c r="B26" s="202"/>
      <c r="C26" s="215">
        <v>45588</v>
      </c>
      <c r="D26" s="193" t="str">
        <f t="shared" si="0"/>
        <v>水</v>
      </c>
      <c r="E26" s="216">
        <v>0.38194444444444442</v>
      </c>
      <c r="F26" s="217" t="s">
        <v>378</v>
      </c>
      <c r="G26" s="218" t="s">
        <v>342</v>
      </c>
      <c r="H26" s="219">
        <v>0.01</v>
      </c>
      <c r="I26" s="220" t="s">
        <v>209</v>
      </c>
      <c r="J26" s="220" t="s">
        <v>377</v>
      </c>
      <c r="K26" s="218" t="s">
        <v>167</v>
      </c>
      <c r="L26" s="218" t="s">
        <v>211</v>
      </c>
      <c r="M26" s="218" t="s">
        <v>126</v>
      </c>
      <c r="N26" s="218" t="s">
        <v>126</v>
      </c>
      <c r="O26" s="221" t="s">
        <v>151</v>
      </c>
      <c r="P26" s="218" t="s">
        <v>126</v>
      </c>
      <c r="Q26" s="220" t="s">
        <v>212</v>
      </c>
      <c r="R26" s="222" t="s">
        <v>243</v>
      </c>
      <c r="S26" s="222" t="s">
        <v>246</v>
      </c>
      <c r="T26" s="222"/>
      <c r="U26" s="222"/>
      <c r="V26" s="217"/>
      <c r="W26" s="220"/>
      <c r="X26" s="223">
        <v>8</v>
      </c>
      <c r="Z26" s="88"/>
      <c r="AA26" s="89"/>
      <c r="AB26" s="89"/>
      <c r="AC26" s="89"/>
      <c r="AD26" s="89"/>
      <c r="AE26" s="89"/>
      <c r="AF26" s="89"/>
      <c r="AG26" s="89"/>
      <c r="AH26" s="89"/>
      <c r="AI26" s="89"/>
      <c r="AJ26" s="90"/>
      <c r="AK26" s="39" t="s">
        <v>113</v>
      </c>
    </row>
    <row r="27" spans="2:37" s="39" customFormat="1" ht="16.2">
      <c r="B27" s="202"/>
      <c r="C27" s="215">
        <v>45588</v>
      </c>
      <c r="D27" s="193" t="str">
        <f t="shared" si="0"/>
        <v>水</v>
      </c>
      <c r="E27" s="216">
        <v>0.3888888888888889</v>
      </c>
      <c r="F27" s="217" t="s">
        <v>378</v>
      </c>
      <c r="G27" s="218" t="s">
        <v>342</v>
      </c>
      <c r="H27" s="219">
        <v>0.01</v>
      </c>
      <c r="I27" s="220" t="s">
        <v>209</v>
      </c>
      <c r="J27" s="220" t="s">
        <v>377</v>
      </c>
      <c r="K27" s="218" t="s">
        <v>167</v>
      </c>
      <c r="L27" s="218" t="s">
        <v>211</v>
      </c>
      <c r="M27" s="218" t="s">
        <v>126</v>
      </c>
      <c r="N27" s="218" t="s">
        <v>126</v>
      </c>
      <c r="O27" s="221" t="s">
        <v>151</v>
      </c>
      <c r="P27" s="218" t="s">
        <v>126</v>
      </c>
      <c r="Q27" s="220" t="s">
        <v>212</v>
      </c>
      <c r="R27" s="222" t="s">
        <v>243</v>
      </c>
      <c r="S27" s="222" t="s">
        <v>246</v>
      </c>
      <c r="T27" s="222"/>
      <c r="U27" s="222"/>
      <c r="V27" s="217"/>
      <c r="W27" s="220"/>
      <c r="X27" s="223">
        <v>8</v>
      </c>
      <c r="Z27" s="88"/>
      <c r="AA27" s="89"/>
      <c r="AB27" s="89"/>
      <c r="AC27" s="89"/>
      <c r="AD27" s="89"/>
      <c r="AE27" s="89"/>
      <c r="AF27" s="89"/>
      <c r="AG27" s="89"/>
      <c r="AH27" s="89"/>
      <c r="AI27" s="89"/>
      <c r="AJ27" s="90"/>
      <c r="AK27" s="39" t="s">
        <v>113</v>
      </c>
    </row>
    <row r="28" spans="2:37" s="39" customFormat="1" ht="16.2">
      <c r="B28" s="202"/>
      <c r="C28" s="215">
        <v>45588</v>
      </c>
      <c r="D28" s="193" t="str">
        <f t="shared" si="0"/>
        <v>水</v>
      </c>
      <c r="E28" s="216">
        <v>0.43541666666666662</v>
      </c>
      <c r="F28" s="217" t="s">
        <v>378</v>
      </c>
      <c r="G28" s="218" t="s">
        <v>342</v>
      </c>
      <c r="H28" s="219">
        <v>0.01</v>
      </c>
      <c r="I28" s="220" t="s">
        <v>209</v>
      </c>
      <c r="J28" s="220" t="s">
        <v>377</v>
      </c>
      <c r="K28" s="218" t="s">
        <v>167</v>
      </c>
      <c r="L28" s="218" t="s">
        <v>211</v>
      </c>
      <c r="M28" s="218" t="s">
        <v>126</v>
      </c>
      <c r="N28" s="218" t="s">
        <v>126</v>
      </c>
      <c r="O28" s="221" t="s">
        <v>151</v>
      </c>
      <c r="P28" s="218" t="s">
        <v>126</v>
      </c>
      <c r="Q28" s="220" t="s">
        <v>212</v>
      </c>
      <c r="R28" s="222" t="s">
        <v>243</v>
      </c>
      <c r="S28" s="222" t="s">
        <v>246</v>
      </c>
      <c r="T28" s="222"/>
      <c r="U28" s="222"/>
      <c r="V28" s="217"/>
      <c r="W28" s="220"/>
      <c r="X28" s="223">
        <v>8</v>
      </c>
      <c r="Z28" s="88"/>
      <c r="AA28" s="89"/>
      <c r="AB28" s="89"/>
      <c r="AC28" s="89"/>
      <c r="AD28" s="89"/>
      <c r="AE28" s="89"/>
      <c r="AF28" s="89"/>
      <c r="AG28" s="89"/>
      <c r="AH28" s="89"/>
      <c r="AI28" s="89"/>
      <c r="AJ28" s="90"/>
      <c r="AK28" s="39" t="s">
        <v>113</v>
      </c>
    </row>
    <row r="29" spans="2:37" s="39" customFormat="1" ht="16.2">
      <c r="B29" s="202"/>
      <c r="C29" s="215">
        <v>45588</v>
      </c>
      <c r="D29" s="193" t="str">
        <f t="shared" si="0"/>
        <v>水</v>
      </c>
      <c r="E29" s="216">
        <v>0.47291666666666665</v>
      </c>
      <c r="F29" s="217" t="s">
        <v>378</v>
      </c>
      <c r="G29" s="218" t="s">
        <v>342</v>
      </c>
      <c r="H29" s="219">
        <v>1.4999999999999999E-2</v>
      </c>
      <c r="I29" s="220" t="s">
        <v>209</v>
      </c>
      <c r="J29" s="220" t="s">
        <v>377</v>
      </c>
      <c r="K29" s="218" t="s">
        <v>149</v>
      </c>
      <c r="L29" s="218" t="s">
        <v>211</v>
      </c>
      <c r="M29" s="218" t="s">
        <v>151</v>
      </c>
      <c r="N29" s="218" t="s">
        <v>151</v>
      </c>
      <c r="O29" s="221" t="s">
        <v>151</v>
      </c>
      <c r="P29" s="218" t="s">
        <v>151</v>
      </c>
      <c r="Q29" s="220" t="s">
        <v>212</v>
      </c>
      <c r="R29" s="222" t="s">
        <v>244</v>
      </c>
      <c r="S29" s="222" t="s">
        <v>213</v>
      </c>
      <c r="T29" s="222"/>
      <c r="U29" s="222"/>
      <c r="V29" s="217"/>
      <c r="W29" s="220"/>
      <c r="X29" s="223">
        <v>10</v>
      </c>
      <c r="Z29" s="88"/>
      <c r="AA29" s="89"/>
      <c r="AB29" s="89"/>
      <c r="AC29" s="89"/>
      <c r="AD29" s="89"/>
      <c r="AE29" s="89"/>
      <c r="AF29" s="89"/>
      <c r="AG29" s="89"/>
      <c r="AH29" s="89"/>
      <c r="AI29" s="89"/>
      <c r="AJ29" s="90"/>
      <c r="AK29" s="39" t="s">
        <v>113</v>
      </c>
    </row>
    <row r="30" spans="2:37" s="39" customFormat="1" ht="16.2">
      <c r="B30" s="202"/>
      <c r="C30" s="215">
        <v>45588</v>
      </c>
      <c r="D30" s="193" t="str">
        <f t="shared" si="0"/>
        <v>水</v>
      </c>
      <c r="E30" s="216">
        <v>0.57291666666666663</v>
      </c>
      <c r="F30" s="217" t="s">
        <v>378</v>
      </c>
      <c r="G30" s="218" t="s">
        <v>342</v>
      </c>
      <c r="H30" s="219">
        <v>0.01</v>
      </c>
      <c r="I30" s="220" t="s">
        <v>209</v>
      </c>
      <c r="J30" s="220" t="s">
        <v>377</v>
      </c>
      <c r="K30" s="218" t="s">
        <v>149</v>
      </c>
      <c r="L30" s="218" t="s">
        <v>211</v>
      </c>
      <c r="M30" s="218" t="s">
        <v>151</v>
      </c>
      <c r="N30" s="218" t="s">
        <v>151</v>
      </c>
      <c r="O30" s="221" t="s">
        <v>151</v>
      </c>
      <c r="P30" s="218" t="s">
        <v>151</v>
      </c>
      <c r="Q30" s="220" t="s">
        <v>212</v>
      </c>
      <c r="R30" s="222" t="s">
        <v>244</v>
      </c>
      <c r="S30" s="222" t="s">
        <v>213</v>
      </c>
      <c r="T30" s="222"/>
      <c r="U30" s="222"/>
      <c r="V30" s="217"/>
      <c r="W30" s="220"/>
      <c r="X30" s="223">
        <v>10</v>
      </c>
      <c r="Z30" s="88"/>
      <c r="AA30" s="89"/>
      <c r="AB30" s="89"/>
      <c r="AC30" s="89"/>
      <c r="AD30" s="89"/>
      <c r="AE30" s="89"/>
      <c r="AF30" s="89"/>
      <c r="AG30" s="89"/>
      <c r="AH30" s="89"/>
      <c r="AI30" s="89"/>
      <c r="AJ30" s="90"/>
      <c r="AK30" s="39" t="s">
        <v>113</v>
      </c>
    </row>
    <row r="31" spans="2:37" s="39" customFormat="1" ht="16.2">
      <c r="B31" s="202"/>
      <c r="C31" s="215">
        <v>45588</v>
      </c>
      <c r="D31" s="193" t="str">
        <f t="shared" si="0"/>
        <v>水</v>
      </c>
      <c r="E31" s="216">
        <v>0.61249999999999993</v>
      </c>
      <c r="F31" s="217" t="s">
        <v>378</v>
      </c>
      <c r="G31" s="218" t="s">
        <v>342</v>
      </c>
      <c r="H31" s="219">
        <v>0.02</v>
      </c>
      <c r="I31" s="220" t="s">
        <v>209</v>
      </c>
      <c r="J31" s="220" t="s">
        <v>377</v>
      </c>
      <c r="K31" s="218" t="s">
        <v>167</v>
      </c>
      <c r="L31" s="218" t="s">
        <v>211</v>
      </c>
      <c r="M31" s="218" t="s">
        <v>151</v>
      </c>
      <c r="N31" s="218" t="s">
        <v>151</v>
      </c>
      <c r="O31" s="221" t="s">
        <v>151</v>
      </c>
      <c r="P31" s="218" t="s">
        <v>126</v>
      </c>
      <c r="Q31" s="220" t="s">
        <v>155</v>
      </c>
      <c r="R31" s="222" t="s">
        <v>244</v>
      </c>
      <c r="S31" s="222" t="s">
        <v>250</v>
      </c>
      <c r="T31" s="222"/>
      <c r="U31" s="222"/>
      <c r="V31" s="217"/>
      <c r="W31" s="220"/>
      <c r="X31" s="223">
        <v>11</v>
      </c>
      <c r="Z31" s="88"/>
      <c r="AA31" s="89"/>
      <c r="AB31" s="89"/>
      <c r="AC31" s="89"/>
      <c r="AD31" s="89"/>
      <c r="AE31" s="89"/>
      <c r="AF31" s="89"/>
      <c r="AG31" s="89"/>
      <c r="AH31" s="89"/>
      <c r="AI31" s="89"/>
      <c r="AJ31" s="90"/>
      <c r="AK31" s="39" t="s">
        <v>113</v>
      </c>
    </row>
    <row r="32" spans="2:37" s="39" customFormat="1" ht="16.2">
      <c r="B32" s="202"/>
      <c r="C32" s="293">
        <v>45588</v>
      </c>
      <c r="D32" s="193" t="str">
        <f t="shared" si="0"/>
        <v>水</v>
      </c>
      <c r="E32" s="216">
        <v>0.65972222222222221</v>
      </c>
      <c r="F32" s="217" t="s">
        <v>378</v>
      </c>
      <c r="G32" s="218" t="s">
        <v>342</v>
      </c>
      <c r="H32" s="219">
        <v>2E-3</v>
      </c>
      <c r="I32" s="220" t="s">
        <v>209</v>
      </c>
      <c r="J32" s="220" t="s">
        <v>377</v>
      </c>
      <c r="K32" s="218"/>
      <c r="L32" s="218"/>
      <c r="M32" s="218"/>
      <c r="N32" s="218"/>
      <c r="O32" s="221"/>
      <c r="P32" s="218"/>
      <c r="Q32" s="220" t="s">
        <v>212</v>
      </c>
      <c r="R32" s="222" t="s">
        <v>243</v>
      </c>
      <c r="S32" s="222" t="s">
        <v>251</v>
      </c>
      <c r="T32" s="222"/>
      <c r="U32" s="222"/>
      <c r="V32" s="217"/>
      <c r="W32" s="220"/>
      <c r="X32" s="223"/>
      <c r="Z32" s="88"/>
      <c r="AA32" s="89"/>
      <c r="AB32" s="89"/>
      <c r="AC32" s="89"/>
      <c r="AD32" s="89"/>
      <c r="AE32" s="89"/>
      <c r="AF32" s="89"/>
      <c r="AG32" s="89"/>
      <c r="AH32" s="89"/>
      <c r="AI32" s="89"/>
      <c r="AJ32" s="90"/>
      <c r="AK32" s="39" t="s">
        <v>113</v>
      </c>
    </row>
    <row r="33" spans="2:37" s="39" customFormat="1" ht="16.2">
      <c r="B33" s="202"/>
      <c r="C33" s="215">
        <v>45589</v>
      </c>
      <c r="D33" s="193" t="str">
        <f t="shared" si="0"/>
        <v>木</v>
      </c>
      <c r="E33" s="216">
        <v>0.37986111111111115</v>
      </c>
      <c r="F33" s="217" t="s">
        <v>127</v>
      </c>
      <c r="G33" s="218" t="s">
        <v>342</v>
      </c>
      <c r="H33" s="219">
        <v>2E-3</v>
      </c>
      <c r="I33" s="220" t="s">
        <v>209</v>
      </c>
      <c r="J33" s="220" t="s">
        <v>148</v>
      </c>
      <c r="K33" s="218" t="s">
        <v>167</v>
      </c>
      <c r="L33" s="218" t="s">
        <v>211</v>
      </c>
      <c r="M33" s="218" t="s">
        <v>151</v>
      </c>
      <c r="N33" s="218" t="s">
        <v>151</v>
      </c>
      <c r="O33" s="221" t="s">
        <v>151</v>
      </c>
      <c r="P33" s="218" t="s">
        <v>126</v>
      </c>
      <c r="Q33" s="220" t="s">
        <v>155</v>
      </c>
      <c r="R33" s="222" t="s">
        <v>206</v>
      </c>
      <c r="S33" s="222" t="s">
        <v>250</v>
      </c>
      <c r="T33" s="222"/>
      <c r="U33" s="222"/>
      <c r="V33" s="217"/>
      <c r="W33" s="220" t="s">
        <v>385</v>
      </c>
      <c r="X33" s="223">
        <v>11</v>
      </c>
      <c r="Z33" s="88"/>
      <c r="AA33" s="89"/>
      <c r="AB33" s="89"/>
      <c r="AC33" s="89"/>
      <c r="AD33" s="89"/>
      <c r="AE33" s="89"/>
      <c r="AF33" s="89"/>
      <c r="AG33" s="89"/>
      <c r="AH33" s="89"/>
      <c r="AI33" s="89"/>
      <c r="AJ33" s="90"/>
      <c r="AK33" s="39" t="s">
        <v>113</v>
      </c>
    </row>
    <row r="34" spans="2:37" s="39" customFormat="1" ht="16.2">
      <c r="B34" s="202"/>
      <c r="C34" s="215">
        <v>45589</v>
      </c>
      <c r="D34" s="193" t="str">
        <f t="shared" si="0"/>
        <v>木</v>
      </c>
      <c r="E34" s="216">
        <v>0.38194444444444442</v>
      </c>
      <c r="F34" s="217" t="s">
        <v>127</v>
      </c>
      <c r="G34" s="218" t="s">
        <v>342</v>
      </c>
      <c r="H34" s="219">
        <v>0.01</v>
      </c>
      <c r="I34" s="220" t="s">
        <v>209</v>
      </c>
      <c r="J34" s="220" t="s">
        <v>148</v>
      </c>
      <c r="K34" s="218" t="s">
        <v>167</v>
      </c>
      <c r="L34" s="218" t="s">
        <v>211</v>
      </c>
      <c r="M34" s="218" t="s">
        <v>126</v>
      </c>
      <c r="N34" s="218" t="s">
        <v>126</v>
      </c>
      <c r="O34" s="221" t="s">
        <v>151</v>
      </c>
      <c r="P34" s="218" t="s">
        <v>126</v>
      </c>
      <c r="Q34" s="220" t="s">
        <v>212</v>
      </c>
      <c r="R34" s="222" t="s">
        <v>243</v>
      </c>
      <c r="S34" s="222" t="s">
        <v>246</v>
      </c>
      <c r="T34" s="222"/>
      <c r="U34" s="222"/>
      <c r="V34" s="217"/>
      <c r="W34" s="220"/>
      <c r="X34" s="223">
        <v>8</v>
      </c>
      <c r="Z34" s="88"/>
      <c r="AA34" s="89"/>
      <c r="AB34" s="89"/>
      <c r="AC34" s="89"/>
      <c r="AD34" s="89"/>
      <c r="AE34" s="89"/>
      <c r="AF34" s="89"/>
      <c r="AG34" s="89"/>
      <c r="AH34" s="89"/>
      <c r="AI34" s="89"/>
      <c r="AJ34" s="90"/>
      <c r="AK34" s="39" t="s">
        <v>113</v>
      </c>
    </row>
    <row r="35" spans="2:37" s="39" customFormat="1" ht="16.2">
      <c r="B35" s="202"/>
      <c r="C35" s="215">
        <v>45589</v>
      </c>
      <c r="D35" s="193" t="str">
        <f t="shared" si="0"/>
        <v>木</v>
      </c>
      <c r="E35" s="216">
        <v>0.39027777777777778</v>
      </c>
      <c r="F35" s="217" t="s">
        <v>127</v>
      </c>
      <c r="G35" s="218" t="s">
        <v>342</v>
      </c>
      <c r="H35" s="219">
        <v>0.01</v>
      </c>
      <c r="I35" s="220" t="s">
        <v>209</v>
      </c>
      <c r="J35" s="220" t="s">
        <v>148</v>
      </c>
      <c r="K35" s="218" t="s">
        <v>167</v>
      </c>
      <c r="L35" s="218" t="s">
        <v>211</v>
      </c>
      <c r="M35" s="218" t="s">
        <v>126</v>
      </c>
      <c r="N35" s="218" t="s">
        <v>126</v>
      </c>
      <c r="O35" s="221" t="s">
        <v>151</v>
      </c>
      <c r="P35" s="218" t="s">
        <v>126</v>
      </c>
      <c r="Q35" s="220" t="s">
        <v>212</v>
      </c>
      <c r="R35" s="222" t="s">
        <v>243</v>
      </c>
      <c r="S35" s="222" t="s">
        <v>246</v>
      </c>
      <c r="T35" s="222"/>
      <c r="U35" s="222"/>
      <c r="V35" s="217"/>
      <c r="W35" s="220"/>
      <c r="X35" s="223">
        <v>8</v>
      </c>
      <c r="Z35" s="88"/>
      <c r="AA35" s="89"/>
      <c r="AB35" s="89"/>
      <c r="AC35" s="89"/>
      <c r="AD35" s="89"/>
      <c r="AE35" s="89"/>
      <c r="AF35" s="89"/>
      <c r="AG35" s="89"/>
      <c r="AH35" s="89"/>
      <c r="AI35" s="89"/>
      <c r="AJ35" s="90"/>
      <c r="AK35" s="39" t="s">
        <v>113</v>
      </c>
    </row>
    <row r="36" spans="2:37" s="39" customFormat="1" ht="16.2">
      <c r="B36" s="202"/>
      <c r="C36" s="215">
        <v>45589</v>
      </c>
      <c r="D36" s="193" t="str">
        <f t="shared" si="0"/>
        <v>木</v>
      </c>
      <c r="E36" s="216">
        <v>0.43541666666666662</v>
      </c>
      <c r="F36" s="217" t="s">
        <v>127</v>
      </c>
      <c r="G36" s="218" t="s">
        <v>342</v>
      </c>
      <c r="H36" s="219">
        <v>3.0000000000000001E-3</v>
      </c>
      <c r="I36" s="220" t="s">
        <v>209</v>
      </c>
      <c r="J36" s="220" t="s">
        <v>148</v>
      </c>
      <c r="K36" s="218" t="s">
        <v>210</v>
      </c>
      <c r="L36" s="218" t="s">
        <v>211</v>
      </c>
      <c r="M36" s="218" t="s">
        <v>151</v>
      </c>
      <c r="N36" s="218" t="s">
        <v>151</v>
      </c>
      <c r="O36" s="221" t="s">
        <v>151</v>
      </c>
      <c r="P36" s="218" t="s">
        <v>126</v>
      </c>
      <c r="Q36" s="220" t="s">
        <v>212</v>
      </c>
      <c r="R36" s="222" t="s">
        <v>244</v>
      </c>
      <c r="S36" s="222" t="s">
        <v>213</v>
      </c>
      <c r="T36" s="222"/>
      <c r="U36" s="222"/>
      <c r="V36" s="217"/>
      <c r="W36" s="220"/>
      <c r="X36" s="223">
        <v>3</v>
      </c>
      <c r="Z36" s="88"/>
      <c r="AA36" s="89"/>
      <c r="AB36" s="89"/>
      <c r="AC36" s="89"/>
      <c r="AD36" s="89"/>
      <c r="AE36" s="89"/>
      <c r="AF36" s="89"/>
      <c r="AG36" s="89"/>
      <c r="AH36" s="89"/>
      <c r="AI36" s="89"/>
      <c r="AJ36" s="90"/>
      <c r="AK36" s="39" t="s">
        <v>113</v>
      </c>
    </row>
    <row r="37" spans="2:37" s="39" customFormat="1" ht="16.2">
      <c r="B37" s="202"/>
      <c r="C37" s="215">
        <v>45589</v>
      </c>
      <c r="D37" s="193" t="str">
        <f t="shared" si="0"/>
        <v>木</v>
      </c>
      <c r="E37" s="216">
        <v>0.56597222222222221</v>
      </c>
      <c r="F37" s="217" t="s">
        <v>127</v>
      </c>
      <c r="G37" s="218" t="s">
        <v>342</v>
      </c>
      <c r="H37" s="219">
        <v>5.0000000000000001E-3</v>
      </c>
      <c r="I37" s="220" t="s">
        <v>209</v>
      </c>
      <c r="J37" s="220" t="s">
        <v>148</v>
      </c>
      <c r="K37" s="218" t="s">
        <v>167</v>
      </c>
      <c r="L37" s="218" t="s">
        <v>211</v>
      </c>
      <c r="M37" s="218" t="s">
        <v>151</v>
      </c>
      <c r="N37" s="218" t="s">
        <v>151</v>
      </c>
      <c r="O37" s="221" t="s">
        <v>151</v>
      </c>
      <c r="P37" s="218" t="s">
        <v>126</v>
      </c>
      <c r="Q37" s="220" t="s">
        <v>155</v>
      </c>
      <c r="R37" s="222" t="s">
        <v>244</v>
      </c>
      <c r="S37" s="222" t="s">
        <v>251</v>
      </c>
      <c r="T37" s="222"/>
      <c r="U37" s="222"/>
      <c r="V37" s="217"/>
      <c r="W37" s="220"/>
      <c r="X37" s="223">
        <v>11</v>
      </c>
      <c r="Z37" s="88"/>
      <c r="AA37" s="89"/>
      <c r="AB37" s="89"/>
      <c r="AC37" s="89"/>
      <c r="AD37" s="89"/>
      <c r="AE37" s="89"/>
      <c r="AF37" s="89"/>
      <c r="AG37" s="89"/>
      <c r="AH37" s="89"/>
      <c r="AI37" s="89"/>
      <c r="AJ37" s="90"/>
      <c r="AK37" s="39" t="s">
        <v>113</v>
      </c>
    </row>
    <row r="38" spans="2:37" s="39" customFormat="1" ht="16.2">
      <c r="B38" s="202"/>
      <c r="C38" s="215">
        <v>45589</v>
      </c>
      <c r="D38" s="193" t="str">
        <f t="shared" si="0"/>
        <v>木</v>
      </c>
      <c r="E38" s="216">
        <v>0.56805555555555554</v>
      </c>
      <c r="F38" s="217" t="s">
        <v>127</v>
      </c>
      <c r="G38" s="218" t="s">
        <v>342</v>
      </c>
      <c r="H38" s="219">
        <v>5.0000000000000001E-3</v>
      </c>
      <c r="I38" s="220" t="s">
        <v>209</v>
      </c>
      <c r="J38" s="220" t="s">
        <v>148</v>
      </c>
      <c r="K38" s="218" t="s">
        <v>210</v>
      </c>
      <c r="L38" s="218" t="s">
        <v>211</v>
      </c>
      <c r="M38" s="218" t="s">
        <v>151</v>
      </c>
      <c r="N38" s="218" t="s">
        <v>151</v>
      </c>
      <c r="O38" s="221" t="s">
        <v>151</v>
      </c>
      <c r="P38" s="218" t="s">
        <v>126</v>
      </c>
      <c r="Q38" s="220" t="s">
        <v>212</v>
      </c>
      <c r="R38" s="222" t="s">
        <v>244</v>
      </c>
      <c r="S38" s="222" t="s">
        <v>213</v>
      </c>
      <c r="T38" s="222"/>
      <c r="U38" s="222"/>
      <c r="V38" s="217"/>
      <c r="W38" s="220"/>
      <c r="X38" s="223">
        <v>3</v>
      </c>
      <c r="Z38" s="88"/>
      <c r="AA38" s="89"/>
      <c r="AB38" s="89"/>
      <c r="AC38" s="89"/>
      <c r="AD38" s="89"/>
      <c r="AE38" s="89"/>
      <c r="AF38" s="89"/>
      <c r="AG38" s="89"/>
      <c r="AH38" s="89"/>
      <c r="AI38" s="89"/>
      <c r="AJ38" s="90"/>
      <c r="AK38" s="39" t="s">
        <v>113</v>
      </c>
    </row>
    <row r="39" spans="2:37" s="39" customFormat="1" ht="16.2">
      <c r="B39" s="202"/>
      <c r="C39" s="215">
        <v>45589</v>
      </c>
      <c r="D39" s="193" t="str">
        <f t="shared" si="0"/>
        <v>木</v>
      </c>
      <c r="E39" s="216">
        <v>0.57222222222222219</v>
      </c>
      <c r="F39" s="217" t="s">
        <v>127</v>
      </c>
      <c r="G39" s="218" t="s">
        <v>342</v>
      </c>
      <c r="H39" s="219">
        <v>5.0000000000000001E-3</v>
      </c>
      <c r="I39" s="220" t="s">
        <v>209</v>
      </c>
      <c r="J39" s="220" t="s">
        <v>148</v>
      </c>
      <c r="K39" s="218" t="s">
        <v>149</v>
      </c>
      <c r="L39" s="218" t="s">
        <v>211</v>
      </c>
      <c r="M39" s="218" t="s">
        <v>151</v>
      </c>
      <c r="N39" s="218" t="s">
        <v>151</v>
      </c>
      <c r="O39" s="221" t="s">
        <v>151</v>
      </c>
      <c r="P39" s="218" t="s">
        <v>126</v>
      </c>
      <c r="Q39" s="220" t="s">
        <v>212</v>
      </c>
      <c r="R39" s="222" t="s">
        <v>244</v>
      </c>
      <c r="S39" s="222" t="s">
        <v>213</v>
      </c>
      <c r="T39" s="222"/>
      <c r="U39" s="222"/>
      <c r="V39" s="217"/>
      <c r="W39" s="220"/>
      <c r="X39" s="223">
        <v>12</v>
      </c>
      <c r="Z39" s="88"/>
      <c r="AA39" s="89"/>
      <c r="AB39" s="89"/>
      <c r="AC39" s="89"/>
      <c r="AD39" s="89"/>
      <c r="AE39" s="89"/>
      <c r="AF39" s="89"/>
      <c r="AG39" s="89"/>
      <c r="AH39" s="89"/>
      <c r="AI39" s="89"/>
      <c r="AJ39" s="90"/>
      <c r="AK39" s="39" t="s">
        <v>113</v>
      </c>
    </row>
    <row r="40" spans="2:37" s="39" customFormat="1" ht="16.2">
      <c r="B40" s="202"/>
      <c r="C40" s="215">
        <v>45589</v>
      </c>
      <c r="D40" s="193" t="str">
        <f t="shared" si="0"/>
        <v>木</v>
      </c>
      <c r="E40" s="216">
        <v>0.61319444444444449</v>
      </c>
      <c r="F40" s="217" t="s">
        <v>127</v>
      </c>
      <c r="G40" s="218" t="s">
        <v>342</v>
      </c>
      <c r="H40" s="219">
        <v>0.01</v>
      </c>
      <c r="I40" s="220" t="s">
        <v>209</v>
      </c>
      <c r="J40" s="220" t="s">
        <v>148</v>
      </c>
      <c r="K40" s="218" t="s">
        <v>210</v>
      </c>
      <c r="L40" s="218" t="s">
        <v>211</v>
      </c>
      <c r="M40" s="218" t="s">
        <v>151</v>
      </c>
      <c r="N40" s="218" t="s">
        <v>151</v>
      </c>
      <c r="O40" s="221" t="s">
        <v>151</v>
      </c>
      <c r="P40" s="218" t="s">
        <v>126</v>
      </c>
      <c r="Q40" s="220" t="s">
        <v>212</v>
      </c>
      <c r="R40" s="222" t="s">
        <v>244</v>
      </c>
      <c r="S40" s="222" t="s">
        <v>213</v>
      </c>
      <c r="T40" s="222"/>
      <c r="U40" s="222"/>
      <c r="V40" s="217"/>
      <c r="W40" s="220"/>
      <c r="X40" s="223">
        <v>3</v>
      </c>
      <c r="Z40" s="88"/>
      <c r="AA40" s="89"/>
      <c r="AB40" s="89"/>
      <c r="AC40" s="89"/>
      <c r="AD40" s="89"/>
      <c r="AE40" s="89"/>
      <c r="AF40" s="89"/>
      <c r="AG40" s="89"/>
      <c r="AH40" s="89"/>
      <c r="AI40" s="89"/>
      <c r="AJ40" s="90"/>
      <c r="AK40" s="39" t="s">
        <v>113</v>
      </c>
    </row>
    <row r="41" spans="2:37" s="39" customFormat="1" ht="16.2">
      <c r="B41" s="202"/>
      <c r="C41" s="215">
        <v>45589</v>
      </c>
      <c r="D41" s="193" t="str">
        <f t="shared" si="0"/>
        <v>木</v>
      </c>
      <c r="E41" s="216">
        <v>0.65069444444444446</v>
      </c>
      <c r="F41" s="217" t="s">
        <v>127</v>
      </c>
      <c r="G41" s="218" t="s">
        <v>342</v>
      </c>
      <c r="H41" s="219">
        <v>5.0000000000000001E-3</v>
      </c>
      <c r="I41" s="220" t="s">
        <v>209</v>
      </c>
      <c r="J41" s="220" t="s">
        <v>148</v>
      </c>
      <c r="K41" s="218" t="s">
        <v>210</v>
      </c>
      <c r="L41" s="218" t="s">
        <v>211</v>
      </c>
      <c r="M41" s="218" t="s">
        <v>151</v>
      </c>
      <c r="N41" s="218" t="s">
        <v>151</v>
      </c>
      <c r="O41" s="221" t="s">
        <v>151</v>
      </c>
      <c r="P41" s="218" t="s">
        <v>126</v>
      </c>
      <c r="Q41" s="220" t="s">
        <v>212</v>
      </c>
      <c r="R41" s="222" t="s">
        <v>244</v>
      </c>
      <c r="S41" s="222" t="s">
        <v>213</v>
      </c>
      <c r="T41" s="222"/>
      <c r="U41" s="222"/>
      <c r="V41" s="217"/>
      <c r="W41" s="220"/>
      <c r="X41" s="223">
        <v>3</v>
      </c>
      <c r="Z41" s="88"/>
      <c r="AA41" s="89"/>
      <c r="AB41" s="89"/>
      <c r="AC41" s="89"/>
      <c r="AD41" s="89"/>
      <c r="AE41" s="89"/>
      <c r="AF41" s="89"/>
      <c r="AG41" s="89"/>
      <c r="AH41" s="89"/>
      <c r="AI41" s="89"/>
      <c r="AJ41" s="90"/>
      <c r="AK41" s="39" t="s">
        <v>113</v>
      </c>
    </row>
    <row r="42" spans="2:37" s="39" customFormat="1" ht="16.2">
      <c r="B42" s="202"/>
      <c r="C42" s="215">
        <v>45590</v>
      </c>
      <c r="D42" s="193" t="str">
        <f>IF($C42 &lt;&gt; "", IF(ISERROR(MATCH(C42, 祝日, 0)), TEXT($C42, "aaa"), "祝日"), "")</f>
        <v>金</v>
      </c>
      <c r="E42" s="216">
        <v>0.43194444444444446</v>
      </c>
      <c r="F42" s="217" t="s">
        <v>127</v>
      </c>
      <c r="G42" s="218" t="s">
        <v>342</v>
      </c>
      <c r="H42" s="219">
        <v>5.0000000000000001E-3</v>
      </c>
      <c r="I42" s="220" t="s">
        <v>209</v>
      </c>
      <c r="J42" s="220" t="s">
        <v>148</v>
      </c>
      <c r="K42" s="218" t="s">
        <v>149</v>
      </c>
      <c r="L42" s="218" t="s">
        <v>211</v>
      </c>
      <c r="M42" s="218" t="s">
        <v>151</v>
      </c>
      <c r="N42" s="218" t="s">
        <v>151</v>
      </c>
      <c r="O42" s="221" t="s">
        <v>151</v>
      </c>
      <c r="P42" s="218" t="s">
        <v>151</v>
      </c>
      <c r="Q42" s="220" t="s">
        <v>212</v>
      </c>
      <c r="R42" s="222" t="s">
        <v>244</v>
      </c>
      <c r="S42" s="222" t="s">
        <v>213</v>
      </c>
      <c r="T42" s="222"/>
      <c r="U42" s="222"/>
      <c r="V42" s="217"/>
      <c r="W42" s="220"/>
      <c r="X42" s="223">
        <v>13</v>
      </c>
      <c r="Z42" s="88"/>
      <c r="AA42" s="89"/>
      <c r="AB42" s="89"/>
      <c r="AC42" s="89"/>
      <c r="AD42" s="89"/>
      <c r="AE42" s="89"/>
      <c r="AF42" s="89"/>
      <c r="AG42" s="89"/>
      <c r="AH42" s="89"/>
      <c r="AI42" s="89"/>
      <c r="AJ42" s="90"/>
      <c r="AK42" s="39" t="s">
        <v>113</v>
      </c>
    </row>
    <row r="43" spans="2:37" s="39" customFormat="1" ht="16.2">
      <c r="B43" s="202"/>
      <c r="C43" s="215">
        <v>45590</v>
      </c>
      <c r="D43" s="193" t="str">
        <f>IF($C43 &lt;&gt; "", IF(ISERROR(MATCH(C43, 祝日, 0)), TEXT($C43, "aaa"), "祝日"), "")</f>
        <v>金</v>
      </c>
      <c r="E43" s="216">
        <v>0.43611111111111112</v>
      </c>
      <c r="F43" s="217" t="s">
        <v>127</v>
      </c>
      <c r="G43" s="218" t="s">
        <v>342</v>
      </c>
      <c r="H43" s="219">
        <v>0.01</v>
      </c>
      <c r="I43" s="220" t="s">
        <v>209</v>
      </c>
      <c r="J43" s="220" t="s">
        <v>148</v>
      </c>
      <c r="K43" s="218" t="s">
        <v>210</v>
      </c>
      <c r="L43" s="218" t="s">
        <v>211</v>
      </c>
      <c r="M43" s="218" t="s">
        <v>151</v>
      </c>
      <c r="N43" s="218" t="s">
        <v>151</v>
      </c>
      <c r="O43" s="221" t="s">
        <v>151</v>
      </c>
      <c r="P43" s="218" t="s">
        <v>126</v>
      </c>
      <c r="Q43" s="220" t="s">
        <v>212</v>
      </c>
      <c r="R43" s="222" t="s">
        <v>244</v>
      </c>
      <c r="S43" s="222" t="s">
        <v>213</v>
      </c>
      <c r="T43" s="222"/>
      <c r="U43" s="222"/>
      <c r="V43" s="217"/>
      <c r="W43" s="220"/>
      <c r="X43" s="223">
        <v>3</v>
      </c>
      <c r="Z43" s="88"/>
      <c r="AA43" s="89"/>
      <c r="AB43" s="89"/>
      <c r="AC43" s="89"/>
      <c r="AD43" s="89"/>
      <c r="AE43" s="89"/>
      <c r="AF43" s="89"/>
      <c r="AG43" s="89"/>
      <c r="AH43" s="89"/>
      <c r="AI43" s="89"/>
      <c r="AJ43" s="90"/>
      <c r="AK43" s="39" t="s">
        <v>113</v>
      </c>
    </row>
    <row r="44" spans="2:37" s="39" customFormat="1" ht="16.2">
      <c r="B44" s="202"/>
      <c r="C44" s="215">
        <v>45590</v>
      </c>
      <c r="D44" s="193" t="str">
        <f t="shared" si="0"/>
        <v>金</v>
      </c>
      <c r="E44" s="216">
        <v>0.47638888888888892</v>
      </c>
      <c r="F44" s="217" t="s">
        <v>127</v>
      </c>
      <c r="G44" s="218" t="s">
        <v>342</v>
      </c>
      <c r="H44" s="219">
        <v>0.03</v>
      </c>
      <c r="I44" s="220" t="s">
        <v>209</v>
      </c>
      <c r="J44" s="220" t="s">
        <v>148</v>
      </c>
      <c r="K44" s="218" t="s">
        <v>210</v>
      </c>
      <c r="L44" s="218" t="s">
        <v>211</v>
      </c>
      <c r="M44" s="218" t="s">
        <v>151</v>
      </c>
      <c r="N44" s="218" t="s">
        <v>151</v>
      </c>
      <c r="O44" s="221" t="s">
        <v>151</v>
      </c>
      <c r="P44" s="218" t="s">
        <v>126</v>
      </c>
      <c r="Q44" s="220" t="s">
        <v>212</v>
      </c>
      <c r="R44" s="222" t="s">
        <v>244</v>
      </c>
      <c r="S44" s="222" t="s">
        <v>213</v>
      </c>
      <c r="T44" s="222"/>
      <c r="U44" s="222"/>
      <c r="V44" s="217"/>
      <c r="W44" s="220"/>
      <c r="X44" s="223">
        <v>3</v>
      </c>
      <c r="Z44" s="88"/>
      <c r="AA44" s="89"/>
      <c r="AB44" s="89"/>
      <c r="AC44" s="89"/>
      <c r="AD44" s="89"/>
      <c r="AE44" s="89"/>
      <c r="AF44" s="89"/>
      <c r="AG44" s="89"/>
      <c r="AH44" s="89"/>
      <c r="AI44" s="89"/>
      <c r="AJ44" s="90"/>
      <c r="AK44" s="39" t="s">
        <v>113</v>
      </c>
    </row>
    <row r="45" spans="2:37" s="39" customFormat="1" ht="16.2">
      <c r="B45" s="202"/>
      <c r="C45" s="215">
        <v>45590</v>
      </c>
      <c r="D45" s="193" t="str">
        <f t="shared" si="0"/>
        <v>金</v>
      </c>
      <c r="E45" s="216">
        <v>0.56597222222222221</v>
      </c>
      <c r="F45" s="217" t="s">
        <v>127</v>
      </c>
      <c r="G45" s="218" t="s">
        <v>342</v>
      </c>
      <c r="H45" s="219">
        <v>0.02</v>
      </c>
      <c r="I45" s="220" t="s">
        <v>209</v>
      </c>
      <c r="J45" s="220" t="s">
        <v>148</v>
      </c>
      <c r="K45" s="218" t="s">
        <v>210</v>
      </c>
      <c r="L45" s="218" t="s">
        <v>211</v>
      </c>
      <c r="M45" s="218" t="s">
        <v>151</v>
      </c>
      <c r="N45" s="218" t="s">
        <v>151</v>
      </c>
      <c r="O45" s="221" t="s">
        <v>151</v>
      </c>
      <c r="P45" s="218" t="s">
        <v>126</v>
      </c>
      <c r="Q45" s="220" t="s">
        <v>212</v>
      </c>
      <c r="R45" s="222" t="s">
        <v>244</v>
      </c>
      <c r="S45" s="222" t="s">
        <v>213</v>
      </c>
      <c r="T45" s="222"/>
      <c r="U45" s="222"/>
      <c r="V45" s="217"/>
      <c r="W45" s="220"/>
      <c r="X45" s="223">
        <v>3</v>
      </c>
      <c r="Z45" s="88"/>
      <c r="AA45" s="89"/>
      <c r="AB45" s="89"/>
      <c r="AC45" s="89"/>
      <c r="AD45" s="89"/>
      <c r="AE45" s="89"/>
      <c r="AF45" s="89"/>
      <c r="AG45" s="89"/>
      <c r="AH45" s="89"/>
      <c r="AI45" s="89"/>
      <c r="AJ45" s="90"/>
      <c r="AK45" s="39" t="s">
        <v>113</v>
      </c>
    </row>
    <row r="46" spans="2:37" s="39" customFormat="1" ht="16.2">
      <c r="B46" s="202"/>
      <c r="C46" s="215">
        <v>45590</v>
      </c>
      <c r="D46" s="193" t="str">
        <f t="shared" si="0"/>
        <v>金</v>
      </c>
      <c r="E46" s="216">
        <v>0.57638888888888895</v>
      </c>
      <c r="F46" s="217" t="s">
        <v>127</v>
      </c>
      <c r="G46" s="218" t="s">
        <v>342</v>
      </c>
      <c r="H46" s="219">
        <v>0.03</v>
      </c>
      <c r="I46" s="220" t="s">
        <v>209</v>
      </c>
      <c r="J46" s="220" t="s">
        <v>148</v>
      </c>
      <c r="K46" s="218" t="s">
        <v>210</v>
      </c>
      <c r="L46" s="218" t="s">
        <v>211</v>
      </c>
      <c r="M46" s="218" t="s">
        <v>151</v>
      </c>
      <c r="N46" s="218" t="s">
        <v>151</v>
      </c>
      <c r="O46" s="221" t="s">
        <v>151</v>
      </c>
      <c r="P46" s="218" t="s">
        <v>126</v>
      </c>
      <c r="Q46" s="220" t="s">
        <v>212</v>
      </c>
      <c r="R46" s="222" t="s">
        <v>244</v>
      </c>
      <c r="S46" s="222" t="s">
        <v>213</v>
      </c>
      <c r="T46" s="222"/>
      <c r="U46" s="222"/>
      <c r="V46" s="217"/>
      <c r="W46" s="220"/>
      <c r="X46" s="223">
        <v>14</v>
      </c>
      <c r="Z46" s="88"/>
      <c r="AA46" s="89"/>
      <c r="AB46" s="89"/>
      <c r="AC46" s="89"/>
      <c r="AD46" s="89"/>
      <c r="AE46" s="89"/>
      <c r="AF46" s="89"/>
      <c r="AG46" s="89"/>
      <c r="AH46" s="89"/>
      <c r="AI46" s="89"/>
      <c r="AJ46" s="90"/>
      <c r="AK46" s="39" t="s">
        <v>113</v>
      </c>
    </row>
    <row r="47" spans="2:37" s="39" customFormat="1" ht="16.2">
      <c r="B47" s="202"/>
      <c r="C47" s="215">
        <v>45590</v>
      </c>
      <c r="D47" s="193" t="str">
        <f t="shared" si="0"/>
        <v>金</v>
      </c>
      <c r="E47" s="216">
        <v>0.61388888888888882</v>
      </c>
      <c r="F47" s="217" t="s">
        <v>127</v>
      </c>
      <c r="G47" s="218" t="s">
        <v>342</v>
      </c>
      <c r="H47" s="219">
        <v>0.03</v>
      </c>
      <c r="I47" s="220" t="s">
        <v>209</v>
      </c>
      <c r="J47" s="220" t="s">
        <v>148</v>
      </c>
      <c r="K47" s="218" t="s">
        <v>210</v>
      </c>
      <c r="L47" s="218" t="s">
        <v>211</v>
      </c>
      <c r="M47" s="218" t="s">
        <v>151</v>
      </c>
      <c r="N47" s="218" t="s">
        <v>151</v>
      </c>
      <c r="O47" s="221" t="s">
        <v>151</v>
      </c>
      <c r="P47" s="218" t="s">
        <v>126</v>
      </c>
      <c r="Q47" s="220" t="s">
        <v>212</v>
      </c>
      <c r="R47" s="222" t="s">
        <v>244</v>
      </c>
      <c r="S47" s="222" t="s">
        <v>213</v>
      </c>
      <c r="T47" s="222"/>
      <c r="U47" s="222"/>
      <c r="V47" s="217"/>
      <c r="W47" s="220"/>
      <c r="X47" s="223">
        <v>3</v>
      </c>
      <c r="Z47" s="88"/>
      <c r="AA47" s="89"/>
      <c r="AB47" s="89"/>
      <c r="AC47" s="89"/>
      <c r="AD47" s="89"/>
      <c r="AE47" s="89"/>
      <c r="AF47" s="89"/>
      <c r="AG47" s="89"/>
      <c r="AH47" s="89"/>
      <c r="AI47" s="89"/>
      <c r="AJ47" s="90"/>
      <c r="AK47" s="39" t="s">
        <v>113</v>
      </c>
    </row>
    <row r="48" spans="2:37" s="39" customFormat="1" ht="16.2">
      <c r="B48" s="202"/>
      <c r="C48" s="215">
        <v>45590</v>
      </c>
      <c r="D48" s="193" t="str">
        <f t="shared" si="0"/>
        <v>金</v>
      </c>
      <c r="E48" s="216">
        <v>0.64861111111111114</v>
      </c>
      <c r="F48" s="217" t="s">
        <v>127</v>
      </c>
      <c r="G48" s="218" t="s">
        <v>342</v>
      </c>
      <c r="H48" s="219">
        <v>0.03</v>
      </c>
      <c r="I48" s="220" t="s">
        <v>209</v>
      </c>
      <c r="J48" s="220" t="s">
        <v>148</v>
      </c>
      <c r="K48" s="218" t="s">
        <v>210</v>
      </c>
      <c r="L48" s="218" t="s">
        <v>211</v>
      </c>
      <c r="M48" s="218" t="s">
        <v>151</v>
      </c>
      <c r="N48" s="218" t="s">
        <v>151</v>
      </c>
      <c r="O48" s="221" t="s">
        <v>151</v>
      </c>
      <c r="P48" s="218" t="s">
        <v>126</v>
      </c>
      <c r="Q48" s="220" t="s">
        <v>212</v>
      </c>
      <c r="R48" s="222" t="s">
        <v>244</v>
      </c>
      <c r="S48" s="222" t="s">
        <v>251</v>
      </c>
      <c r="T48" s="222"/>
      <c r="U48" s="222"/>
      <c r="V48" s="217"/>
      <c r="W48" s="220"/>
      <c r="X48" s="223">
        <v>3</v>
      </c>
      <c r="Z48" s="88"/>
      <c r="AA48" s="89"/>
      <c r="AB48" s="89"/>
      <c r="AC48" s="89"/>
      <c r="AD48" s="89"/>
      <c r="AE48" s="89"/>
      <c r="AF48" s="89"/>
      <c r="AG48" s="89"/>
      <c r="AH48" s="89"/>
      <c r="AI48" s="89"/>
      <c r="AJ48" s="90"/>
      <c r="AK48" s="39" t="s">
        <v>113</v>
      </c>
    </row>
    <row r="49" spans="2:37" s="39" customFormat="1" ht="16.2">
      <c r="B49" s="202"/>
      <c r="C49" s="293">
        <v>45590</v>
      </c>
      <c r="D49" s="193" t="str">
        <f t="shared" si="0"/>
        <v>金</v>
      </c>
      <c r="E49" s="216">
        <v>0.65625</v>
      </c>
      <c r="F49" s="217" t="s">
        <v>127</v>
      </c>
      <c r="G49" s="218" t="s">
        <v>342</v>
      </c>
      <c r="H49" s="219">
        <v>0.05</v>
      </c>
      <c r="I49" s="220" t="s">
        <v>209</v>
      </c>
      <c r="J49" s="220" t="s">
        <v>148</v>
      </c>
      <c r="K49" s="218" t="s">
        <v>210</v>
      </c>
      <c r="L49" s="218" t="s">
        <v>211</v>
      </c>
      <c r="M49" s="218" t="s">
        <v>151</v>
      </c>
      <c r="N49" s="218" t="s">
        <v>151</v>
      </c>
      <c r="O49" s="221" t="s">
        <v>151</v>
      </c>
      <c r="P49" s="218" t="s">
        <v>126</v>
      </c>
      <c r="Q49" s="220" t="s">
        <v>212</v>
      </c>
      <c r="R49" s="222" t="s">
        <v>244</v>
      </c>
      <c r="S49" s="222" t="s">
        <v>213</v>
      </c>
      <c r="T49" s="222"/>
      <c r="U49" s="222"/>
      <c r="V49" s="217"/>
      <c r="W49" s="220"/>
      <c r="X49" s="223">
        <v>3</v>
      </c>
      <c r="Z49" s="88"/>
      <c r="AA49" s="89"/>
      <c r="AB49" s="89"/>
      <c r="AC49" s="89"/>
      <c r="AD49" s="89"/>
      <c r="AE49" s="89"/>
      <c r="AF49" s="89"/>
      <c r="AG49" s="89"/>
      <c r="AH49" s="89"/>
      <c r="AI49" s="89"/>
      <c r="AJ49" s="90"/>
      <c r="AK49" s="39" t="s">
        <v>113</v>
      </c>
    </row>
    <row r="50" spans="2:37" s="39" customFormat="1" ht="16.2">
      <c r="B50" s="202"/>
      <c r="C50" s="293">
        <v>45591</v>
      </c>
      <c r="D50" s="193" t="str">
        <f t="shared" si="0"/>
        <v>土</v>
      </c>
      <c r="E50" s="216">
        <v>0.44791666666666669</v>
      </c>
      <c r="F50" s="217" t="s">
        <v>218</v>
      </c>
      <c r="G50" s="218" t="s">
        <v>342</v>
      </c>
      <c r="H50" s="219">
        <v>8.0000000000000002E-3</v>
      </c>
      <c r="I50" s="220" t="s">
        <v>209</v>
      </c>
      <c r="J50" s="220" t="s">
        <v>148</v>
      </c>
      <c r="K50" s="218"/>
      <c r="L50" s="218"/>
      <c r="M50" s="218"/>
      <c r="N50" s="218"/>
      <c r="O50" s="221"/>
      <c r="P50" s="218"/>
      <c r="Q50" s="220" t="s">
        <v>212</v>
      </c>
      <c r="R50" s="222" t="s">
        <v>244</v>
      </c>
      <c r="S50" s="222" t="s">
        <v>213</v>
      </c>
      <c r="T50" s="222"/>
      <c r="U50" s="222"/>
      <c r="V50" s="217"/>
      <c r="W50" s="220"/>
      <c r="X50" s="223"/>
      <c r="Z50" s="88"/>
      <c r="AA50" s="89"/>
      <c r="AB50" s="89"/>
      <c r="AC50" s="89"/>
      <c r="AD50" s="89"/>
      <c r="AE50" s="89"/>
      <c r="AF50" s="89"/>
      <c r="AG50" s="89"/>
      <c r="AH50" s="89"/>
      <c r="AI50" s="89"/>
      <c r="AJ50" s="90"/>
      <c r="AK50" s="39" t="s">
        <v>113</v>
      </c>
    </row>
    <row r="51" spans="2:37" s="39" customFormat="1" ht="16.2">
      <c r="B51" s="202"/>
      <c r="C51" s="293">
        <v>45591</v>
      </c>
      <c r="D51" s="193" t="str">
        <f t="shared" si="0"/>
        <v>土</v>
      </c>
      <c r="E51" s="216">
        <v>0.47500000000000003</v>
      </c>
      <c r="F51" s="217" t="s">
        <v>127</v>
      </c>
      <c r="G51" s="218" t="s">
        <v>342</v>
      </c>
      <c r="H51" s="219">
        <v>4.0000000000000001E-3</v>
      </c>
      <c r="I51" s="220" t="s">
        <v>209</v>
      </c>
      <c r="J51" s="220" t="s">
        <v>148</v>
      </c>
      <c r="K51" s="218" t="s">
        <v>210</v>
      </c>
      <c r="L51" s="218" t="s">
        <v>211</v>
      </c>
      <c r="M51" s="218" t="s">
        <v>151</v>
      </c>
      <c r="N51" s="218" t="s">
        <v>151</v>
      </c>
      <c r="O51" s="221" t="s">
        <v>151</v>
      </c>
      <c r="P51" s="218" t="s">
        <v>126</v>
      </c>
      <c r="Q51" s="220" t="s">
        <v>212</v>
      </c>
      <c r="R51" s="222" t="s">
        <v>244</v>
      </c>
      <c r="S51" s="222" t="s">
        <v>213</v>
      </c>
      <c r="T51" s="222"/>
      <c r="U51" s="222"/>
      <c r="V51" s="217"/>
      <c r="W51" s="220"/>
      <c r="X51" s="223">
        <v>3</v>
      </c>
      <c r="Z51" s="92"/>
      <c r="AA51" s="93"/>
      <c r="AB51" s="93"/>
      <c r="AC51" s="93"/>
      <c r="AD51" s="93"/>
      <c r="AE51" s="93"/>
      <c r="AF51" s="93"/>
      <c r="AG51" s="93"/>
      <c r="AH51" s="93"/>
      <c r="AI51" s="93"/>
      <c r="AJ51" s="94"/>
      <c r="AK51" s="39" t="s">
        <v>113</v>
      </c>
    </row>
    <row r="52" spans="2:37" s="39" customFormat="1" ht="16.2">
      <c r="B52" s="202"/>
      <c r="C52" s="293">
        <v>45591</v>
      </c>
      <c r="D52" s="193" t="str">
        <f t="shared" si="0"/>
        <v>土</v>
      </c>
      <c r="E52" s="216">
        <v>0.56666666666666665</v>
      </c>
      <c r="F52" s="217" t="s">
        <v>127</v>
      </c>
      <c r="G52" s="218" t="s">
        <v>342</v>
      </c>
      <c r="H52" s="219">
        <v>4.0000000000000001E-3</v>
      </c>
      <c r="I52" s="220" t="s">
        <v>209</v>
      </c>
      <c r="J52" s="220" t="s">
        <v>148</v>
      </c>
      <c r="K52" s="218" t="s">
        <v>210</v>
      </c>
      <c r="L52" s="218" t="s">
        <v>211</v>
      </c>
      <c r="M52" s="218" t="s">
        <v>151</v>
      </c>
      <c r="N52" s="218" t="s">
        <v>151</v>
      </c>
      <c r="O52" s="221" t="s">
        <v>151</v>
      </c>
      <c r="P52" s="218" t="s">
        <v>126</v>
      </c>
      <c r="Q52" s="220" t="s">
        <v>212</v>
      </c>
      <c r="R52" s="222" t="s">
        <v>244</v>
      </c>
      <c r="S52" s="222" t="s">
        <v>213</v>
      </c>
      <c r="T52" s="222"/>
      <c r="U52" s="222"/>
      <c r="V52" s="217"/>
      <c r="W52" s="220"/>
      <c r="X52" s="223">
        <v>3</v>
      </c>
      <c r="AK52" s="39" t="s">
        <v>113</v>
      </c>
    </row>
    <row r="53" spans="2:37" s="39" customFormat="1" ht="16.2">
      <c r="B53" s="202"/>
      <c r="C53" s="293">
        <v>45591</v>
      </c>
      <c r="D53" s="193" t="str">
        <f t="shared" si="0"/>
        <v>土</v>
      </c>
      <c r="E53" s="216">
        <v>0.56805555555555554</v>
      </c>
      <c r="F53" s="217" t="s">
        <v>127</v>
      </c>
      <c r="G53" s="218" t="s">
        <v>342</v>
      </c>
      <c r="H53" s="219">
        <v>4.0000000000000001E-3</v>
      </c>
      <c r="I53" s="220" t="s">
        <v>209</v>
      </c>
      <c r="J53" s="220" t="s">
        <v>148</v>
      </c>
      <c r="K53" s="218"/>
      <c r="L53" s="218"/>
      <c r="M53" s="218"/>
      <c r="N53" s="218"/>
      <c r="O53" s="221"/>
      <c r="P53" s="218"/>
      <c r="Q53" s="220" t="s">
        <v>212</v>
      </c>
      <c r="R53" s="222" t="s">
        <v>244</v>
      </c>
      <c r="S53" s="222" t="s">
        <v>213</v>
      </c>
      <c r="T53" s="222"/>
      <c r="U53" s="222"/>
      <c r="V53" s="217"/>
      <c r="W53" s="220"/>
      <c r="X53" s="223"/>
      <c r="AK53" s="39" t="s">
        <v>113</v>
      </c>
    </row>
    <row r="54" spans="2:37" s="39" customFormat="1" ht="16.2">
      <c r="B54" s="202"/>
      <c r="C54" s="293">
        <v>45591</v>
      </c>
      <c r="D54" s="193" t="str">
        <f t="shared" si="0"/>
        <v>土</v>
      </c>
      <c r="E54" s="216">
        <v>0.61111111111111105</v>
      </c>
      <c r="F54" s="217" t="s">
        <v>127</v>
      </c>
      <c r="G54" s="218" t="s">
        <v>342</v>
      </c>
      <c r="H54" s="219">
        <v>4.0000000000000001E-3</v>
      </c>
      <c r="I54" s="220" t="s">
        <v>209</v>
      </c>
      <c r="J54" s="220" t="s">
        <v>148</v>
      </c>
      <c r="K54" s="218" t="s">
        <v>210</v>
      </c>
      <c r="L54" s="218" t="s">
        <v>211</v>
      </c>
      <c r="M54" s="218" t="s">
        <v>151</v>
      </c>
      <c r="N54" s="218" t="s">
        <v>151</v>
      </c>
      <c r="O54" s="221" t="s">
        <v>151</v>
      </c>
      <c r="P54" s="218" t="s">
        <v>126</v>
      </c>
      <c r="Q54" s="220" t="s">
        <v>212</v>
      </c>
      <c r="R54" s="222" t="s">
        <v>244</v>
      </c>
      <c r="S54" s="222" t="s">
        <v>213</v>
      </c>
      <c r="T54" s="222"/>
      <c r="U54" s="222"/>
      <c r="V54" s="217"/>
      <c r="W54" s="220"/>
      <c r="X54" s="223">
        <v>3</v>
      </c>
      <c r="AK54" s="39" t="s">
        <v>113</v>
      </c>
    </row>
    <row r="55" spans="2:37" s="39" customFormat="1" ht="16.2">
      <c r="B55" s="202"/>
      <c r="C55" s="215">
        <v>45591</v>
      </c>
      <c r="D55" s="193" t="str">
        <f t="shared" si="0"/>
        <v>土</v>
      </c>
      <c r="E55" s="216">
        <v>0.64583333333333337</v>
      </c>
      <c r="F55" s="217" t="s">
        <v>127</v>
      </c>
      <c r="G55" s="218" t="s">
        <v>342</v>
      </c>
      <c r="H55" s="219">
        <v>4.0000000000000001E-3</v>
      </c>
      <c r="I55" s="220" t="s">
        <v>209</v>
      </c>
      <c r="J55" s="220" t="s">
        <v>148</v>
      </c>
      <c r="K55" s="218" t="s">
        <v>388</v>
      </c>
      <c r="L55" s="218" t="s">
        <v>150</v>
      </c>
      <c r="M55" s="218" t="s">
        <v>151</v>
      </c>
      <c r="N55" s="218" t="s">
        <v>151</v>
      </c>
      <c r="O55" s="221" t="s">
        <v>126</v>
      </c>
      <c r="P55" s="218" t="s">
        <v>126</v>
      </c>
      <c r="Q55" s="220" t="s">
        <v>212</v>
      </c>
      <c r="R55" s="222" t="s">
        <v>244</v>
      </c>
      <c r="S55" s="222" t="s">
        <v>213</v>
      </c>
      <c r="T55" s="222"/>
      <c r="U55" s="222"/>
      <c r="V55" s="217"/>
      <c r="W55" s="220"/>
      <c r="X55" s="223">
        <v>15</v>
      </c>
      <c r="AK55" s="39" t="s">
        <v>113</v>
      </c>
    </row>
    <row r="56" spans="2:37" s="39" customFormat="1" ht="16.2">
      <c r="B56" s="202"/>
      <c r="C56" s="215">
        <v>45591</v>
      </c>
      <c r="D56" s="193" t="str">
        <f t="shared" si="0"/>
        <v>土</v>
      </c>
      <c r="E56" s="216">
        <v>0.64930555555555558</v>
      </c>
      <c r="F56" s="217" t="s">
        <v>127</v>
      </c>
      <c r="G56" s="218" t="s">
        <v>342</v>
      </c>
      <c r="H56" s="219">
        <v>4.0000000000000001E-3</v>
      </c>
      <c r="I56" s="220" t="s">
        <v>209</v>
      </c>
      <c r="J56" s="220" t="s">
        <v>148</v>
      </c>
      <c r="K56" s="218" t="s">
        <v>210</v>
      </c>
      <c r="L56" s="218" t="s">
        <v>211</v>
      </c>
      <c r="M56" s="218" t="s">
        <v>151</v>
      </c>
      <c r="N56" s="218" t="s">
        <v>151</v>
      </c>
      <c r="O56" s="221" t="s">
        <v>151</v>
      </c>
      <c r="P56" s="218" t="s">
        <v>126</v>
      </c>
      <c r="Q56" s="220" t="s">
        <v>212</v>
      </c>
      <c r="R56" s="222" t="s">
        <v>244</v>
      </c>
      <c r="S56" s="222" t="s">
        <v>213</v>
      </c>
      <c r="T56" s="222"/>
      <c r="U56" s="222"/>
      <c r="V56" s="217"/>
      <c r="W56" s="220"/>
      <c r="X56" s="223">
        <v>3</v>
      </c>
      <c r="AK56" s="39" t="s">
        <v>113</v>
      </c>
    </row>
    <row r="57" spans="2:37" s="39" customFormat="1" ht="16.2">
      <c r="B57" s="202"/>
      <c r="C57" s="215">
        <v>45592</v>
      </c>
      <c r="D57" s="193" t="str">
        <f t="shared" si="0"/>
        <v>日</v>
      </c>
      <c r="E57" s="216">
        <v>0.3840277777777778</v>
      </c>
      <c r="F57" s="217" t="s">
        <v>218</v>
      </c>
      <c r="G57" s="218" t="s">
        <v>342</v>
      </c>
      <c r="H57" s="219">
        <v>3.0000000000000001E-3</v>
      </c>
      <c r="I57" s="220" t="s">
        <v>209</v>
      </c>
      <c r="J57" s="220" t="s">
        <v>148</v>
      </c>
      <c r="K57" s="218" t="s">
        <v>149</v>
      </c>
      <c r="L57" s="218" t="s">
        <v>211</v>
      </c>
      <c r="M57" s="218" t="s">
        <v>151</v>
      </c>
      <c r="N57" s="218" t="s">
        <v>151</v>
      </c>
      <c r="O57" s="218" t="s">
        <v>151</v>
      </c>
      <c r="P57" s="218" t="s">
        <v>151</v>
      </c>
      <c r="Q57" s="220" t="s">
        <v>212</v>
      </c>
      <c r="R57" s="222" t="s">
        <v>244</v>
      </c>
      <c r="S57" s="222" t="s">
        <v>213</v>
      </c>
      <c r="T57" s="222"/>
      <c r="U57" s="222"/>
      <c r="V57" s="217"/>
      <c r="W57" s="220"/>
      <c r="X57" s="223">
        <v>16</v>
      </c>
      <c r="AK57" s="39" t="s">
        <v>113</v>
      </c>
    </row>
    <row r="58" spans="2:37" s="39" customFormat="1" ht="16.2">
      <c r="B58" s="202"/>
      <c r="C58" s="215">
        <v>45592</v>
      </c>
      <c r="D58" s="193" t="str">
        <f t="shared" si="0"/>
        <v>日</v>
      </c>
      <c r="E58" s="216">
        <v>0.4381944444444445</v>
      </c>
      <c r="F58" s="217" t="s">
        <v>218</v>
      </c>
      <c r="G58" s="218" t="s">
        <v>342</v>
      </c>
      <c r="H58" s="219">
        <v>0.01</v>
      </c>
      <c r="I58" s="220" t="s">
        <v>209</v>
      </c>
      <c r="J58" s="220" t="s">
        <v>148</v>
      </c>
      <c r="K58" s="218" t="s">
        <v>149</v>
      </c>
      <c r="L58" s="218" t="s">
        <v>211</v>
      </c>
      <c r="M58" s="218" t="s">
        <v>151</v>
      </c>
      <c r="N58" s="218" t="s">
        <v>151</v>
      </c>
      <c r="O58" s="218" t="s">
        <v>151</v>
      </c>
      <c r="P58" s="218" t="s">
        <v>151</v>
      </c>
      <c r="Q58" s="220" t="s">
        <v>212</v>
      </c>
      <c r="R58" s="222" t="s">
        <v>244</v>
      </c>
      <c r="S58" s="222" t="s">
        <v>213</v>
      </c>
      <c r="T58" s="222"/>
      <c r="U58" s="222"/>
      <c r="V58" s="217"/>
      <c r="W58" s="220"/>
      <c r="X58" s="223">
        <v>16</v>
      </c>
      <c r="AK58" s="39" t="s">
        <v>113</v>
      </c>
    </row>
    <row r="59" spans="2:37" s="39" customFormat="1" ht="32.4">
      <c r="B59" s="202"/>
      <c r="C59" s="215">
        <v>45592</v>
      </c>
      <c r="D59" s="193" t="str">
        <f t="shared" si="0"/>
        <v>日</v>
      </c>
      <c r="E59" s="216">
        <v>0.43888888888888888</v>
      </c>
      <c r="F59" s="217" t="s">
        <v>218</v>
      </c>
      <c r="G59" s="218" t="s">
        <v>342</v>
      </c>
      <c r="H59" s="219">
        <v>1</v>
      </c>
      <c r="I59" s="220" t="s">
        <v>209</v>
      </c>
      <c r="J59" s="220" t="s">
        <v>148</v>
      </c>
      <c r="K59" s="218" t="s">
        <v>210</v>
      </c>
      <c r="L59" s="218" t="s">
        <v>211</v>
      </c>
      <c r="M59" s="218" t="s">
        <v>126</v>
      </c>
      <c r="N59" s="218" t="s">
        <v>126</v>
      </c>
      <c r="O59" s="221" t="s">
        <v>126</v>
      </c>
      <c r="P59" s="218" t="s">
        <v>126</v>
      </c>
      <c r="Q59" s="220" t="s">
        <v>212</v>
      </c>
      <c r="R59" s="222" t="s">
        <v>244</v>
      </c>
      <c r="S59" s="222" t="s">
        <v>246</v>
      </c>
      <c r="T59" s="222"/>
      <c r="U59" s="222"/>
      <c r="V59" s="217"/>
      <c r="W59" s="220" t="s">
        <v>389</v>
      </c>
      <c r="X59" s="223">
        <v>17</v>
      </c>
      <c r="AK59" s="39" t="s">
        <v>113</v>
      </c>
    </row>
    <row r="60" spans="2:37" s="39" customFormat="1" ht="32.4">
      <c r="B60" s="202"/>
      <c r="C60" s="215">
        <v>45592</v>
      </c>
      <c r="D60" s="193" t="str">
        <f t="shared" si="0"/>
        <v>日</v>
      </c>
      <c r="E60" s="216">
        <v>0.4694444444444445</v>
      </c>
      <c r="F60" s="217" t="s">
        <v>218</v>
      </c>
      <c r="G60" s="218" t="s">
        <v>342</v>
      </c>
      <c r="H60" s="219">
        <v>0.02</v>
      </c>
      <c r="I60" s="220" t="s">
        <v>209</v>
      </c>
      <c r="J60" s="220" t="s">
        <v>148</v>
      </c>
      <c r="K60" s="218" t="s">
        <v>167</v>
      </c>
      <c r="L60" s="218" t="s">
        <v>211</v>
      </c>
      <c r="M60" s="218" t="s">
        <v>151</v>
      </c>
      <c r="N60" s="218" t="s">
        <v>151</v>
      </c>
      <c r="O60" s="221" t="s">
        <v>151</v>
      </c>
      <c r="P60" s="218" t="s">
        <v>126</v>
      </c>
      <c r="Q60" s="220" t="s">
        <v>212</v>
      </c>
      <c r="R60" s="222" t="s">
        <v>206</v>
      </c>
      <c r="S60" s="222" t="s">
        <v>247</v>
      </c>
      <c r="T60" s="222"/>
      <c r="U60" s="222"/>
      <c r="V60" s="217"/>
      <c r="W60" s="220" t="s">
        <v>390</v>
      </c>
      <c r="X60" s="223">
        <v>18</v>
      </c>
      <c r="AK60" s="39" t="s">
        <v>113</v>
      </c>
    </row>
    <row r="61" spans="2:37" s="39" customFormat="1" ht="16.2">
      <c r="B61" s="202"/>
      <c r="C61" s="215">
        <v>45592</v>
      </c>
      <c r="D61" s="193" t="str">
        <f t="shared" si="0"/>
        <v>日</v>
      </c>
      <c r="E61" s="216">
        <v>0.47083333333333338</v>
      </c>
      <c r="F61" s="217" t="s">
        <v>218</v>
      </c>
      <c r="G61" s="218" t="s">
        <v>342</v>
      </c>
      <c r="H61" s="219">
        <v>0.02</v>
      </c>
      <c r="I61" s="220" t="s">
        <v>209</v>
      </c>
      <c r="J61" s="220" t="s">
        <v>148</v>
      </c>
      <c r="K61" s="218" t="s">
        <v>210</v>
      </c>
      <c r="L61" s="218" t="s">
        <v>211</v>
      </c>
      <c r="M61" s="218" t="s">
        <v>151</v>
      </c>
      <c r="N61" s="218" t="s">
        <v>151</v>
      </c>
      <c r="O61" s="221" t="s">
        <v>151</v>
      </c>
      <c r="P61" s="218" t="s">
        <v>126</v>
      </c>
      <c r="Q61" s="220" t="s">
        <v>212</v>
      </c>
      <c r="R61" s="222" t="s">
        <v>244</v>
      </c>
      <c r="S61" s="222" t="s">
        <v>213</v>
      </c>
      <c r="T61" s="222"/>
      <c r="U61" s="222"/>
      <c r="V61" s="217"/>
      <c r="W61" s="220"/>
      <c r="X61" s="223">
        <v>3</v>
      </c>
      <c r="AK61" s="39" t="s">
        <v>113</v>
      </c>
    </row>
    <row r="62" spans="2:37" s="39" customFormat="1" ht="16.2">
      <c r="B62" s="202"/>
      <c r="C62" s="215">
        <v>45592</v>
      </c>
      <c r="D62" s="193" t="str">
        <f t="shared" si="0"/>
        <v>日</v>
      </c>
      <c r="E62" s="216">
        <v>0.47222222222222227</v>
      </c>
      <c r="F62" s="217" t="s">
        <v>218</v>
      </c>
      <c r="G62" s="218" t="s">
        <v>342</v>
      </c>
      <c r="H62" s="219">
        <v>0.02</v>
      </c>
      <c r="I62" s="220" t="s">
        <v>209</v>
      </c>
      <c r="J62" s="220" t="s">
        <v>148</v>
      </c>
      <c r="K62" s="218" t="s">
        <v>167</v>
      </c>
      <c r="L62" s="218" t="s">
        <v>211</v>
      </c>
      <c r="M62" s="218" t="s">
        <v>126</v>
      </c>
      <c r="N62" s="218" t="s">
        <v>126</v>
      </c>
      <c r="O62" s="221" t="s">
        <v>151</v>
      </c>
      <c r="P62" s="218" t="s">
        <v>126</v>
      </c>
      <c r="Q62" s="220" t="s">
        <v>212</v>
      </c>
      <c r="R62" s="222" t="s">
        <v>243</v>
      </c>
      <c r="S62" s="222" t="s">
        <v>246</v>
      </c>
      <c r="T62" s="222"/>
      <c r="U62" s="222"/>
      <c r="V62" s="217"/>
      <c r="W62" s="220" t="s">
        <v>391</v>
      </c>
      <c r="X62" s="223">
        <v>8</v>
      </c>
      <c r="AK62" s="39" t="s">
        <v>113</v>
      </c>
    </row>
    <row r="63" spans="2:37" s="39" customFormat="1" ht="16.2">
      <c r="B63" s="202"/>
      <c r="C63" s="215">
        <v>45592</v>
      </c>
      <c r="D63" s="193" t="str">
        <f t="shared" si="0"/>
        <v>日</v>
      </c>
      <c r="E63" s="216">
        <v>0.47916666666666669</v>
      </c>
      <c r="F63" s="217" t="s">
        <v>218</v>
      </c>
      <c r="G63" s="218" t="s">
        <v>342</v>
      </c>
      <c r="H63" s="219">
        <v>0.2</v>
      </c>
      <c r="I63" s="220" t="s">
        <v>209</v>
      </c>
      <c r="J63" s="220" t="s">
        <v>148</v>
      </c>
      <c r="K63" s="218" t="s">
        <v>149</v>
      </c>
      <c r="L63" s="218" t="s">
        <v>211</v>
      </c>
      <c r="M63" s="218" t="s">
        <v>151</v>
      </c>
      <c r="N63" s="218" t="s">
        <v>151</v>
      </c>
      <c r="O63" s="218" t="s">
        <v>151</v>
      </c>
      <c r="P63" s="218" t="s">
        <v>151</v>
      </c>
      <c r="Q63" s="220" t="s">
        <v>212</v>
      </c>
      <c r="R63" s="222" t="s">
        <v>244</v>
      </c>
      <c r="S63" s="222" t="s">
        <v>213</v>
      </c>
      <c r="T63" s="222"/>
      <c r="U63" s="222"/>
      <c r="V63" s="217"/>
      <c r="W63" s="220"/>
      <c r="X63" s="223">
        <v>16</v>
      </c>
      <c r="AK63" s="39" t="s">
        <v>113</v>
      </c>
    </row>
    <row r="64" spans="2:37" s="39" customFormat="1" ht="16.2">
      <c r="B64" s="202"/>
      <c r="C64" s="215">
        <v>45592</v>
      </c>
      <c r="D64" s="193" t="str">
        <f t="shared" si="0"/>
        <v>日</v>
      </c>
      <c r="E64" s="216">
        <v>0.47986111111111113</v>
      </c>
      <c r="F64" s="217" t="s">
        <v>218</v>
      </c>
      <c r="G64" s="218" t="s">
        <v>342</v>
      </c>
      <c r="H64" s="219">
        <v>0.02</v>
      </c>
      <c r="I64" s="220" t="s">
        <v>209</v>
      </c>
      <c r="J64" s="220" t="s">
        <v>148</v>
      </c>
      <c r="K64" s="218" t="s">
        <v>149</v>
      </c>
      <c r="L64" s="218" t="s">
        <v>211</v>
      </c>
      <c r="M64" s="218" t="s">
        <v>151</v>
      </c>
      <c r="N64" s="218" t="s">
        <v>151</v>
      </c>
      <c r="O64" s="218" t="s">
        <v>151</v>
      </c>
      <c r="P64" s="218" t="s">
        <v>151</v>
      </c>
      <c r="Q64" s="220" t="s">
        <v>212</v>
      </c>
      <c r="R64" s="222" t="s">
        <v>244</v>
      </c>
      <c r="S64" s="222" t="s">
        <v>213</v>
      </c>
      <c r="T64" s="222"/>
      <c r="U64" s="222"/>
      <c r="V64" s="217"/>
      <c r="W64" s="220"/>
      <c r="X64" s="223">
        <v>19</v>
      </c>
      <c r="AK64" s="39" t="s">
        <v>113</v>
      </c>
    </row>
    <row r="65" spans="2:37" s="39" customFormat="1" ht="16.2">
      <c r="B65" s="202"/>
      <c r="C65" s="215">
        <v>45592</v>
      </c>
      <c r="D65" s="193" t="str">
        <f t="shared" si="0"/>
        <v>日</v>
      </c>
      <c r="E65" s="216">
        <v>0.48402777777777778</v>
      </c>
      <c r="F65" s="217" t="s">
        <v>218</v>
      </c>
      <c r="G65" s="218" t="s">
        <v>342</v>
      </c>
      <c r="H65" s="219">
        <v>0.02</v>
      </c>
      <c r="I65" s="220" t="s">
        <v>209</v>
      </c>
      <c r="J65" s="220" t="s">
        <v>148</v>
      </c>
      <c r="K65" s="218" t="s">
        <v>167</v>
      </c>
      <c r="L65" s="218" t="s">
        <v>211</v>
      </c>
      <c r="M65" s="218" t="s">
        <v>126</v>
      </c>
      <c r="N65" s="218" t="s">
        <v>126</v>
      </c>
      <c r="O65" s="221" t="s">
        <v>151</v>
      </c>
      <c r="P65" s="218" t="s">
        <v>126</v>
      </c>
      <c r="Q65" s="220" t="s">
        <v>212</v>
      </c>
      <c r="R65" s="222" t="s">
        <v>243</v>
      </c>
      <c r="S65" s="222" t="s">
        <v>246</v>
      </c>
      <c r="T65" s="222"/>
      <c r="U65" s="222"/>
      <c r="V65" s="217"/>
      <c r="W65" s="220" t="s">
        <v>391</v>
      </c>
      <c r="X65" s="223">
        <v>8</v>
      </c>
      <c r="AK65" s="39" t="s">
        <v>113</v>
      </c>
    </row>
    <row r="66" spans="2:37" s="39" customFormat="1" ht="16.2">
      <c r="B66" s="202"/>
      <c r="C66" s="215">
        <v>45592</v>
      </c>
      <c r="D66" s="193" t="str">
        <f t="shared" si="0"/>
        <v>日</v>
      </c>
      <c r="E66" s="216">
        <v>0.57013888888888886</v>
      </c>
      <c r="F66" s="217" t="s">
        <v>218</v>
      </c>
      <c r="G66" s="218" t="s">
        <v>342</v>
      </c>
      <c r="H66" s="219">
        <v>0.02</v>
      </c>
      <c r="I66" s="220" t="s">
        <v>209</v>
      </c>
      <c r="J66" s="220" t="s">
        <v>148</v>
      </c>
      <c r="K66" s="218" t="s">
        <v>149</v>
      </c>
      <c r="L66" s="218" t="s">
        <v>211</v>
      </c>
      <c r="M66" s="218" t="s">
        <v>151</v>
      </c>
      <c r="N66" s="218" t="s">
        <v>151</v>
      </c>
      <c r="O66" s="218" t="s">
        <v>151</v>
      </c>
      <c r="P66" s="218" t="s">
        <v>151</v>
      </c>
      <c r="Q66" s="220" t="s">
        <v>212</v>
      </c>
      <c r="R66" s="222" t="s">
        <v>244</v>
      </c>
      <c r="S66" s="222" t="s">
        <v>213</v>
      </c>
      <c r="T66" s="222"/>
      <c r="U66" s="222"/>
      <c r="V66" s="217"/>
      <c r="W66" s="220"/>
      <c r="X66" s="223">
        <v>16</v>
      </c>
      <c r="AK66" s="39" t="s">
        <v>113</v>
      </c>
    </row>
    <row r="67" spans="2:37" s="39" customFormat="1" ht="16.2">
      <c r="B67" s="202"/>
      <c r="C67" s="215">
        <v>45592</v>
      </c>
      <c r="D67" s="193" t="str">
        <f t="shared" si="0"/>
        <v>日</v>
      </c>
      <c r="E67" s="216">
        <v>0.61597222222222225</v>
      </c>
      <c r="F67" s="217" t="s">
        <v>218</v>
      </c>
      <c r="G67" s="218" t="s">
        <v>342</v>
      </c>
      <c r="H67" s="219">
        <v>0.02</v>
      </c>
      <c r="I67" s="220" t="s">
        <v>209</v>
      </c>
      <c r="J67" s="220" t="s">
        <v>148</v>
      </c>
      <c r="K67" s="218" t="s">
        <v>149</v>
      </c>
      <c r="L67" s="218" t="s">
        <v>211</v>
      </c>
      <c r="M67" s="218" t="s">
        <v>151</v>
      </c>
      <c r="N67" s="218" t="s">
        <v>151</v>
      </c>
      <c r="O67" s="218" t="s">
        <v>151</v>
      </c>
      <c r="P67" s="218" t="s">
        <v>151</v>
      </c>
      <c r="Q67" s="220" t="s">
        <v>212</v>
      </c>
      <c r="R67" s="222" t="s">
        <v>244</v>
      </c>
      <c r="S67" s="222" t="s">
        <v>213</v>
      </c>
      <c r="T67" s="222"/>
      <c r="U67" s="222"/>
      <c r="V67" s="217"/>
      <c r="W67" s="220"/>
      <c r="X67" s="223">
        <v>16</v>
      </c>
      <c r="AK67" s="39" t="s">
        <v>113</v>
      </c>
    </row>
    <row r="68" spans="2:37" s="39" customFormat="1" ht="16.2">
      <c r="B68" s="202"/>
      <c r="C68" s="215">
        <v>45593</v>
      </c>
      <c r="D68" s="193" t="str">
        <f t="shared" si="0"/>
        <v>月</v>
      </c>
      <c r="E68" s="216">
        <v>0.47152777777777777</v>
      </c>
      <c r="F68" s="217" t="s">
        <v>218</v>
      </c>
      <c r="G68" s="218" t="s">
        <v>342</v>
      </c>
      <c r="H68" s="219">
        <v>5.0000000000000001E-3</v>
      </c>
      <c r="I68" s="220" t="s">
        <v>209</v>
      </c>
      <c r="J68" s="220" t="s">
        <v>377</v>
      </c>
      <c r="K68" s="218" t="s">
        <v>210</v>
      </c>
      <c r="L68" s="218" t="s">
        <v>211</v>
      </c>
      <c r="M68" s="218" t="s">
        <v>151</v>
      </c>
      <c r="N68" s="218" t="s">
        <v>151</v>
      </c>
      <c r="O68" s="221" t="s">
        <v>151</v>
      </c>
      <c r="P68" s="218" t="s">
        <v>126</v>
      </c>
      <c r="Q68" s="220" t="s">
        <v>212</v>
      </c>
      <c r="R68" s="222" t="s">
        <v>244</v>
      </c>
      <c r="S68" s="222" t="s">
        <v>213</v>
      </c>
      <c r="T68" s="222"/>
      <c r="U68" s="222"/>
      <c r="V68" s="217"/>
      <c r="W68" s="220"/>
      <c r="X68" s="223">
        <v>3</v>
      </c>
      <c r="AK68" s="39" t="s">
        <v>113</v>
      </c>
    </row>
    <row r="69" spans="2:37" s="39" customFormat="1" ht="16.2">
      <c r="B69" s="202"/>
      <c r="C69" s="215">
        <v>45593</v>
      </c>
      <c r="D69" s="193" t="str">
        <f t="shared" si="0"/>
        <v>月</v>
      </c>
      <c r="E69" s="216">
        <v>0.56388888888888888</v>
      </c>
      <c r="F69" s="217" t="s">
        <v>218</v>
      </c>
      <c r="G69" s="218" t="s">
        <v>342</v>
      </c>
      <c r="H69" s="219">
        <v>3.0000000000000001E-3</v>
      </c>
      <c r="I69" s="220" t="s">
        <v>209</v>
      </c>
      <c r="J69" s="220" t="s">
        <v>377</v>
      </c>
      <c r="K69" s="218" t="s">
        <v>149</v>
      </c>
      <c r="L69" s="218" t="s">
        <v>211</v>
      </c>
      <c r="M69" s="218" t="s">
        <v>151</v>
      </c>
      <c r="N69" s="218" t="s">
        <v>151</v>
      </c>
      <c r="O69" s="221" t="s">
        <v>151</v>
      </c>
      <c r="P69" s="218" t="s">
        <v>151</v>
      </c>
      <c r="Q69" s="220" t="s">
        <v>212</v>
      </c>
      <c r="R69" s="222" t="s">
        <v>244</v>
      </c>
      <c r="S69" s="222" t="s">
        <v>213</v>
      </c>
      <c r="T69" s="222"/>
      <c r="U69" s="222"/>
      <c r="V69" s="217"/>
      <c r="W69" s="220"/>
      <c r="X69" s="223">
        <v>13</v>
      </c>
      <c r="AK69" s="39" t="s">
        <v>113</v>
      </c>
    </row>
    <row r="70" spans="2:37" s="39" customFormat="1" ht="16.2">
      <c r="B70" s="202"/>
      <c r="C70" s="215">
        <v>45593</v>
      </c>
      <c r="D70" s="193" t="str">
        <f t="shared" si="0"/>
        <v>月</v>
      </c>
      <c r="E70" s="216">
        <v>0.56736111111111109</v>
      </c>
      <c r="F70" s="217" t="s">
        <v>218</v>
      </c>
      <c r="G70" s="218" t="s">
        <v>342</v>
      </c>
      <c r="H70" s="219">
        <v>0.02</v>
      </c>
      <c r="I70" s="220" t="s">
        <v>209</v>
      </c>
      <c r="J70" s="220" t="s">
        <v>377</v>
      </c>
      <c r="K70" s="218" t="s">
        <v>167</v>
      </c>
      <c r="L70" s="218" t="s">
        <v>211</v>
      </c>
      <c r="M70" s="218" t="s">
        <v>126</v>
      </c>
      <c r="N70" s="218" t="s">
        <v>126</v>
      </c>
      <c r="O70" s="221" t="s">
        <v>151</v>
      </c>
      <c r="P70" s="218" t="s">
        <v>126</v>
      </c>
      <c r="Q70" s="220" t="s">
        <v>212</v>
      </c>
      <c r="R70" s="222" t="s">
        <v>244</v>
      </c>
      <c r="S70" s="222" t="s">
        <v>246</v>
      </c>
      <c r="T70" s="222"/>
      <c r="U70" s="222"/>
      <c r="V70" s="217"/>
      <c r="W70" s="220" t="s">
        <v>391</v>
      </c>
      <c r="X70" s="223">
        <v>8</v>
      </c>
      <c r="AK70" s="39" t="s">
        <v>113</v>
      </c>
    </row>
    <row r="71" spans="2:37" s="39" customFormat="1" ht="16.2">
      <c r="B71" s="202"/>
      <c r="C71" s="215">
        <v>45593</v>
      </c>
      <c r="D71" s="193" t="str">
        <f t="shared" si="0"/>
        <v>月</v>
      </c>
      <c r="E71" s="216">
        <v>0.57847222222222217</v>
      </c>
      <c r="F71" s="217" t="s">
        <v>218</v>
      </c>
      <c r="G71" s="218" t="s">
        <v>342</v>
      </c>
      <c r="H71" s="219">
        <v>0.04</v>
      </c>
      <c r="I71" s="220" t="s">
        <v>209</v>
      </c>
      <c r="J71" s="220" t="s">
        <v>377</v>
      </c>
      <c r="K71" s="218" t="s">
        <v>167</v>
      </c>
      <c r="L71" s="218" t="s">
        <v>211</v>
      </c>
      <c r="M71" s="218" t="s">
        <v>126</v>
      </c>
      <c r="N71" s="218" t="s">
        <v>126</v>
      </c>
      <c r="O71" s="221" t="s">
        <v>151</v>
      </c>
      <c r="P71" s="218" t="s">
        <v>126</v>
      </c>
      <c r="Q71" s="220" t="s">
        <v>212</v>
      </c>
      <c r="R71" s="222" t="s">
        <v>244</v>
      </c>
      <c r="S71" s="222" t="s">
        <v>246</v>
      </c>
      <c r="T71" s="222"/>
      <c r="U71" s="222"/>
      <c r="V71" s="217"/>
      <c r="W71" s="220" t="s">
        <v>391</v>
      </c>
      <c r="X71" s="223">
        <v>8</v>
      </c>
      <c r="AK71" s="39" t="s">
        <v>113</v>
      </c>
    </row>
    <row r="72" spans="2:37" s="39" customFormat="1" ht="16.2">
      <c r="B72" s="202"/>
      <c r="C72" s="215">
        <v>45594</v>
      </c>
      <c r="D72" s="193" t="str">
        <f t="shared" si="0"/>
        <v>火</v>
      </c>
      <c r="E72" s="216">
        <v>0.38750000000000001</v>
      </c>
      <c r="F72" s="217" t="s">
        <v>218</v>
      </c>
      <c r="G72" s="218" t="s">
        <v>342</v>
      </c>
      <c r="H72" s="219">
        <v>2E-3</v>
      </c>
      <c r="I72" s="220" t="s">
        <v>209</v>
      </c>
      <c r="J72" s="220" t="s">
        <v>148</v>
      </c>
      <c r="K72" s="218" t="s">
        <v>149</v>
      </c>
      <c r="L72" s="218" t="s">
        <v>211</v>
      </c>
      <c r="M72" s="218" t="s">
        <v>151</v>
      </c>
      <c r="N72" s="218" t="s">
        <v>151</v>
      </c>
      <c r="O72" s="218" t="s">
        <v>151</v>
      </c>
      <c r="P72" s="218" t="s">
        <v>126</v>
      </c>
      <c r="Q72" s="220" t="s">
        <v>212</v>
      </c>
      <c r="R72" s="222" t="s">
        <v>206</v>
      </c>
      <c r="S72" s="222" t="s">
        <v>213</v>
      </c>
      <c r="T72" s="222"/>
      <c r="U72" s="222"/>
      <c r="V72" s="217"/>
      <c r="W72" s="220"/>
      <c r="X72" s="223">
        <v>21</v>
      </c>
      <c r="AK72" s="39" t="s">
        <v>113</v>
      </c>
    </row>
    <row r="73" spans="2:37" s="39" customFormat="1" ht="16.2">
      <c r="B73" s="202"/>
      <c r="C73" s="215">
        <v>45594</v>
      </c>
      <c r="D73" s="193" t="str">
        <f t="shared" si="0"/>
        <v>火</v>
      </c>
      <c r="E73" s="216">
        <v>0.38819444444444445</v>
      </c>
      <c r="F73" s="217" t="s">
        <v>218</v>
      </c>
      <c r="G73" s="218" t="s">
        <v>342</v>
      </c>
      <c r="H73" s="219">
        <v>2E-3</v>
      </c>
      <c r="I73" s="220" t="s">
        <v>209</v>
      </c>
      <c r="J73" s="220" t="s">
        <v>148</v>
      </c>
      <c r="K73" s="218" t="s">
        <v>210</v>
      </c>
      <c r="L73" s="218" t="s">
        <v>211</v>
      </c>
      <c r="M73" s="218" t="s">
        <v>126</v>
      </c>
      <c r="N73" s="218" t="s">
        <v>126</v>
      </c>
      <c r="O73" s="221" t="s">
        <v>126</v>
      </c>
      <c r="P73" s="218" t="s">
        <v>126</v>
      </c>
      <c r="Q73" s="220" t="s">
        <v>212</v>
      </c>
      <c r="R73" s="222" t="s">
        <v>206</v>
      </c>
      <c r="S73" s="222" t="s">
        <v>213</v>
      </c>
      <c r="T73" s="222"/>
      <c r="U73" s="222"/>
      <c r="V73" s="217"/>
      <c r="W73" s="220"/>
      <c r="X73" s="223">
        <v>17</v>
      </c>
      <c r="AK73" s="39" t="s">
        <v>113</v>
      </c>
    </row>
    <row r="74" spans="2:37" s="39" customFormat="1" ht="16.2">
      <c r="B74" s="202"/>
      <c r="C74" s="215">
        <v>45594</v>
      </c>
      <c r="D74" s="193" t="str">
        <f t="shared" si="0"/>
        <v>火</v>
      </c>
      <c r="E74" s="216">
        <v>0.39166666666666666</v>
      </c>
      <c r="F74" s="217" t="s">
        <v>218</v>
      </c>
      <c r="G74" s="218" t="s">
        <v>342</v>
      </c>
      <c r="H74" s="219">
        <v>0.02</v>
      </c>
      <c r="I74" s="220" t="s">
        <v>209</v>
      </c>
      <c r="J74" s="220" t="s">
        <v>148</v>
      </c>
      <c r="K74" s="218" t="s">
        <v>167</v>
      </c>
      <c r="L74" s="218" t="s">
        <v>211</v>
      </c>
      <c r="M74" s="218" t="s">
        <v>126</v>
      </c>
      <c r="N74" s="218" t="s">
        <v>126</v>
      </c>
      <c r="O74" s="221" t="s">
        <v>151</v>
      </c>
      <c r="P74" s="218" t="s">
        <v>126</v>
      </c>
      <c r="Q74" s="220" t="s">
        <v>212</v>
      </c>
      <c r="R74" s="222" t="s">
        <v>243</v>
      </c>
      <c r="S74" s="222" t="s">
        <v>246</v>
      </c>
      <c r="T74" s="222"/>
      <c r="U74" s="222"/>
      <c r="V74" s="217"/>
      <c r="W74" s="220"/>
      <c r="X74" s="223">
        <v>8</v>
      </c>
      <c r="AK74" s="39" t="s">
        <v>113</v>
      </c>
    </row>
    <row r="75" spans="2:37" s="39" customFormat="1" ht="16.2">
      <c r="B75" s="202"/>
      <c r="C75" s="215">
        <v>45594</v>
      </c>
      <c r="D75" s="193" t="str">
        <f t="shared" ref="D75:D111" si="1">IF($C75 &lt;&gt; "", IF(ISERROR(MATCH(C75, 祝日, 0)), TEXT($C75, "aaa"), "祝日"), "")</f>
        <v>火</v>
      </c>
      <c r="E75" s="216">
        <v>0.47500000000000003</v>
      </c>
      <c r="F75" s="217" t="s">
        <v>127</v>
      </c>
      <c r="G75" s="218" t="s">
        <v>342</v>
      </c>
      <c r="H75" s="219">
        <v>1.4999999999999999E-2</v>
      </c>
      <c r="I75" s="220" t="s">
        <v>209</v>
      </c>
      <c r="J75" s="220" t="s">
        <v>148</v>
      </c>
      <c r="K75" s="218" t="s">
        <v>167</v>
      </c>
      <c r="L75" s="218" t="s">
        <v>211</v>
      </c>
      <c r="M75" s="218" t="s">
        <v>126</v>
      </c>
      <c r="N75" s="218" t="s">
        <v>126</v>
      </c>
      <c r="O75" s="221" t="s">
        <v>151</v>
      </c>
      <c r="P75" s="218" t="s">
        <v>126</v>
      </c>
      <c r="Q75" s="220" t="s">
        <v>212</v>
      </c>
      <c r="R75" s="222" t="s">
        <v>243</v>
      </c>
      <c r="S75" s="222" t="s">
        <v>246</v>
      </c>
      <c r="T75" s="222"/>
      <c r="U75" s="222"/>
      <c r="V75" s="217"/>
      <c r="W75" s="220"/>
      <c r="X75" s="223">
        <v>8</v>
      </c>
      <c r="AK75" s="39" t="s">
        <v>113</v>
      </c>
    </row>
    <row r="76" spans="2:37" s="39" customFormat="1" ht="16.2">
      <c r="B76" s="202"/>
      <c r="C76" s="215">
        <v>45594</v>
      </c>
      <c r="D76" s="193" t="str">
        <f t="shared" si="1"/>
        <v>火</v>
      </c>
      <c r="E76" s="216">
        <v>0.48194444444444445</v>
      </c>
      <c r="F76" s="217" t="s">
        <v>127</v>
      </c>
      <c r="G76" s="218" t="s">
        <v>342</v>
      </c>
      <c r="H76" s="219">
        <v>3.0000000000000001E-3</v>
      </c>
      <c r="I76" s="220" t="s">
        <v>209</v>
      </c>
      <c r="J76" s="220" t="s">
        <v>148</v>
      </c>
      <c r="K76" s="218" t="s">
        <v>149</v>
      </c>
      <c r="L76" s="218" t="s">
        <v>211</v>
      </c>
      <c r="M76" s="218" t="s">
        <v>151</v>
      </c>
      <c r="N76" s="218" t="s">
        <v>151</v>
      </c>
      <c r="O76" s="221" t="s">
        <v>151</v>
      </c>
      <c r="P76" s="218" t="s">
        <v>126</v>
      </c>
      <c r="Q76" s="220" t="s">
        <v>212</v>
      </c>
      <c r="R76" s="222" t="s">
        <v>243</v>
      </c>
      <c r="S76" s="222" t="s">
        <v>251</v>
      </c>
      <c r="T76" s="222"/>
      <c r="U76" s="222"/>
      <c r="V76" s="217"/>
      <c r="W76" s="220" t="s">
        <v>392</v>
      </c>
      <c r="X76" s="223">
        <v>24</v>
      </c>
      <c r="AK76" s="39" t="s">
        <v>113</v>
      </c>
    </row>
    <row r="77" spans="2:37" s="39" customFormat="1" ht="16.2">
      <c r="B77" s="202"/>
      <c r="C77" s="215">
        <v>45594</v>
      </c>
      <c r="D77" s="193" t="str">
        <f t="shared" si="1"/>
        <v>火</v>
      </c>
      <c r="E77" s="216">
        <v>0.48472222222222222</v>
      </c>
      <c r="F77" s="217" t="s">
        <v>127</v>
      </c>
      <c r="G77" s="218" t="s">
        <v>342</v>
      </c>
      <c r="H77" s="219">
        <v>0.01</v>
      </c>
      <c r="I77" s="220" t="s">
        <v>209</v>
      </c>
      <c r="J77" s="220" t="s">
        <v>148</v>
      </c>
      <c r="K77" s="218" t="s">
        <v>167</v>
      </c>
      <c r="L77" s="218" t="s">
        <v>211</v>
      </c>
      <c r="M77" s="218" t="s">
        <v>126</v>
      </c>
      <c r="N77" s="218" t="s">
        <v>126</v>
      </c>
      <c r="O77" s="221" t="s">
        <v>151</v>
      </c>
      <c r="P77" s="218" t="s">
        <v>126</v>
      </c>
      <c r="Q77" s="220" t="s">
        <v>212</v>
      </c>
      <c r="R77" s="222" t="s">
        <v>243</v>
      </c>
      <c r="S77" s="222" t="s">
        <v>246</v>
      </c>
      <c r="T77" s="222"/>
      <c r="U77" s="222"/>
      <c r="V77" s="217"/>
      <c r="W77" s="220"/>
      <c r="X77" s="223">
        <v>8</v>
      </c>
      <c r="AK77" s="39" t="s">
        <v>113</v>
      </c>
    </row>
    <row r="78" spans="2:37" s="39" customFormat="1" ht="16.2">
      <c r="B78" s="202"/>
      <c r="C78" s="215">
        <v>45594</v>
      </c>
      <c r="D78" s="193" t="str">
        <f t="shared" si="1"/>
        <v>火</v>
      </c>
      <c r="E78" s="216">
        <v>0.62291666666666667</v>
      </c>
      <c r="F78" s="217" t="s">
        <v>127</v>
      </c>
      <c r="G78" s="218" t="s">
        <v>342</v>
      </c>
      <c r="H78" s="219">
        <v>0.01</v>
      </c>
      <c r="I78" s="220" t="s">
        <v>209</v>
      </c>
      <c r="J78" s="220" t="s">
        <v>148</v>
      </c>
      <c r="K78" s="218" t="s">
        <v>210</v>
      </c>
      <c r="L78" s="218" t="s">
        <v>211</v>
      </c>
      <c r="M78" s="218" t="s">
        <v>151</v>
      </c>
      <c r="N78" s="218" t="s">
        <v>151</v>
      </c>
      <c r="O78" s="221" t="s">
        <v>151</v>
      </c>
      <c r="P78" s="218" t="s">
        <v>126</v>
      </c>
      <c r="Q78" s="220" t="s">
        <v>212</v>
      </c>
      <c r="R78" s="222" t="s">
        <v>244</v>
      </c>
      <c r="S78" s="222" t="s">
        <v>213</v>
      </c>
      <c r="T78" s="222"/>
      <c r="U78" s="222"/>
      <c r="V78" s="217"/>
      <c r="W78" s="220"/>
      <c r="X78" s="223">
        <v>25</v>
      </c>
      <c r="AK78" s="39" t="s">
        <v>113</v>
      </c>
    </row>
    <row r="79" spans="2:37" s="39" customFormat="1" ht="16.2">
      <c r="B79" s="202"/>
      <c r="C79" s="215">
        <v>45594</v>
      </c>
      <c r="D79" s="193" t="str">
        <f t="shared" si="1"/>
        <v>火</v>
      </c>
      <c r="E79" s="216">
        <v>0.6479166666666667</v>
      </c>
      <c r="F79" s="217" t="s">
        <v>127</v>
      </c>
      <c r="G79" s="218" t="s">
        <v>342</v>
      </c>
      <c r="H79" s="219">
        <v>2E-3</v>
      </c>
      <c r="I79" s="220" t="s">
        <v>209</v>
      </c>
      <c r="J79" s="220" t="s">
        <v>148</v>
      </c>
      <c r="K79" s="218" t="s">
        <v>149</v>
      </c>
      <c r="L79" s="218" t="s">
        <v>211</v>
      </c>
      <c r="M79" s="218" t="s">
        <v>151</v>
      </c>
      <c r="N79" s="218" t="s">
        <v>151</v>
      </c>
      <c r="O79" s="221" t="s">
        <v>151</v>
      </c>
      <c r="P79" s="218" t="s">
        <v>151</v>
      </c>
      <c r="Q79" s="220" t="s">
        <v>212</v>
      </c>
      <c r="R79" s="222" t="s">
        <v>206</v>
      </c>
      <c r="S79" s="222" t="s">
        <v>251</v>
      </c>
      <c r="T79" s="222"/>
      <c r="U79" s="222"/>
      <c r="V79" s="217"/>
      <c r="W79" s="220"/>
      <c r="X79" s="223">
        <v>26</v>
      </c>
      <c r="AK79" s="39" t="s">
        <v>113</v>
      </c>
    </row>
    <row r="80" spans="2:37" s="39" customFormat="1" ht="16.2">
      <c r="B80" s="202"/>
      <c r="C80" s="215">
        <v>45595</v>
      </c>
      <c r="D80" s="193" t="str">
        <f t="shared" si="1"/>
        <v>水</v>
      </c>
      <c r="E80" s="216">
        <v>0.44375000000000003</v>
      </c>
      <c r="F80" s="217" t="s">
        <v>127</v>
      </c>
      <c r="G80" s="218" t="s">
        <v>342</v>
      </c>
      <c r="H80" s="219">
        <v>1.4999999999999999E-2</v>
      </c>
      <c r="I80" s="220" t="s">
        <v>209</v>
      </c>
      <c r="J80" s="220" t="s">
        <v>148</v>
      </c>
      <c r="K80" s="218" t="s">
        <v>149</v>
      </c>
      <c r="L80" s="218" t="s">
        <v>211</v>
      </c>
      <c r="M80" s="218" t="s">
        <v>151</v>
      </c>
      <c r="N80" s="218" t="s">
        <v>151</v>
      </c>
      <c r="O80" s="218" t="s">
        <v>151</v>
      </c>
      <c r="P80" s="218" t="s">
        <v>151</v>
      </c>
      <c r="Q80" s="220" t="s">
        <v>212</v>
      </c>
      <c r="R80" s="222" t="s">
        <v>244</v>
      </c>
      <c r="S80" s="222" t="s">
        <v>213</v>
      </c>
      <c r="T80" s="222"/>
      <c r="U80" s="222"/>
      <c r="V80" s="217"/>
      <c r="W80" s="220" t="s">
        <v>394</v>
      </c>
      <c r="X80" s="223">
        <v>19</v>
      </c>
      <c r="AK80" s="39" t="s">
        <v>113</v>
      </c>
    </row>
    <row r="81" spans="2:37" s="39" customFormat="1" ht="16.2">
      <c r="B81" s="202"/>
      <c r="C81" s="215">
        <v>45595</v>
      </c>
      <c r="D81" s="193" t="str">
        <f t="shared" si="1"/>
        <v>水</v>
      </c>
      <c r="E81" s="216">
        <v>0.44513888888888892</v>
      </c>
      <c r="F81" s="217" t="s">
        <v>127</v>
      </c>
      <c r="G81" s="218" t="s">
        <v>342</v>
      </c>
      <c r="H81" s="219">
        <v>0.02</v>
      </c>
      <c r="I81" s="220" t="s">
        <v>209</v>
      </c>
      <c r="J81" s="220" t="s">
        <v>148</v>
      </c>
      <c r="K81" s="218" t="s">
        <v>210</v>
      </c>
      <c r="L81" s="218" t="s">
        <v>211</v>
      </c>
      <c r="M81" s="218" t="s">
        <v>151</v>
      </c>
      <c r="N81" s="218" t="s">
        <v>151</v>
      </c>
      <c r="O81" s="221" t="s">
        <v>151</v>
      </c>
      <c r="P81" s="218" t="s">
        <v>126</v>
      </c>
      <c r="Q81" s="220" t="s">
        <v>212</v>
      </c>
      <c r="R81" s="222" t="s">
        <v>244</v>
      </c>
      <c r="S81" s="222" t="s">
        <v>213</v>
      </c>
      <c r="T81" s="222"/>
      <c r="U81" s="222"/>
      <c r="V81" s="217"/>
      <c r="W81" s="220"/>
      <c r="X81" s="223">
        <v>25</v>
      </c>
      <c r="AK81" s="39" t="s">
        <v>113</v>
      </c>
    </row>
    <row r="82" spans="2:37" s="39" customFormat="1" ht="16.2">
      <c r="B82" s="202"/>
      <c r="C82" s="215">
        <v>45595</v>
      </c>
      <c r="D82" s="193" t="str">
        <f t="shared" si="1"/>
        <v>水</v>
      </c>
      <c r="E82" s="216">
        <v>0.47291666666666665</v>
      </c>
      <c r="F82" s="217" t="s">
        <v>127</v>
      </c>
      <c r="G82" s="218" t="s">
        <v>342</v>
      </c>
      <c r="H82" s="219">
        <v>1.4999999999999999E-2</v>
      </c>
      <c r="I82" s="220" t="s">
        <v>209</v>
      </c>
      <c r="J82" s="220" t="s">
        <v>148</v>
      </c>
      <c r="K82" s="218" t="s">
        <v>210</v>
      </c>
      <c r="L82" s="218" t="s">
        <v>211</v>
      </c>
      <c r="M82" s="218" t="s">
        <v>151</v>
      </c>
      <c r="N82" s="218" t="s">
        <v>151</v>
      </c>
      <c r="O82" s="221" t="s">
        <v>151</v>
      </c>
      <c r="P82" s="218" t="s">
        <v>126</v>
      </c>
      <c r="Q82" s="220" t="s">
        <v>212</v>
      </c>
      <c r="R82" s="222" t="s">
        <v>244</v>
      </c>
      <c r="S82" s="222" t="s">
        <v>213</v>
      </c>
      <c r="T82" s="222"/>
      <c r="U82" s="222"/>
      <c r="V82" s="217"/>
      <c r="W82" s="220"/>
      <c r="X82" s="223">
        <v>3</v>
      </c>
      <c r="AK82" s="39" t="s">
        <v>113</v>
      </c>
    </row>
    <row r="83" spans="2:37" s="39" customFormat="1" ht="16.2">
      <c r="B83" s="202"/>
      <c r="C83" s="215">
        <v>45595</v>
      </c>
      <c r="D83" s="193" t="str">
        <f t="shared" si="1"/>
        <v>水</v>
      </c>
      <c r="E83" s="216">
        <v>0.56736111111111109</v>
      </c>
      <c r="F83" s="217" t="s">
        <v>127</v>
      </c>
      <c r="G83" s="218" t="s">
        <v>342</v>
      </c>
      <c r="H83" s="219">
        <v>5.0000000000000001E-3</v>
      </c>
      <c r="I83" s="220" t="s">
        <v>209</v>
      </c>
      <c r="J83" s="220" t="s">
        <v>148</v>
      </c>
      <c r="K83" s="218" t="s">
        <v>210</v>
      </c>
      <c r="L83" s="218" t="s">
        <v>211</v>
      </c>
      <c r="M83" s="218" t="s">
        <v>151</v>
      </c>
      <c r="N83" s="218" t="s">
        <v>151</v>
      </c>
      <c r="O83" s="221" t="s">
        <v>151</v>
      </c>
      <c r="P83" s="218" t="s">
        <v>126</v>
      </c>
      <c r="Q83" s="220" t="s">
        <v>212</v>
      </c>
      <c r="R83" s="222" t="s">
        <v>244</v>
      </c>
      <c r="S83" s="222" t="s">
        <v>213</v>
      </c>
      <c r="T83" s="222"/>
      <c r="U83" s="222"/>
      <c r="V83" s="217"/>
      <c r="W83" s="220"/>
      <c r="X83" s="223">
        <v>3</v>
      </c>
      <c r="AK83" s="39" t="s">
        <v>113</v>
      </c>
    </row>
    <row r="84" spans="2:37" s="39" customFormat="1" ht="16.2">
      <c r="B84" s="202"/>
      <c r="C84" s="215">
        <v>45596</v>
      </c>
      <c r="D84" s="193" t="str">
        <f t="shared" si="1"/>
        <v>木</v>
      </c>
      <c r="E84" s="216">
        <v>0.56874999999999998</v>
      </c>
      <c r="F84" s="217" t="s">
        <v>127</v>
      </c>
      <c r="G84" s="218" t="s">
        <v>342</v>
      </c>
      <c r="H84" s="219">
        <v>3.0000000000000001E-3</v>
      </c>
      <c r="I84" s="220" t="s">
        <v>209</v>
      </c>
      <c r="J84" s="220" t="s">
        <v>148</v>
      </c>
      <c r="K84" s="218" t="s">
        <v>167</v>
      </c>
      <c r="L84" s="218" t="s">
        <v>211</v>
      </c>
      <c r="M84" s="218" t="s">
        <v>126</v>
      </c>
      <c r="N84" s="218" t="s">
        <v>126</v>
      </c>
      <c r="O84" s="221" t="s">
        <v>151</v>
      </c>
      <c r="P84" s="218" t="s">
        <v>126</v>
      </c>
      <c r="Q84" s="220" t="s">
        <v>152</v>
      </c>
      <c r="R84" s="222" t="s">
        <v>244</v>
      </c>
      <c r="S84" s="222" t="s">
        <v>247</v>
      </c>
      <c r="T84" s="222"/>
      <c r="U84" s="222"/>
      <c r="V84" s="217"/>
      <c r="W84" s="220"/>
      <c r="X84" s="223">
        <v>20</v>
      </c>
      <c r="AK84" s="39" t="s">
        <v>113</v>
      </c>
    </row>
    <row r="85" spans="2:37" s="39" customFormat="1" ht="16.2">
      <c r="B85" s="202"/>
      <c r="C85" s="215">
        <v>45596</v>
      </c>
      <c r="D85" s="193" t="str">
        <f t="shared" si="1"/>
        <v>木</v>
      </c>
      <c r="E85" s="216">
        <v>0.61041666666666672</v>
      </c>
      <c r="F85" s="217" t="s">
        <v>127</v>
      </c>
      <c r="G85" s="218" t="s">
        <v>342</v>
      </c>
      <c r="H85" s="219">
        <v>5.0000000000000001E-3</v>
      </c>
      <c r="I85" s="220" t="s">
        <v>209</v>
      </c>
      <c r="J85" s="220" t="s">
        <v>148</v>
      </c>
      <c r="K85" s="218" t="s">
        <v>210</v>
      </c>
      <c r="L85" s="218" t="s">
        <v>211</v>
      </c>
      <c r="M85" s="218" t="s">
        <v>151</v>
      </c>
      <c r="N85" s="218" t="s">
        <v>151</v>
      </c>
      <c r="O85" s="221" t="s">
        <v>151</v>
      </c>
      <c r="P85" s="218" t="s">
        <v>126</v>
      </c>
      <c r="Q85" s="220" t="s">
        <v>212</v>
      </c>
      <c r="R85" s="222" t="s">
        <v>206</v>
      </c>
      <c r="S85" s="222" t="s">
        <v>213</v>
      </c>
      <c r="T85" s="222"/>
      <c r="U85" s="222"/>
      <c r="V85" s="217"/>
      <c r="W85" s="220"/>
      <c r="X85" s="223">
        <v>3</v>
      </c>
      <c r="AK85" s="39" t="s">
        <v>113</v>
      </c>
    </row>
    <row r="86" spans="2:37" s="39" customFormat="1" ht="16.2">
      <c r="B86" s="202"/>
      <c r="C86" s="215">
        <v>45596</v>
      </c>
      <c r="D86" s="193" t="str">
        <f t="shared" si="1"/>
        <v>木</v>
      </c>
      <c r="E86" s="216">
        <v>0.61319444444444449</v>
      </c>
      <c r="F86" s="217" t="s">
        <v>127</v>
      </c>
      <c r="G86" s="218" t="s">
        <v>342</v>
      </c>
      <c r="H86" s="219">
        <v>0.02</v>
      </c>
      <c r="I86" s="220" t="s">
        <v>209</v>
      </c>
      <c r="J86" s="220" t="s">
        <v>148</v>
      </c>
      <c r="K86" s="218"/>
      <c r="L86" s="218"/>
      <c r="M86" s="218"/>
      <c r="N86" s="218"/>
      <c r="O86" s="221"/>
      <c r="P86" s="218"/>
      <c r="Q86" s="220" t="s">
        <v>212</v>
      </c>
      <c r="R86" s="222" t="s">
        <v>244</v>
      </c>
      <c r="S86" s="222" t="s">
        <v>213</v>
      </c>
      <c r="T86" s="222"/>
      <c r="U86" s="222"/>
      <c r="V86" s="217"/>
      <c r="W86" s="220"/>
      <c r="X86" s="223"/>
      <c r="AK86" s="39" t="s">
        <v>113</v>
      </c>
    </row>
    <row r="87" spans="2:37" s="39" customFormat="1" ht="16.2">
      <c r="B87" s="202"/>
      <c r="C87" s="215">
        <v>45596</v>
      </c>
      <c r="D87" s="193" t="str">
        <f t="shared" si="1"/>
        <v>木</v>
      </c>
      <c r="E87" s="216">
        <v>0.62152777777777779</v>
      </c>
      <c r="F87" s="217" t="s">
        <v>127</v>
      </c>
      <c r="G87" s="218" t="s">
        <v>342</v>
      </c>
      <c r="H87" s="219">
        <v>1.4999999999999999E-2</v>
      </c>
      <c r="I87" s="220" t="s">
        <v>209</v>
      </c>
      <c r="J87" s="220" t="s">
        <v>148</v>
      </c>
      <c r="K87" s="218"/>
      <c r="L87" s="218"/>
      <c r="M87" s="218"/>
      <c r="N87" s="218"/>
      <c r="O87" s="221"/>
      <c r="P87" s="218"/>
      <c r="Q87" s="220" t="s">
        <v>212</v>
      </c>
      <c r="R87" s="222" t="s">
        <v>244</v>
      </c>
      <c r="S87" s="222" t="s">
        <v>213</v>
      </c>
      <c r="T87" s="222"/>
      <c r="U87" s="222"/>
      <c r="V87" s="217"/>
      <c r="W87" s="220"/>
      <c r="X87" s="223"/>
      <c r="AK87" s="39" t="s">
        <v>113</v>
      </c>
    </row>
    <row r="88" spans="2:37" s="39" customFormat="1" ht="16.2">
      <c r="B88" s="202"/>
      <c r="C88" s="215">
        <v>45596</v>
      </c>
      <c r="D88" s="193" t="str">
        <f t="shared" si="1"/>
        <v>木</v>
      </c>
      <c r="E88" s="216">
        <v>0.65</v>
      </c>
      <c r="F88" s="217" t="s">
        <v>127</v>
      </c>
      <c r="G88" s="218" t="s">
        <v>342</v>
      </c>
      <c r="H88" s="219">
        <v>1.4999999999999999E-2</v>
      </c>
      <c r="I88" s="220" t="s">
        <v>209</v>
      </c>
      <c r="J88" s="220" t="s">
        <v>148</v>
      </c>
      <c r="K88" s="218" t="s">
        <v>210</v>
      </c>
      <c r="L88" s="218" t="s">
        <v>211</v>
      </c>
      <c r="M88" s="218" t="s">
        <v>151</v>
      </c>
      <c r="N88" s="218" t="s">
        <v>151</v>
      </c>
      <c r="O88" s="221" t="s">
        <v>151</v>
      </c>
      <c r="P88" s="218" t="s">
        <v>126</v>
      </c>
      <c r="Q88" s="220" t="s">
        <v>212</v>
      </c>
      <c r="R88" s="222" t="s">
        <v>244</v>
      </c>
      <c r="S88" s="222" t="s">
        <v>213</v>
      </c>
      <c r="T88" s="222"/>
      <c r="U88" s="222"/>
      <c r="V88" s="217"/>
      <c r="W88" s="220"/>
      <c r="X88" s="223">
        <v>3</v>
      </c>
      <c r="AK88" s="39" t="s">
        <v>113</v>
      </c>
    </row>
    <row r="89" spans="2:37" s="39" customFormat="1" ht="16.2">
      <c r="B89" s="202"/>
      <c r="C89" s="215">
        <v>45596</v>
      </c>
      <c r="D89" s="193" t="str">
        <f t="shared" si="1"/>
        <v>木</v>
      </c>
      <c r="E89" s="216">
        <v>0.65486111111111112</v>
      </c>
      <c r="F89" s="217" t="s">
        <v>127</v>
      </c>
      <c r="G89" s="218" t="s">
        <v>342</v>
      </c>
      <c r="H89" s="219">
        <v>0.01</v>
      </c>
      <c r="I89" s="220" t="s">
        <v>209</v>
      </c>
      <c r="J89" s="220" t="s">
        <v>148</v>
      </c>
      <c r="K89" s="218"/>
      <c r="L89" s="218"/>
      <c r="M89" s="218"/>
      <c r="N89" s="218"/>
      <c r="O89" s="221"/>
      <c r="P89" s="218"/>
      <c r="Q89" s="220" t="s">
        <v>212</v>
      </c>
      <c r="R89" s="222" t="s">
        <v>244</v>
      </c>
      <c r="S89" s="222" t="s">
        <v>247</v>
      </c>
      <c r="T89" s="222"/>
      <c r="U89" s="222"/>
      <c r="V89" s="217"/>
      <c r="W89" s="220"/>
      <c r="X89" s="223"/>
      <c r="AK89" s="39" t="s">
        <v>113</v>
      </c>
    </row>
    <row r="90" spans="2:37" s="39" customFormat="1" ht="16.2">
      <c r="B90" s="202"/>
      <c r="C90" s="215">
        <v>45597</v>
      </c>
      <c r="D90" s="193" t="str">
        <f t="shared" si="1"/>
        <v>金</v>
      </c>
      <c r="E90" s="216">
        <v>0.37986111111111115</v>
      </c>
      <c r="F90" s="217" t="s">
        <v>378</v>
      </c>
      <c r="G90" s="218" t="s">
        <v>342</v>
      </c>
      <c r="H90" s="219">
        <v>0.01</v>
      </c>
      <c r="I90" s="220" t="s">
        <v>209</v>
      </c>
      <c r="J90" s="220" t="s">
        <v>377</v>
      </c>
      <c r="K90" s="218" t="s">
        <v>149</v>
      </c>
      <c r="L90" s="218" t="s">
        <v>211</v>
      </c>
      <c r="M90" s="218" t="s">
        <v>151</v>
      </c>
      <c r="N90" s="218" t="s">
        <v>151</v>
      </c>
      <c r="O90" s="221" t="s">
        <v>151</v>
      </c>
      <c r="P90" s="218" t="s">
        <v>151</v>
      </c>
      <c r="Q90" s="220" t="s">
        <v>212</v>
      </c>
      <c r="R90" s="222" t="s">
        <v>244</v>
      </c>
      <c r="S90" s="222" t="s">
        <v>213</v>
      </c>
      <c r="T90" s="222"/>
      <c r="U90" s="222"/>
      <c r="V90" s="217"/>
      <c r="W90" s="220"/>
      <c r="X90" s="223">
        <v>13</v>
      </c>
      <c r="AK90" s="39" t="s">
        <v>113</v>
      </c>
    </row>
    <row r="91" spans="2:37" s="39" customFormat="1" ht="16.2">
      <c r="B91" s="202"/>
      <c r="C91" s="215">
        <v>45597</v>
      </c>
      <c r="D91" s="193" t="str">
        <f t="shared" si="1"/>
        <v>金</v>
      </c>
      <c r="E91" s="216">
        <v>0.38263888888888892</v>
      </c>
      <c r="F91" s="217" t="s">
        <v>378</v>
      </c>
      <c r="G91" s="218" t="s">
        <v>342</v>
      </c>
      <c r="H91" s="219">
        <v>5.0000000000000001E-3</v>
      </c>
      <c r="I91" s="220" t="s">
        <v>209</v>
      </c>
      <c r="J91" s="220" t="s">
        <v>377</v>
      </c>
      <c r="K91" s="218" t="s">
        <v>167</v>
      </c>
      <c r="L91" s="218" t="s">
        <v>211</v>
      </c>
      <c r="M91" s="218" t="s">
        <v>126</v>
      </c>
      <c r="N91" s="218" t="s">
        <v>126</v>
      </c>
      <c r="O91" s="221" t="s">
        <v>151</v>
      </c>
      <c r="P91" s="218" t="s">
        <v>126</v>
      </c>
      <c r="Q91" s="220" t="s">
        <v>212</v>
      </c>
      <c r="R91" s="222" t="s">
        <v>243</v>
      </c>
      <c r="S91" s="222" t="s">
        <v>246</v>
      </c>
      <c r="T91" s="222"/>
      <c r="U91" s="222"/>
      <c r="V91" s="217"/>
      <c r="W91" s="220"/>
      <c r="X91" s="223">
        <v>8</v>
      </c>
      <c r="AK91" s="39" t="s">
        <v>113</v>
      </c>
    </row>
    <row r="92" spans="2:37" s="39" customFormat="1" ht="16.2">
      <c r="B92" s="202"/>
      <c r="C92" s="215">
        <v>45597</v>
      </c>
      <c r="D92" s="193" t="str">
        <f t="shared" si="1"/>
        <v>金</v>
      </c>
      <c r="E92" s="216">
        <v>0.44166666666666665</v>
      </c>
      <c r="F92" s="217" t="s">
        <v>378</v>
      </c>
      <c r="G92" s="218" t="s">
        <v>342</v>
      </c>
      <c r="H92" s="219">
        <v>1.4999999999999999E-2</v>
      </c>
      <c r="I92" s="220" t="s">
        <v>209</v>
      </c>
      <c r="J92" s="220" t="s">
        <v>377</v>
      </c>
      <c r="K92" s="218" t="s">
        <v>167</v>
      </c>
      <c r="L92" s="218" t="s">
        <v>211</v>
      </c>
      <c r="M92" s="218" t="s">
        <v>126</v>
      </c>
      <c r="N92" s="218" t="s">
        <v>126</v>
      </c>
      <c r="O92" s="221" t="s">
        <v>151</v>
      </c>
      <c r="P92" s="218" t="s">
        <v>126</v>
      </c>
      <c r="Q92" s="220" t="s">
        <v>212</v>
      </c>
      <c r="R92" s="222" t="s">
        <v>206</v>
      </c>
      <c r="S92" s="222" t="s">
        <v>213</v>
      </c>
      <c r="T92" s="222"/>
      <c r="U92" s="222"/>
      <c r="V92" s="217"/>
      <c r="W92" s="220"/>
      <c r="X92" s="223">
        <v>8</v>
      </c>
      <c r="AK92" s="39" t="s">
        <v>113</v>
      </c>
    </row>
    <row r="93" spans="2:37" s="39" customFormat="1" ht="16.2">
      <c r="B93" s="202"/>
      <c r="C93" s="215">
        <v>45597</v>
      </c>
      <c r="D93" s="193" t="str">
        <f t="shared" si="1"/>
        <v>金</v>
      </c>
      <c r="E93" s="216">
        <v>0.44305555555555554</v>
      </c>
      <c r="F93" s="217" t="s">
        <v>378</v>
      </c>
      <c r="G93" s="218" t="s">
        <v>342</v>
      </c>
      <c r="H93" s="219">
        <v>0.01</v>
      </c>
      <c r="I93" s="220" t="s">
        <v>209</v>
      </c>
      <c r="J93" s="220" t="s">
        <v>377</v>
      </c>
      <c r="K93" s="218" t="s">
        <v>149</v>
      </c>
      <c r="L93" s="218" t="s">
        <v>211</v>
      </c>
      <c r="M93" s="218" t="s">
        <v>151</v>
      </c>
      <c r="N93" s="218" t="s">
        <v>151</v>
      </c>
      <c r="O93" s="218" t="s">
        <v>151</v>
      </c>
      <c r="P93" s="218" t="s">
        <v>151</v>
      </c>
      <c r="Q93" s="220" t="s">
        <v>212</v>
      </c>
      <c r="R93" s="222" t="s">
        <v>243</v>
      </c>
      <c r="S93" s="222" t="s">
        <v>251</v>
      </c>
      <c r="T93" s="222"/>
      <c r="U93" s="222"/>
      <c r="V93" s="217"/>
      <c r="W93" s="220"/>
      <c r="X93" s="223">
        <v>19</v>
      </c>
      <c r="AK93" s="39" t="s">
        <v>113</v>
      </c>
    </row>
    <row r="94" spans="2:37" s="39" customFormat="1" ht="16.2">
      <c r="B94" s="202"/>
      <c r="C94" s="215">
        <v>45597</v>
      </c>
      <c r="D94" s="193" t="str">
        <f t="shared" si="1"/>
        <v>金</v>
      </c>
      <c r="E94" s="216">
        <v>0.47222222222222227</v>
      </c>
      <c r="F94" s="217" t="s">
        <v>378</v>
      </c>
      <c r="G94" s="218" t="s">
        <v>342</v>
      </c>
      <c r="H94" s="219">
        <v>0.01</v>
      </c>
      <c r="I94" s="220" t="s">
        <v>209</v>
      </c>
      <c r="J94" s="220" t="s">
        <v>377</v>
      </c>
      <c r="K94" s="218" t="s">
        <v>149</v>
      </c>
      <c r="L94" s="218" t="s">
        <v>211</v>
      </c>
      <c r="M94" s="218" t="s">
        <v>151</v>
      </c>
      <c r="N94" s="218" t="s">
        <v>151</v>
      </c>
      <c r="O94" s="218" t="s">
        <v>151</v>
      </c>
      <c r="P94" s="218" t="s">
        <v>126</v>
      </c>
      <c r="Q94" s="220" t="s">
        <v>212</v>
      </c>
      <c r="R94" s="222" t="s">
        <v>244</v>
      </c>
      <c r="S94" s="222" t="s">
        <v>213</v>
      </c>
      <c r="T94" s="222"/>
      <c r="U94" s="222"/>
      <c r="V94" s="217"/>
      <c r="W94" s="220"/>
      <c r="X94" s="223">
        <v>21</v>
      </c>
      <c r="AK94" s="39" t="s">
        <v>113</v>
      </c>
    </row>
    <row r="95" spans="2:37" s="39" customFormat="1" ht="16.2">
      <c r="B95" s="202"/>
      <c r="C95" s="215">
        <v>45597</v>
      </c>
      <c r="D95" s="193" t="str">
        <f t="shared" si="1"/>
        <v>金</v>
      </c>
      <c r="E95" s="216">
        <v>0.56597222222222221</v>
      </c>
      <c r="F95" s="217" t="s">
        <v>378</v>
      </c>
      <c r="G95" s="218" t="s">
        <v>342</v>
      </c>
      <c r="H95" s="219">
        <v>5.0000000000000001E-3</v>
      </c>
      <c r="I95" s="220" t="s">
        <v>209</v>
      </c>
      <c r="J95" s="220" t="s">
        <v>377</v>
      </c>
      <c r="K95" s="218" t="s">
        <v>167</v>
      </c>
      <c r="L95" s="218" t="s">
        <v>211</v>
      </c>
      <c r="M95" s="218" t="s">
        <v>126</v>
      </c>
      <c r="N95" s="218" t="s">
        <v>126</v>
      </c>
      <c r="O95" s="218" t="s">
        <v>151</v>
      </c>
      <c r="P95" s="218" t="s">
        <v>126</v>
      </c>
      <c r="Q95" s="220" t="s">
        <v>155</v>
      </c>
      <c r="R95" s="222" t="s">
        <v>244</v>
      </c>
      <c r="S95" s="222" t="s">
        <v>250</v>
      </c>
      <c r="T95" s="222"/>
      <c r="U95" s="222"/>
      <c r="V95" s="217"/>
      <c r="W95" s="220"/>
      <c r="X95" s="223">
        <v>22</v>
      </c>
      <c r="AK95" s="39" t="s">
        <v>113</v>
      </c>
    </row>
    <row r="96" spans="2:37" s="39" customFormat="1" ht="16.2">
      <c r="B96" s="202"/>
      <c r="C96" s="215">
        <v>45597</v>
      </c>
      <c r="D96" s="193" t="str">
        <f t="shared" si="1"/>
        <v>金</v>
      </c>
      <c r="E96" s="216">
        <v>0.56805555555555554</v>
      </c>
      <c r="F96" s="217" t="s">
        <v>378</v>
      </c>
      <c r="G96" s="218" t="s">
        <v>342</v>
      </c>
      <c r="H96" s="219">
        <v>5.0000000000000001E-3</v>
      </c>
      <c r="I96" s="220" t="s">
        <v>209</v>
      </c>
      <c r="J96" s="220" t="s">
        <v>377</v>
      </c>
      <c r="K96" s="218" t="s">
        <v>149</v>
      </c>
      <c r="L96" s="218" t="s">
        <v>211</v>
      </c>
      <c r="M96" s="218" t="s">
        <v>151</v>
      </c>
      <c r="N96" s="218" t="s">
        <v>151</v>
      </c>
      <c r="O96" s="218" t="s">
        <v>151</v>
      </c>
      <c r="P96" s="218" t="s">
        <v>126</v>
      </c>
      <c r="Q96" s="220" t="s">
        <v>212</v>
      </c>
      <c r="R96" s="222" t="s">
        <v>244</v>
      </c>
      <c r="S96" s="222" t="s">
        <v>213</v>
      </c>
      <c r="T96" s="222"/>
      <c r="U96" s="222"/>
      <c r="V96" s="217"/>
      <c r="W96" s="220"/>
      <c r="X96" s="223">
        <v>23</v>
      </c>
      <c r="AK96" s="39" t="s">
        <v>113</v>
      </c>
    </row>
    <row r="97" spans="2:37" s="39" customFormat="1" ht="16.2">
      <c r="B97" s="202"/>
      <c r="C97" s="215">
        <v>45597</v>
      </c>
      <c r="D97" s="193" t="str">
        <f t="shared" si="1"/>
        <v>金</v>
      </c>
      <c r="E97" s="216">
        <v>0.61319444444444449</v>
      </c>
      <c r="F97" s="217" t="s">
        <v>378</v>
      </c>
      <c r="G97" s="218" t="s">
        <v>342</v>
      </c>
      <c r="H97" s="219">
        <v>1.4999999999999999E-2</v>
      </c>
      <c r="I97" s="220" t="s">
        <v>209</v>
      </c>
      <c r="J97" s="220" t="s">
        <v>377</v>
      </c>
      <c r="K97" s="218" t="s">
        <v>210</v>
      </c>
      <c r="L97" s="218" t="s">
        <v>211</v>
      </c>
      <c r="M97" s="218" t="s">
        <v>151</v>
      </c>
      <c r="N97" s="218" t="s">
        <v>151</v>
      </c>
      <c r="O97" s="221" t="s">
        <v>151</v>
      </c>
      <c r="P97" s="218" t="s">
        <v>126</v>
      </c>
      <c r="Q97" s="220" t="s">
        <v>212</v>
      </c>
      <c r="R97" s="222" t="s">
        <v>244</v>
      </c>
      <c r="S97" s="222" t="s">
        <v>213</v>
      </c>
      <c r="T97" s="222"/>
      <c r="U97" s="222"/>
      <c r="V97" s="217"/>
      <c r="W97" s="220"/>
      <c r="X97" s="223">
        <v>3</v>
      </c>
      <c r="AK97" s="39" t="s">
        <v>113</v>
      </c>
    </row>
    <row r="98" spans="2:37" s="39" customFormat="1" ht="16.2">
      <c r="B98" s="202"/>
      <c r="C98" s="215">
        <v>45597</v>
      </c>
      <c r="D98" s="193" t="str">
        <f t="shared" si="1"/>
        <v>金</v>
      </c>
      <c r="E98" s="216">
        <v>0.625</v>
      </c>
      <c r="F98" s="217" t="s">
        <v>378</v>
      </c>
      <c r="G98" s="218" t="s">
        <v>342</v>
      </c>
      <c r="H98" s="219">
        <v>5.0000000000000001E-3</v>
      </c>
      <c r="I98" s="220" t="s">
        <v>209</v>
      </c>
      <c r="J98" s="220" t="s">
        <v>377</v>
      </c>
      <c r="K98" s="218" t="s">
        <v>210</v>
      </c>
      <c r="L98" s="218" t="s">
        <v>211</v>
      </c>
      <c r="M98" s="218" t="s">
        <v>151</v>
      </c>
      <c r="N98" s="218" t="s">
        <v>151</v>
      </c>
      <c r="O98" s="221" t="s">
        <v>151</v>
      </c>
      <c r="P98" s="218" t="s">
        <v>126</v>
      </c>
      <c r="Q98" s="220" t="s">
        <v>212</v>
      </c>
      <c r="R98" s="222" t="s">
        <v>244</v>
      </c>
      <c r="S98" s="222" t="s">
        <v>213</v>
      </c>
      <c r="T98" s="222"/>
      <c r="U98" s="222"/>
      <c r="V98" s="217"/>
      <c r="W98" s="220"/>
      <c r="X98" s="223">
        <v>14</v>
      </c>
      <c r="AK98" s="39" t="s">
        <v>113</v>
      </c>
    </row>
    <row r="99" spans="2:37" s="39" customFormat="1" ht="16.2">
      <c r="B99" s="202"/>
      <c r="C99" s="215">
        <v>45597</v>
      </c>
      <c r="D99" s="193" t="str">
        <f t="shared" si="1"/>
        <v>金</v>
      </c>
      <c r="E99" s="216">
        <v>0.64930555555555558</v>
      </c>
      <c r="F99" s="217" t="s">
        <v>378</v>
      </c>
      <c r="G99" s="218" t="s">
        <v>342</v>
      </c>
      <c r="H99" s="219">
        <v>0.01</v>
      </c>
      <c r="I99" s="220" t="s">
        <v>209</v>
      </c>
      <c r="J99" s="220" t="s">
        <v>377</v>
      </c>
      <c r="K99" s="218" t="s">
        <v>149</v>
      </c>
      <c r="L99" s="218" t="s">
        <v>211</v>
      </c>
      <c r="M99" s="218" t="s">
        <v>151</v>
      </c>
      <c r="N99" s="218" t="s">
        <v>151</v>
      </c>
      <c r="O99" s="221" t="s">
        <v>151</v>
      </c>
      <c r="P99" s="218" t="s">
        <v>151</v>
      </c>
      <c r="Q99" s="220" t="s">
        <v>212</v>
      </c>
      <c r="R99" s="222" t="s">
        <v>244</v>
      </c>
      <c r="S99" s="222" t="s">
        <v>213</v>
      </c>
      <c r="T99" s="222"/>
      <c r="U99" s="222"/>
      <c r="V99" s="217"/>
      <c r="W99" s="220"/>
      <c r="X99" s="223">
        <v>13</v>
      </c>
      <c r="AK99" s="39" t="s">
        <v>113</v>
      </c>
    </row>
    <row r="100" spans="2:37" s="39" customFormat="1" ht="16.2">
      <c r="B100" s="202"/>
      <c r="C100" s="215">
        <v>45597</v>
      </c>
      <c r="D100" s="193" t="str">
        <f t="shared" si="1"/>
        <v>金</v>
      </c>
      <c r="E100" s="216">
        <v>0.65625</v>
      </c>
      <c r="F100" s="217" t="s">
        <v>378</v>
      </c>
      <c r="G100" s="218" t="s">
        <v>342</v>
      </c>
      <c r="H100" s="219">
        <v>0.01</v>
      </c>
      <c r="I100" s="220" t="s">
        <v>209</v>
      </c>
      <c r="J100" s="220" t="s">
        <v>377</v>
      </c>
      <c r="K100" s="218" t="s">
        <v>210</v>
      </c>
      <c r="L100" s="218" t="s">
        <v>211</v>
      </c>
      <c r="M100" s="218" t="s">
        <v>151</v>
      </c>
      <c r="N100" s="218" t="s">
        <v>151</v>
      </c>
      <c r="O100" s="221" t="s">
        <v>151</v>
      </c>
      <c r="P100" s="218" t="s">
        <v>126</v>
      </c>
      <c r="Q100" s="220" t="s">
        <v>212</v>
      </c>
      <c r="R100" s="222" t="s">
        <v>244</v>
      </c>
      <c r="S100" s="222" t="s">
        <v>213</v>
      </c>
      <c r="T100" s="222"/>
      <c r="U100" s="222"/>
      <c r="V100" s="217"/>
      <c r="W100" s="220"/>
      <c r="X100" s="223">
        <v>3</v>
      </c>
      <c r="AK100" s="39" t="s">
        <v>113</v>
      </c>
    </row>
    <row r="101" spans="2:37" s="39" customFormat="1" ht="16.2">
      <c r="B101" s="202"/>
      <c r="C101" s="215">
        <v>45597</v>
      </c>
      <c r="D101" s="193" t="str">
        <f t="shared" si="1"/>
        <v>金</v>
      </c>
      <c r="E101" s="216">
        <v>0.66041666666666665</v>
      </c>
      <c r="F101" s="217" t="s">
        <v>378</v>
      </c>
      <c r="G101" s="218" t="s">
        <v>342</v>
      </c>
      <c r="H101" s="219">
        <v>0.01</v>
      </c>
      <c r="I101" s="220" t="s">
        <v>209</v>
      </c>
      <c r="J101" s="220" t="s">
        <v>377</v>
      </c>
      <c r="K101" s="218" t="s">
        <v>210</v>
      </c>
      <c r="L101" s="218" t="s">
        <v>211</v>
      </c>
      <c r="M101" s="218" t="s">
        <v>151</v>
      </c>
      <c r="N101" s="218" t="s">
        <v>151</v>
      </c>
      <c r="O101" s="221" t="s">
        <v>151</v>
      </c>
      <c r="P101" s="218" t="s">
        <v>126</v>
      </c>
      <c r="Q101" s="220" t="s">
        <v>212</v>
      </c>
      <c r="R101" s="222" t="s">
        <v>244</v>
      </c>
      <c r="S101" s="222" t="s">
        <v>213</v>
      </c>
      <c r="T101" s="222"/>
      <c r="U101" s="222"/>
      <c r="V101" s="217"/>
      <c r="W101" s="220"/>
      <c r="X101" s="223">
        <v>14</v>
      </c>
      <c r="AK101" s="39" t="s">
        <v>113</v>
      </c>
    </row>
    <row r="102" spans="2:37" s="39" customFormat="1" ht="16.2">
      <c r="B102" s="202"/>
      <c r="C102" s="215">
        <v>45598</v>
      </c>
      <c r="D102" s="193" t="str">
        <f t="shared" si="1"/>
        <v>土</v>
      </c>
      <c r="E102" s="216">
        <v>0.4236111111111111</v>
      </c>
      <c r="F102" s="217" t="s">
        <v>218</v>
      </c>
      <c r="G102" s="218" t="s">
        <v>342</v>
      </c>
      <c r="H102" s="219">
        <v>0.01</v>
      </c>
      <c r="I102" s="220" t="s">
        <v>209</v>
      </c>
      <c r="J102" s="220" t="s">
        <v>148</v>
      </c>
      <c r="K102" s="218" t="s">
        <v>388</v>
      </c>
      <c r="L102" s="218" t="s">
        <v>150</v>
      </c>
      <c r="M102" s="218" t="s">
        <v>151</v>
      </c>
      <c r="N102" s="218" t="s">
        <v>151</v>
      </c>
      <c r="O102" s="221" t="s">
        <v>126</v>
      </c>
      <c r="P102" s="218" t="s">
        <v>126</v>
      </c>
      <c r="Q102" s="220" t="s">
        <v>212</v>
      </c>
      <c r="R102" s="222" t="s">
        <v>244</v>
      </c>
      <c r="S102" s="222" t="s">
        <v>247</v>
      </c>
      <c r="T102" s="222"/>
      <c r="U102" s="222"/>
      <c r="V102" s="217"/>
      <c r="W102" s="220"/>
      <c r="X102" s="223">
        <v>15</v>
      </c>
      <c r="AK102" s="39" t="s">
        <v>113</v>
      </c>
    </row>
    <row r="103" spans="2:37" s="39" customFormat="1" ht="16.2">
      <c r="B103" s="202"/>
      <c r="C103" s="215">
        <v>45598</v>
      </c>
      <c r="D103" s="193" t="str">
        <f t="shared" si="1"/>
        <v>土</v>
      </c>
      <c r="E103" s="216">
        <v>0.56805555555555554</v>
      </c>
      <c r="F103" s="217" t="s">
        <v>127</v>
      </c>
      <c r="G103" s="218" t="s">
        <v>342</v>
      </c>
      <c r="H103" s="219">
        <v>0.02</v>
      </c>
      <c r="I103" s="220" t="s">
        <v>209</v>
      </c>
      <c r="J103" s="220" t="s">
        <v>148</v>
      </c>
      <c r="K103" s="218" t="s">
        <v>210</v>
      </c>
      <c r="L103" s="218" t="s">
        <v>211</v>
      </c>
      <c r="M103" s="218" t="s">
        <v>151</v>
      </c>
      <c r="N103" s="218" t="s">
        <v>151</v>
      </c>
      <c r="O103" s="221" t="s">
        <v>151</v>
      </c>
      <c r="P103" s="218" t="s">
        <v>126</v>
      </c>
      <c r="Q103" s="220" t="s">
        <v>212</v>
      </c>
      <c r="R103" s="222" t="s">
        <v>244</v>
      </c>
      <c r="S103" s="222" t="s">
        <v>213</v>
      </c>
      <c r="T103" s="222"/>
      <c r="U103" s="222"/>
      <c r="V103" s="217"/>
      <c r="W103" s="220"/>
      <c r="X103" s="223">
        <v>3</v>
      </c>
      <c r="AK103" s="39" t="s">
        <v>113</v>
      </c>
    </row>
    <row r="104" spans="2:37" s="39" customFormat="1" ht="16.2">
      <c r="B104" s="202"/>
      <c r="C104" s="215">
        <v>45598</v>
      </c>
      <c r="D104" s="193" t="str">
        <f t="shared" si="1"/>
        <v>土</v>
      </c>
      <c r="E104" s="216">
        <v>0.60763888888888895</v>
      </c>
      <c r="F104" s="217" t="s">
        <v>218</v>
      </c>
      <c r="G104" s="218" t="s">
        <v>342</v>
      </c>
      <c r="H104" s="219">
        <v>0.01</v>
      </c>
      <c r="I104" s="220" t="s">
        <v>209</v>
      </c>
      <c r="J104" s="220" t="s">
        <v>148</v>
      </c>
      <c r="K104" s="218" t="s">
        <v>388</v>
      </c>
      <c r="L104" s="218" t="s">
        <v>150</v>
      </c>
      <c r="M104" s="218" t="s">
        <v>151</v>
      </c>
      <c r="N104" s="218" t="s">
        <v>151</v>
      </c>
      <c r="O104" s="221" t="s">
        <v>126</v>
      </c>
      <c r="P104" s="218" t="s">
        <v>126</v>
      </c>
      <c r="Q104" s="220" t="s">
        <v>152</v>
      </c>
      <c r="R104" s="222" t="s">
        <v>244</v>
      </c>
      <c r="S104" s="222" t="s">
        <v>213</v>
      </c>
      <c r="T104" s="222"/>
      <c r="U104" s="222"/>
      <c r="V104" s="217"/>
      <c r="W104" s="220"/>
      <c r="X104" s="223">
        <v>15</v>
      </c>
      <c r="AK104" s="39" t="s">
        <v>113</v>
      </c>
    </row>
    <row r="105" spans="2:37" s="39" customFormat="1" ht="16.2">
      <c r="B105" s="202"/>
      <c r="C105" s="215">
        <v>45598</v>
      </c>
      <c r="D105" s="193" t="str">
        <f t="shared" ref="D105:D107" si="2">IF($C105 &lt;&gt; "", IF(ISERROR(MATCH(C105, 祝日, 0)), TEXT($C105, "aaa"), "祝日"), "")</f>
        <v>土</v>
      </c>
      <c r="E105" s="216">
        <v>0.64583333333333337</v>
      </c>
      <c r="F105" s="217" t="s">
        <v>127</v>
      </c>
      <c r="G105" s="218" t="s">
        <v>342</v>
      </c>
      <c r="H105" s="219">
        <v>0.01</v>
      </c>
      <c r="I105" s="220" t="s">
        <v>209</v>
      </c>
      <c r="J105" s="220" t="s">
        <v>148</v>
      </c>
      <c r="K105" s="218" t="s">
        <v>149</v>
      </c>
      <c r="L105" s="218" t="s">
        <v>211</v>
      </c>
      <c r="M105" s="218" t="s">
        <v>151</v>
      </c>
      <c r="N105" s="218" t="s">
        <v>151</v>
      </c>
      <c r="O105" s="221" t="s">
        <v>151</v>
      </c>
      <c r="P105" s="218" t="s">
        <v>151</v>
      </c>
      <c r="Q105" s="220" t="s">
        <v>212</v>
      </c>
      <c r="R105" s="222" t="s">
        <v>244</v>
      </c>
      <c r="S105" s="222" t="s">
        <v>213</v>
      </c>
      <c r="T105" s="222"/>
      <c r="U105" s="222"/>
      <c r="V105" s="217"/>
      <c r="W105" s="220"/>
      <c r="X105" s="223">
        <v>13</v>
      </c>
      <c r="AK105" s="39" t="s">
        <v>113</v>
      </c>
    </row>
    <row r="106" spans="2:37" s="39" customFormat="1" ht="16.2">
      <c r="B106" s="202"/>
      <c r="C106" s="215">
        <v>45599</v>
      </c>
      <c r="D106" s="193" t="str">
        <f t="shared" si="2"/>
        <v>日</v>
      </c>
      <c r="E106" s="216">
        <v>0.37638888888888888</v>
      </c>
      <c r="F106" s="217" t="s">
        <v>218</v>
      </c>
      <c r="G106" s="218" t="s">
        <v>342</v>
      </c>
      <c r="H106" s="219">
        <v>2.5000000000000001E-2</v>
      </c>
      <c r="I106" s="220" t="s">
        <v>209</v>
      </c>
      <c r="J106" s="220" t="s">
        <v>148</v>
      </c>
      <c r="K106" s="218" t="s">
        <v>388</v>
      </c>
      <c r="L106" s="218" t="s">
        <v>150</v>
      </c>
      <c r="M106" s="218" t="s">
        <v>151</v>
      </c>
      <c r="N106" s="218" t="s">
        <v>151</v>
      </c>
      <c r="O106" s="221" t="s">
        <v>126</v>
      </c>
      <c r="P106" s="218" t="s">
        <v>126</v>
      </c>
      <c r="Q106" s="220" t="s">
        <v>152</v>
      </c>
      <c r="R106" s="222" t="s">
        <v>244</v>
      </c>
      <c r="S106" s="222" t="s">
        <v>213</v>
      </c>
      <c r="T106" s="222"/>
      <c r="U106" s="222"/>
      <c r="V106" s="217"/>
      <c r="W106" s="220" t="s">
        <v>396</v>
      </c>
      <c r="X106" s="223">
        <v>15</v>
      </c>
      <c r="AK106" s="39" t="s">
        <v>113</v>
      </c>
    </row>
    <row r="107" spans="2:37" s="39" customFormat="1" ht="16.2">
      <c r="B107" s="202"/>
      <c r="C107" s="215">
        <v>45599</v>
      </c>
      <c r="D107" s="193" t="str">
        <f t="shared" si="2"/>
        <v>日</v>
      </c>
      <c r="E107" s="216">
        <v>0.47361111111111115</v>
      </c>
      <c r="F107" s="217" t="s">
        <v>218</v>
      </c>
      <c r="G107" s="218" t="s">
        <v>342</v>
      </c>
      <c r="H107" s="219">
        <v>0.01</v>
      </c>
      <c r="I107" s="220" t="s">
        <v>209</v>
      </c>
      <c r="J107" s="220" t="s">
        <v>148</v>
      </c>
      <c r="K107" s="218" t="s">
        <v>210</v>
      </c>
      <c r="L107" s="218" t="s">
        <v>211</v>
      </c>
      <c r="M107" s="218" t="s">
        <v>151</v>
      </c>
      <c r="N107" s="218" t="s">
        <v>151</v>
      </c>
      <c r="O107" s="221" t="s">
        <v>151</v>
      </c>
      <c r="P107" s="218" t="s">
        <v>126</v>
      </c>
      <c r="Q107" s="220" t="s">
        <v>212</v>
      </c>
      <c r="R107" s="222" t="s">
        <v>244</v>
      </c>
      <c r="S107" s="222" t="s">
        <v>213</v>
      </c>
      <c r="T107" s="222"/>
      <c r="U107" s="222"/>
      <c r="V107" s="217"/>
      <c r="W107" s="220"/>
      <c r="X107" s="223">
        <v>3</v>
      </c>
      <c r="AK107" s="39" t="s">
        <v>113</v>
      </c>
    </row>
    <row r="108" spans="2:37" s="39" customFormat="1" ht="16.2">
      <c r="B108" s="202"/>
      <c r="C108" s="215">
        <v>45599</v>
      </c>
      <c r="D108" s="193" t="str">
        <f t="shared" si="1"/>
        <v>日</v>
      </c>
      <c r="E108" s="216">
        <v>0.4826388888888889</v>
      </c>
      <c r="F108" s="217" t="s">
        <v>218</v>
      </c>
      <c r="G108" s="218" t="s">
        <v>342</v>
      </c>
      <c r="H108" s="219">
        <v>2E-3</v>
      </c>
      <c r="I108" s="220" t="s">
        <v>209</v>
      </c>
      <c r="J108" s="220" t="s">
        <v>148</v>
      </c>
      <c r="K108" s="218" t="s">
        <v>210</v>
      </c>
      <c r="L108" s="218" t="s">
        <v>211</v>
      </c>
      <c r="M108" s="218" t="s">
        <v>151</v>
      </c>
      <c r="N108" s="218" t="s">
        <v>151</v>
      </c>
      <c r="O108" s="221" t="s">
        <v>151</v>
      </c>
      <c r="P108" s="218" t="s">
        <v>126</v>
      </c>
      <c r="Q108" s="220" t="s">
        <v>212</v>
      </c>
      <c r="R108" s="222" t="s">
        <v>243</v>
      </c>
      <c r="S108" s="222" t="s">
        <v>246</v>
      </c>
      <c r="T108" s="222"/>
      <c r="U108" s="222"/>
      <c r="V108" s="217"/>
      <c r="W108" s="220"/>
      <c r="X108" s="223">
        <v>3</v>
      </c>
      <c r="AK108" s="39" t="s">
        <v>113</v>
      </c>
    </row>
    <row r="109" spans="2:37" s="39" customFormat="1" ht="16.2">
      <c r="B109" s="202"/>
      <c r="C109" s="215">
        <v>45599</v>
      </c>
      <c r="D109" s="193" t="str">
        <f t="shared" si="1"/>
        <v>日</v>
      </c>
      <c r="E109" s="216">
        <v>0.56736111111111109</v>
      </c>
      <c r="F109" s="217" t="s">
        <v>218</v>
      </c>
      <c r="G109" s="218" t="s">
        <v>342</v>
      </c>
      <c r="H109" s="219">
        <v>0.01</v>
      </c>
      <c r="I109" s="220" t="s">
        <v>209</v>
      </c>
      <c r="J109" s="220" t="s">
        <v>148</v>
      </c>
      <c r="K109" s="218" t="s">
        <v>167</v>
      </c>
      <c r="L109" s="218" t="s">
        <v>211</v>
      </c>
      <c r="M109" s="218" t="s">
        <v>126</v>
      </c>
      <c r="N109" s="218" t="s">
        <v>126</v>
      </c>
      <c r="O109" s="221" t="s">
        <v>151</v>
      </c>
      <c r="P109" s="218" t="s">
        <v>126</v>
      </c>
      <c r="Q109" s="220" t="s">
        <v>212</v>
      </c>
      <c r="R109" s="222" t="s">
        <v>244</v>
      </c>
      <c r="S109" s="222" t="s">
        <v>213</v>
      </c>
      <c r="T109" s="222"/>
      <c r="U109" s="222"/>
      <c r="V109" s="217"/>
      <c r="W109" s="220"/>
      <c r="X109" s="223">
        <v>8</v>
      </c>
      <c r="AK109" s="39" t="s">
        <v>113</v>
      </c>
    </row>
    <row r="110" spans="2:37" s="39" customFormat="1" ht="16.2">
      <c r="B110" s="202"/>
      <c r="C110" s="215">
        <v>45599</v>
      </c>
      <c r="D110" s="193" t="str">
        <f t="shared" si="1"/>
        <v>日</v>
      </c>
      <c r="E110" s="216">
        <v>0.61388888888888882</v>
      </c>
      <c r="F110" s="217" t="s">
        <v>218</v>
      </c>
      <c r="G110" s="218" t="s">
        <v>342</v>
      </c>
      <c r="H110" s="219">
        <v>5.0000000000000001E-3</v>
      </c>
      <c r="I110" s="220" t="s">
        <v>209</v>
      </c>
      <c r="J110" s="220" t="s">
        <v>148</v>
      </c>
      <c r="K110" s="218" t="s">
        <v>167</v>
      </c>
      <c r="L110" s="218" t="s">
        <v>211</v>
      </c>
      <c r="M110" s="218" t="s">
        <v>126</v>
      </c>
      <c r="N110" s="218" t="s">
        <v>126</v>
      </c>
      <c r="O110" s="221" t="s">
        <v>151</v>
      </c>
      <c r="P110" s="218" t="s">
        <v>126</v>
      </c>
      <c r="Q110" s="220" t="s">
        <v>212</v>
      </c>
      <c r="R110" s="222" t="s">
        <v>244</v>
      </c>
      <c r="S110" s="222" t="s">
        <v>246</v>
      </c>
      <c r="T110" s="222"/>
      <c r="U110" s="222"/>
      <c r="V110" s="217"/>
      <c r="W110" s="220"/>
      <c r="X110" s="223">
        <v>8</v>
      </c>
      <c r="AK110" s="39" t="s">
        <v>113</v>
      </c>
    </row>
    <row r="111" spans="2:37" s="39" customFormat="1" ht="16.2">
      <c r="B111" s="203"/>
      <c r="C111" s="224">
        <v>45599</v>
      </c>
      <c r="D111" s="205" t="str">
        <f t="shared" si="1"/>
        <v>日</v>
      </c>
      <c r="E111" s="225">
        <v>0.625</v>
      </c>
      <c r="F111" s="226" t="s">
        <v>218</v>
      </c>
      <c r="G111" s="227" t="s">
        <v>342</v>
      </c>
      <c r="H111" s="228">
        <v>5.0000000000000001E-3</v>
      </c>
      <c r="I111" s="229" t="s">
        <v>209</v>
      </c>
      <c r="J111" s="229" t="s">
        <v>148</v>
      </c>
      <c r="K111" s="227"/>
      <c r="L111" s="227"/>
      <c r="M111" s="227"/>
      <c r="N111" s="227"/>
      <c r="O111" s="230"/>
      <c r="P111" s="227"/>
      <c r="Q111" s="229" t="s">
        <v>212</v>
      </c>
      <c r="R111" s="231" t="s">
        <v>244</v>
      </c>
      <c r="S111" s="231" t="s">
        <v>246</v>
      </c>
      <c r="T111" s="231"/>
      <c r="U111" s="231"/>
      <c r="V111" s="226"/>
      <c r="W111" s="229"/>
      <c r="X111" s="232"/>
      <c r="AK111" s="39" t="s">
        <v>113</v>
      </c>
    </row>
    <row r="112" spans="2:37" s="39" customFormat="1" ht="16.2">
      <c r="B112" s="39" t="s">
        <v>113</v>
      </c>
      <c r="C112" s="39" t="s">
        <v>113</v>
      </c>
      <c r="D112" s="39" t="s">
        <v>113</v>
      </c>
      <c r="E112" s="39" t="s">
        <v>113</v>
      </c>
      <c r="F112" s="39" t="s">
        <v>113</v>
      </c>
      <c r="G112" s="39" t="s">
        <v>113</v>
      </c>
      <c r="I112" s="39" t="s">
        <v>113</v>
      </c>
      <c r="J112" s="39" t="s">
        <v>113</v>
      </c>
      <c r="K112" s="39" t="s">
        <v>113</v>
      </c>
      <c r="L112" s="39" t="s">
        <v>113</v>
      </c>
      <c r="M112" s="39" t="s">
        <v>113</v>
      </c>
      <c r="N112" s="39" t="s">
        <v>113</v>
      </c>
      <c r="O112" s="39" t="s">
        <v>113</v>
      </c>
      <c r="P112" s="39" t="s">
        <v>113</v>
      </c>
      <c r="Q112" s="39" t="s">
        <v>113</v>
      </c>
      <c r="R112" s="39" t="s">
        <v>113</v>
      </c>
      <c r="S112" s="39" t="s">
        <v>113</v>
      </c>
      <c r="T112" s="39" t="s">
        <v>113</v>
      </c>
      <c r="U112" s="39" t="s">
        <v>113</v>
      </c>
      <c r="V112" s="39" t="s">
        <v>113</v>
      </c>
      <c r="W112" s="39" t="s">
        <v>113</v>
      </c>
      <c r="X112" s="39" t="s">
        <v>113</v>
      </c>
      <c r="Y112" s="39" t="s">
        <v>289</v>
      </c>
      <c r="Z112" s="39" t="s">
        <v>289</v>
      </c>
      <c r="AA112" s="39" t="s">
        <v>289</v>
      </c>
      <c r="AB112" s="39" t="s">
        <v>289</v>
      </c>
      <c r="AC112" s="39" t="s">
        <v>289</v>
      </c>
      <c r="AD112" s="39" t="s">
        <v>289</v>
      </c>
      <c r="AE112" s="39" t="s">
        <v>289</v>
      </c>
      <c r="AF112" s="39" t="s">
        <v>289</v>
      </c>
      <c r="AG112" s="39" t="s">
        <v>289</v>
      </c>
      <c r="AH112" s="39" t="s">
        <v>289</v>
      </c>
      <c r="AI112" s="39" t="s">
        <v>289</v>
      </c>
      <c r="AJ112" s="39" t="s">
        <v>289</v>
      </c>
      <c r="AK112" s="39" t="s">
        <v>113</v>
      </c>
    </row>
    <row r="113" s="39" customFormat="1" ht="16.2"/>
  </sheetData>
  <sheetProtection insertRows="0"/>
  <autoFilter ref="B9:AK112" xr:uid="{7D0C59A0-A634-4318-8D43-A84AD1156D1C}"/>
  <phoneticPr fontId="3"/>
  <dataValidations count="19">
    <dataValidation type="list" allowBlank="1" showInputMessage="1" showErrorMessage="1" sqref="M10:P111" xr:uid="{FA00B25B-A972-4D56-8B81-76FE584069F0}">
      <formula1>"有,無"</formula1>
    </dataValidation>
    <dataValidation type="list" allowBlank="1" showInputMessage="1" sqref="K10" xr:uid="{AC978565-49BD-4465-843E-D6250687133F}">
      <formula1>"交差点,交差点付近,単路,単路(トンネル),単路(橋),踏切,ロータリー,その他"</formula1>
    </dataValidation>
    <dataValidation type="list" allowBlank="1" showInputMessage="1" showErrorMessage="1" sqref="J10:J111" xr:uid="{6CF311F8-F8D9-40D9-8304-4571501701DB}">
      <formula1>"乾燥, 湿潤, 凍結, 積雪"</formula1>
    </dataValidation>
    <dataValidation type="list" allowBlank="1" showInputMessage="1" showErrorMessage="1" sqref="I10:I111" xr:uid="{E2F89C22-3F83-4CAA-B87F-39589B61A25E}">
      <formula1>"良好, 逆光, 夕日, 西日, 夜"</formula1>
    </dataValidation>
    <dataValidation type="list" allowBlank="1" showInputMessage="1" showErrorMessage="1" sqref="F10:F111" xr:uid="{7E8C4648-6EC3-4A7E-A67B-E32A1E76F604}">
      <formula1>"晴れ, 曇り, 降雨, 降雪, 堆雪, キリ"</formula1>
    </dataValidation>
    <dataValidation type="list" allowBlank="1" showErrorMessage="1" sqref="U11:U111" xr:uid="{6D14F2DF-5706-4255-83B3-5D54BF8BFD42}">
      <formula1>"右折,左折,直進,合流,停止,出発,横断"</formula1>
    </dataValidation>
    <dataValidation type="list" allowBlank="1" showInputMessage="1" showErrorMessage="1" sqref="S10:S11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0:X111" xr:uid="{F4703416-6BB9-44FE-BE54-EC96F8F6B78D}">
      <formula1>0</formula1>
    </dataValidation>
    <dataValidation type="list" allowBlank="1" showInputMessage="1" showErrorMessage="1" sqref="K11:K111" xr:uid="{A432D462-3AE4-4BFA-877D-EEDE60C90F61}">
      <formula1>"交差点,交差点付近,単路,単路(トンネル),単路(橋),踏切,ロータリー,その他"</formula1>
    </dataValidation>
    <dataValidation type="decimal" operator="greaterThanOrEqual" allowBlank="1" showInputMessage="1" showErrorMessage="1" sqref="H10:H111" xr:uid="{FA40A900-C548-444A-BB5E-A15BE52D1063}">
      <formula1>0</formula1>
    </dataValidation>
    <dataValidation type="list" allowBlank="1" showInputMessage="1" showErrorMessage="1" sqref="G10:G111" xr:uid="{52C980BF-3A3A-42D7-B647-A2B7EE15191F}">
      <formula1>"L4想定区間内,L4想定区間外,実証走行ルート外"</formula1>
    </dataValidation>
    <dataValidation allowBlank="1" showInputMessage="1" sqref="V10:V111" xr:uid="{C615667A-0631-4F80-874F-FCD1D7BB5262}"/>
    <dataValidation type="time" operator="greaterThanOrEqual" allowBlank="1" showInputMessage="1" showErrorMessage="1" sqref="E10:E111" xr:uid="{DF23B42D-39B9-467D-A587-9668D8B95CBF}">
      <formula1>0</formula1>
    </dataValidation>
    <dataValidation type="date" operator="greaterThanOrEqual" allowBlank="1" showInputMessage="1" showErrorMessage="1" sqref="C10:C111" xr:uid="{6B6809F1-194A-4628-8346-E002AE5D21BF}">
      <formula1>44927</formula1>
    </dataValidation>
    <dataValidation type="list" allowBlank="1" showInputMessage="1" sqref="U10" xr:uid="{FE3CDE35-61EE-4DDF-A888-2EC2A0F87C78}">
      <formula1>"右折,左折,直進,合流,停止,出発,横断"</formula1>
    </dataValidation>
    <dataValidation type="list" allowBlank="1" showInputMessage="1" showErrorMessage="1" sqref="T10:T111" xr:uid="{F55071C7-ABD3-4DF4-8DFD-69CFAB0D5888}">
      <formula1>"小型車,大型車,自転車,バイク,歩行者"</formula1>
    </dataValidation>
    <dataValidation type="list" allowBlank="1" showInputMessage="1" showErrorMessage="1" sqref="R10:R111" xr:uid="{988D79F8-7461-4CF5-ABF9-CE6D5DDF07C7}">
      <formula1>"ブレーキ操作,アクセル操作,ステアリング操作,非常停止ボタン操作"</formula1>
    </dataValidation>
    <dataValidation type="list" allowBlank="1" showInputMessage="1" showErrorMessage="1" sqref="Q10:Q111" xr:uid="{FCF02E03-6422-4118-82AC-10F900E55DD7}">
      <formula1>"左折,直進,右折,合流,停止,出発,その他"</formula1>
    </dataValidation>
    <dataValidation type="list" allowBlank="1" showInputMessage="1" showErrorMessage="1" sqref="L10:L111" xr:uid="{99A548B4-6BB5-4536-B0DD-7E8E2A04C59F}">
      <formula1>"右カーブ,左カーブ,直線, 坂道,その他"</formula1>
    </dataValidation>
  </dataValidations>
  <hyperlinks>
    <hyperlink ref="R5" location="'手動介入 記入内容補足'!A1" display="※選択肢の記入例はこちら" xr:uid="{F7C1119A-FC66-49BE-A0CE-231A112AABDF}"/>
    <hyperlink ref="S5" location="'手動介入 記入内容補足'!A1" display="※選択肢の記入例はこちら" xr:uid="{F73ADE8D-15CB-4EEC-8589-1D345EE0679D}"/>
    <hyperlink ref="B4"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5"/>
  <sheetViews>
    <sheetView showGridLines="0" zoomScale="70" zoomScaleNormal="70" workbookViewId="0">
      <pane ySplit="8" topLeftCell="A9" activePane="bottomLeft" state="frozen"/>
      <selection pane="bottomLeft"/>
    </sheetView>
  </sheetViews>
  <sheetFormatPr defaultColWidth="8" defaultRowHeight="16.2"/>
  <cols>
    <col min="1" max="1" width="3.69921875" style="39" customWidth="1"/>
    <col min="2" max="2" width="9.19921875" style="8" bestFit="1" customWidth="1"/>
    <col min="3" max="6" width="11.3984375" style="39" customWidth="1"/>
    <col min="7" max="7" width="15.296875" style="39" customWidth="1"/>
    <col min="8" max="8" width="11.3984375" style="39" customWidth="1"/>
    <col min="9" max="9" width="24.69921875" style="39" customWidth="1"/>
    <col min="10" max="10" width="40.69921875" style="39" customWidth="1"/>
    <col min="11" max="12" width="22.3984375" style="39" customWidth="1"/>
    <col min="13" max="19" width="20.09765625" style="39" customWidth="1"/>
    <col min="20" max="20" width="2.3984375" style="39" customWidth="1"/>
    <col min="21" max="21" width="2.3984375" style="54" customWidth="1"/>
    <col min="22" max="16384" width="8" style="39"/>
  </cols>
  <sheetData>
    <row r="1" spans="2:33" ht="16.2" customHeight="1"/>
    <row r="2" spans="2:33">
      <c r="B2" s="53" t="s">
        <v>90</v>
      </c>
      <c r="D2" s="53"/>
    </row>
    <row r="3" spans="2:33">
      <c r="B3" s="39" t="s">
        <v>157</v>
      </c>
      <c r="D3" s="53"/>
    </row>
    <row r="4" spans="2:33">
      <c r="B4" s="39" t="s">
        <v>158</v>
      </c>
      <c r="D4" s="53"/>
      <c r="G4" s="107"/>
    </row>
    <row r="5" spans="2:33" ht="97.2">
      <c r="B5" s="172" t="s">
        <v>292</v>
      </c>
      <c r="C5" s="53"/>
      <c r="D5" s="53"/>
      <c r="F5" s="55" t="s">
        <v>117</v>
      </c>
      <c r="G5" s="55" t="s">
        <v>371</v>
      </c>
      <c r="H5" s="55" t="s">
        <v>159</v>
      </c>
      <c r="I5" s="55" t="s">
        <v>160</v>
      </c>
      <c r="J5" s="59"/>
      <c r="K5" s="55" t="s">
        <v>131</v>
      </c>
      <c r="L5" s="55" t="s">
        <v>132</v>
      </c>
      <c r="M5" s="57" t="s">
        <v>161</v>
      </c>
      <c r="N5" s="57" t="s">
        <v>162</v>
      </c>
      <c r="O5" s="59" t="s">
        <v>116</v>
      </c>
      <c r="P5" s="59" t="s">
        <v>116</v>
      </c>
      <c r="Q5" s="59" t="s">
        <v>116</v>
      </c>
      <c r="R5" s="57" t="s">
        <v>302</v>
      </c>
      <c r="S5" s="59"/>
    </row>
    <row r="6" spans="2:33" ht="4.95" customHeight="1"/>
    <row r="7" spans="2:33" ht="18" customHeight="1">
      <c r="B7" s="82" t="s">
        <v>7</v>
      </c>
      <c r="C7" s="148">
        <v>60</v>
      </c>
      <c r="D7" s="148" t="s">
        <v>119</v>
      </c>
      <c r="E7" s="148">
        <v>61</v>
      </c>
      <c r="F7" s="281">
        <v>62</v>
      </c>
      <c r="G7" s="148">
        <v>63</v>
      </c>
      <c r="H7" s="148">
        <v>64</v>
      </c>
      <c r="I7" s="148">
        <v>65</v>
      </c>
      <c r="J7" s="148">
        <v>66</v>
      </c>
      <c r="K7" s="148">
        <v>67</v>
      </c>
      <c r="L7" s="281">
        <v>68</v>
      </c>
      <c r="M7" s="148">
        <v>69</v>
      </c>
      <c r="N7" s="148">
        <v>70</v>
      </c>
      <c r="O7" s="148">
        <v>71</v>
      </c>
      <c r="P7" s="281">
        <v>72</v>
      </c>
      <c r="Q7" s="148">
        <v>73</v>
      </c>
      <c r="R7" s="148">
        <v>74</v>
      </c>
      <c r="S7" s="157">
        <v>75</v>
      </c>
      <c r="V7" s="83" t="s">
        <v>163</v>
      </c>
      <c r="W7" s="84"/>
      <c r="X7" s="84"/>
      <c r="Y7" s="84"/>
      <c r="Z7" s="84"/>
      <c r="AA7" s="84"/>
      <c r="AB7" s="84"/>
      <c r="AC7" s="84"/>
      <c r="AD7" s="84"/>
      <c r="AE7" s="84"/>
      <c r="AF7" s="85"/>
      <c r="AG7" s="39" t="s">
        <v>113</v>
      </c>
    </row>
    <row r="8" spans="2:33" ht="32.4">
      <c r="B8" s="86" t="s">
        <v>9</v>
      </c>
      <c r="C8" s="65" t="s">
        <v>44</v>
      </c>
      <c r="D8" s="63" t="s">
        <v>120</v>
      </c>
      <c r="E8" s="63" t="s">
        <v>46</v>
      </c>
      <c r="F8" s="64" t="s">
        <v>48</v>
      </c>
      <c r="G8" s="63" t="s">
        <v>200</v>
      </c>
      <c r="H8" s="63" t="s">
        <v>91</v>
      </c>
      <c r="I8" s="63" t="s">
        <v>93</v>
      </c>
      <c r="J8" s="63" t="s">
        <v>96</v>
      </c>
      <c r="K8" s="64" t="s">
        <v>50</v>
      </c>
      <c r="L8" s="64" t="s">
        <v>52</v>
      </c>
      <c r="M8" s="63" t="s">
        <v>57</v>
      </c>
      <c r="N8" s="63" t="s">
        <v>59</v>
      </c>
      <c r="O8" s="63" t="s">
        <v>62</v>
      </c>
      <c r="P8" s="64" t="s">
        <v>64</v>
      </c>
      <c r="Q8" s="68" t="s">
        <v>66</v>
      </c>
      <c r="R8" s="68" t="s">
        <v>301</v>
      </c>
      <c r="S8" s="257" t="s">
        <v>306</v>
      </c>
      <c r="U8" s="87"/>
      <c r="V8" s="88"/>
      <c r="W8" s="89"/>
      <c r="X8" s="89"/>
      <c r="Y8" s="89"/>
      <c r="Z8" s="89"/>
      <c r="AA8" s="89"/>
      <c r="AB8" s="89"/>
      <c r="AC8" s="89"/>
      <c r="AD8" s="89"/>
      <c r="AE8" s="89"/>
      <c r="AF8" s="90"/>
      <c r="AG8" s="39" t="s">
        <v>113</v>
      </c>
    </row>
    <row r="9" spans="2:33" ht="32.4">
      <c r="B9" s="91" t="s">
        <v>125</v>
      </c>
      <c r="C9" s="71">
        <v>44927</v>
      </c>
      <c r="D9" s="72" t="str">
        <f t="shared" ref="D9:D40" si="0">IF($C9 &lt;&gt; "", IF(ISERROR(MATCH($C9, 祝日, 0)), TEXT($C9, "aaa"), "祝日"), "")</f>
        <v>日</v>
      </c>
      <c r="E9" s="73">
        <v>0.5083333333333333</v>
      </c>
      <c r="F9" s="78" t="s">
        <v>127</v>
      </c>
      <c r="G9" s="77" t="s">
        <v>190</v>
      </c>
      <c r="H9" s="72" t="s">
        <v>164</v>
      </c>
      <c r="I9" s="72" t="s">
        <v>165</v>
      </c>
      <c r="J9" s="76" t="s">
        <v>166</v>
      </c>
      <c r="K9" s="76" t="s">
        <v>147</v>
      </c>
      <c r="L9" s="76" t="s">
        <v>148</v>
      </c>
      <c r="M9" s="72" t="s">
        <v>167</v>
      </c>
      <c r="N9" s="72" t="s">
        <v>150</v>
      </c>
      <c r="O9" s="72" t="s">
        <v>126</v>
      </c>
      <c r="P9" s="78" t="s">
        <v>151</v>
      </c>
      <c r="Q9" s="77" t="s">
        <v>151</v>
      </c>
      <c r="R9" s="77" t="s">
        <v>126</v>
      </c>
      <c r="S9" s="74">
        <v>1</v>
      </c>
      <c r="V9" s="88"/>
      <c r="W9" s="89"/>
      <c r="X9" s="89"/>
      <c r="Y9" s="89"/>
      <c r="Z9" s="89"/>
      <c r="AA9" s="89"/>
      <c r="AB9" s="89"/>
      <c r="AC9" s="89"/>
      <c r="AD9" s="89"/>
      <c r="AE9" s="89"/>
      <c r="AF9" s="90"/>
      <c r="AG9" s="39" t="s">
        <v>113</v>
      </c>
    </row>
    <row r="10" spans="2:33">
      <c r="B10" s="233" t="s">
        <v>128</v>
      </c>
      <c r="C10" s="234"/>
      <c r="D10" s="235" t="str">
        <f t="shared" si="0"/>
        <v/>
      </c>
      <c r="E10" s="236"/>
      <c r="F10" s="217"/>
      <c r="G10" s="218"/>
      <c r="H10" s="237"/>
      <c r="I10" s="237"/>
      <c r="J10" s="238"/>
      <c r="K10" s="220"/>
      <c r="L10" s="220"/>
      <c r="M10" s="237"/>
      <c r="N10" s="237"/>
      <c r="O10" s="237"/>
      <c r="P10" s="239"/>
      <c r="Q10" s="218"/>
      <c r="R10" s="218"/>
      <c r="S10" s="240"/>
      <c r="V10" s="88" t="s">
        <v>168</v>
      </c>
      <c r="W10" s="89"/>
      <c r="X10" s="89"/>
      <c r="Y10" s="89"/>
      <c r="Z10" s="89"/>
      <c r="AA10" s="89"/>
      <c r="AB10" s="89"/>
      <c r="AC10" s="89"/>
      <c r="AD10" s="89"/>
      <c r="AE10" s="89"/>
      <c r="AF10" s="90"/>
      <c r="AG10" s="39" t="s">
        <v>113</v>
      </c>
    </row>
    <row r="11" spans="2:33">
      <c r="B11" s="241"/>
      <c r="C11" s="234"/>
      <c r="D11" s="235" t="str">
        <f t="shared" si="0"/>
        <v/>
      </c>
      <c r="E11" s="236"/>
      <c r="F11" s="217"/>
      <c r="G11" s="218"/>
      <c r="H11" s="237"/>
      <c r="I11" s="237"/>
      <c r="J11" s="238"/>
      <c r="K11" s="220"/>
      <c r="L11" s="220"/>
      <c r="M11" s="237"/>
      <c r="N11" s="237"/>
      <c r="O11" s="237"/>
      <c r="P11" s="239"/>
      <c r="Q11" s="218"/>
      <c r="R11" s="218"/>
      <c r="S11" s="240"/>
      <c r="V11" s="88" t="s">
        <v>169</v>
      </c>
      <c r="W11" s="89"/>
      <c r="X11" s="89"/>
      <c r="Y11" s="89"/>
      <c r="Z11" s="89"/>
      <c r="AA11" s="89"/>
      <c r="AB11" s="89"/>
      <c r="AC11" s="89"/>
      <c r="AD11" s="89"/>
      <c r="AE11" s="89"/>
      <c r="AF11" s="90"/>
      <c r="AG11" s="39" t="s">
        <v>113</v>
      </c>
    </row>
    <row r="12" spans="2:33">
      <c r="B12" s="241"/>
      <c r="C12" s="234"/>
      <c r="D12" s="235" t="str">
        <f t="shared" si="0"/>
        <v/>
      </c>
      <c r="E12" s="236"/>
      <c r="F12" s="217"/>
      <c r="G12" s="218"/>
      <c r="H12" s="237"/>
      <c r="I12" s="237"/>
      <c r="J12" s="238"/>
      <c r="K12" s="220"/>
      <c r="L12" s="220"/>
      <c r="M12" s="237"/>
      <c r="N12" s="237"/>
      <c r="O12" s="237"/>
      <c r="P12" s="239"/>
      <c r="Q12" s="218"/>
      <c r="R12" s="218"/>
      <c r="S12" s="240"/>
      <c r="V12" s="88" t="s">
        <v>170</v>
      </c>
      <c r="W12" s="89"/>
      <c r="X12" s="89"/>
      <c r="Y12" s="89"/>
      <c r="Z12" s="89"/>
      <c r="AA12" s="89"/>
      <c r="AB12" s="89"/>
      <c r="AC12" s="89"/>
      <c r="AD12" s="89"/>
      <c r="AE12" s="89"/>
      <c r="AF12" s="90"/>
      <c r="AG12" s="39" t="s">
        <v>113</v>
      </c>
    </row>
    <row r="13" spans="2:33">
      <c r="B13" s="241"/>
      <c r="C13" s="234"/>
      <c r="D13" s="235" t="str">
        <f t="shared" si="0"/>
        <v/>
      </c>
      <c r="E13" s="236"/>
      <c r="F13" s="217"/>
      <c r="G13" s="218"/>
      <c r="H13" s="237"/>
      <c r="I13" s="237"/>
      <c r="J13" s="238"/>
      <c r="K13" s="220"/>
      <c r="L13" s="220"/>
      <c r="M13" s="237"/>
      <c r="N13" s="237"/>
      <c r="O13" s="237"/>
      <c r="P13" s="239"/>
      <c r="Q13" s="218"/>
      <c r="R13" s="218"/>
      <c r="S13" s="240"/>
      <c r="V13" s="88"/>
      <c r="W13" s="89"/>
      <c r="X13" s="89"/>
      <c r="Y13" s="89"/>
      <c r="Z13" s="89"/>
      <c r="AA13" s="89"/>
      <c r="AB13" s="89"/>
      <c r="AC13" s="89"/>
      <c r="AD13" s="89"/>
      <c r="AE13" s="89"/>
      <c r="AF13" s="90"/>
      <c r="AG13" s="39" t="s">
        <v>113</v>
      </c>
    </row>
    <row r="14" spans="2:33">
      <c r="B14" s="241"/>
      <c r="C14" s="234"/>
      <c r="D14" s="235" t="str">
        <f t="shared" si="0"/>
        <v/>
      </c>
      <c r="E14" s="236"/>
      <c r="F14" s="217"/>
      <c r="G14" s="218"/>
      <c r="H14" s="237"/>
      <c r="I14" s="237"/>
      <c r="J14" s="238"/>
      <c r="K14" s="220"/>
      <c r="L14" s="220"/>
      <c r="M14" s="237"/>
      <c r="N14" s="237"/>
      <c r="O14" s="237"/>
      <c r="P14" s="239"/>
      <c r="Q14" s="218"/>
      <c r="R14" s="218"/>
      <c r="S14" s="240"/>
      <c r="V14" s="88"/>
      <c r="W14" s="89"/>
      <c r="X14" s="89"/>
      <c r="Y14" s="89"/>
      <c r="Z14" s="89"/>
      <c r="AA14" s="89"/>
      <c r="AB14" s="89"/>
      <c r="AC14" s="89"/>
      <c r="AD14" s="89"/>
      <c r="AE14" s="89"/>
      <c r="AF14" s="90"/>
      <c r="AG14" s="39" t="s">
        <v>113</v>
      </c>
    </row>
    <row r="15" spans="2:33">
      <c r="B15" s="241"/>
      <c r="C15" s="234"/>
      <c r="D15" s="235" t="str">
        <f t="shared" si="0"/>
        <v/>
      </c>
      <c r="E15" s="236"/>
      <c r="F15" s="217"/>
      <c r="G15" s="218"/>
      <c r="H15" s="237"/>
      <c r="I15" s="237"/>
      <c r="J15" s="238"/>
      <c r="K15" s="220"/>
      <c r="L15" s="220"/>
      <c r="M15" s="237"/>
      <c r="N15" s="237"/>
      <c r="O15" s="237"/>
      <c r="P15" s="239"/>
      <c r="Q15" s="218"/>
      <c r="R15" s="218"/>
      <c r="S15" s="240"/>
      <c r="V15" s="88"/>
      <c r="W15" s="89"/>
      <c r="X15" s="89"/>
      <c r="Y15" s="89"/>
      <c r="Z15" s="89"/>
      <c r="AA15" s="89"/>
      <c r="AB15" s="89"/>
      <c r="AC15" s="89"/>
      <c r="AD15" s="89"/>
      <c r="AE15" s="89"/>
      <c r="AF15" s="90"/>
      <c r="AG15" s="39" t="s">
        <v>113</v>
      </c>
    </row>
    <row r="16" spans="2:33">
      <c r="B16" s="241"/>
      <c r="C16" s="234"/>
      <c r="D16" s="235" t="str">
        <f t="shared" si="0"/>
        <v/>
      </c>
      <c r="E16" s="236"/>
      <c r="F16" s="217"/>
      <c r="G16" s="218"/>
      <c r="H16" s="237"/>
      <c r="I16" s="237"/>
      <c r="J16" s="238"/>
      <c r="K16" s="220"/>
      <c r="L16" s="220"/>
      <c r="M16" s="237"/>
      <c r="N16" s="237"/>
      <c r="O16" s="237"/>
      <c r="P16" s="239"/>
      <c r="Q16" s="218"/>
      <c r="R16" s="218"/>
      <c r="S16" s="240"/>
      <c r="V16" s="88"/>
      <c r="W16" s="89"/>
      <c r="X16" s="89"/>
      <c r="Y16" s="89"/>
      <c r="Z16" s="89"/>
      <c r="AA16" s="89"/>
      <c r="AB16" s="89"/>
      <c r="AC16" s="89"/>
      <c r="AD16" s="89"/>
      <c r="AE16" s="89"/>
      <c r="AF16" s="90"/>
      <c r="AG16" s="39" t="s">
        <v>113</v>
      </c>
    </row>
    <row r="17" spans="2:33">
      <c r="B17" s="241"/>
      <c r="C17" s="234"/>
      <c r="D17" s="235" t="str">
        <f t="shared" si="0"/>
        <v/>
      </c>
      <c r="E17" s="236"/>
      <c r="F17" s="217"/>
      <c r="G17" s="218"/>
      <c r="H17" s="237"/>
      <c r="I17" s="237"/>
      <c r="J17" s="238"/>
      <c r="K17" s="220"/>
      <c r="L17" s="220"/>
      <c r="M17" s="237"/>
      <c r="N17" s="237"/>
      <c r="O17" s="237"/>
      <c r="P17" s="239"/>
      <c r="Q17" s="218"/>
      <c r="R17" s="218"/>
      <c r="S17" s="240"/>
      <c r="V17" s="88"/>
      <c r="W17" s="89"/>
      <c r="X17" s="89"/>
      <c r="Y17" s="89"/>
      <c r="Z17" s="89"/>
      <c r="AA17" s="89"/>
      <c r="AB17" s="89"/>
      <c r="AC17" s="89"/>
      <c r="AD17" s="89"/>
      <c r="AE17" s="89"/>
      <c r="AF17" s="90"/>
      <c r="AG17" s="39" t="s">
        <v>113</v>
      </c>
    </row>
    <row r="18" spans="2:33">
      <c r="B18" s="241"/>
      <c r="C18" s="234"/>
      <c r="D18" s="235" t="str">
        <f t="shared" si="0"/>
        <v/>
      </c>
      <c r="E18" s="236"/>
      <c r="F18" s="217"/>
      <c r="G18" s="218"/>
      <c r="H18" s="237"/>
      <c r="I18" s="237"/>
      <c r="J18" s="238"/>
      <c r="K18" s="220"/>
      <c r="L18" s="220"/>
      <c r="M18" s="237"/>
      <c r="N18" s="237"/>
      <c r="O18" s="237"/>
      <c r="P18" s="239"/>
      <c r="Q18" s="218"/>
      <c r="R18" s="218"/>
      <c r="S18" s="240"/>
      <c r="V18" s="88"/>
      <c r="W18" s="89"/>
      <c r="X18" s="89"/>
      <c r="Y18" s="89"/>
      <c r="Z18" s="89"/>
      <c r="AA18" s="89"/>
      <c r="AB18" s="89"/>
      <c r="AC18" s="89"/>
      <c r="AD18" s="89"/>
      <c r="AE18" s="89"/>
      <c r="AF18" s="90"/>
      <c r="AG18" s="39" t="s">
        <v>113</v>
      </c>
    </row>
    <row r="19" spans="2:33">
      <c r="B19" s="241"/>
      <c r="C19" s="234"/>
      <c r="D19" s="235" t="str">
        <f t="shared" si="0"/>
        <v/>
      </c>
      <c r="E19" s="236"/>
      <c r="F19" s="217"/>
      <c r="G19" s="218"/>
      <c r="H19" s="237"/>
      <c r="I19" s="237"/>
      <c r="J19" s="238"/>
      <c r="K19" s="220"/>
      <c r="L19" s="220"/>
      <c r="M19" s="237"/>
      <c r="N19" s="237"/>
      <c r="O19" s="237"/>
      <c r="P19" s="239"/>
      <c r="Q19" s="218"/>
      <c r="R19" s="218"/>
      <c r="S19" s="240"/>
      <c r="V19" s="88"/>
      <c r="W19" s="89"/>
      <c r="X19" s="89"/>
      <c r="Y19" s="89"/>
      <c r="Z19" s="89"/>
      <c r="AA19" s="89"/>
      <c r="AB19" s="89"/>
      <c r="AC19" s="89"/>
      <c r="AD19" s="89"/>
      <c r="AE19" s="89"/>
      <c r="AF19" s="90"/>
      <c r="AG19" s="39" t="s">
        <v>113</v>
      </c>
    </row>
    <row r="20" spans="2:33">
      <c r="B20" s="241"/>
      <c r="C20" s="234"/>
      <c r="D20" s="235" t="str">
        <f t="shared" si="0"/>
        <v/>
      </c>
      <c r="E20" s="236"/>
      <c r="F20" s="217"/>
      <c r="G20" s="218"/>
      <c r="H20" s="237"/>
      <c r="I20" s="237"/>
      <c r="J20" s="238"/>
      <c r="K20" s="220"/>
      <c r="L20" s="220"/>
      <c r="M20" s="237"/>
      <c r="N20" s="237"/>
      <c r="O20" s="237"/>
      <c r="P20" s="239"/>
      <c r="Q20" s="218"/>
      <c r="R20" s="218"/>
      <c r="S20" s="240"/>
      <c r="V20" s="88"/>
      <c r="W20" s="89"/>
      <c r="X20" s="89"/>
      <c r="Y20" s="89"/>
      <c r="Z20" s="89"/>
      <c r="AA20" s="89"/>
      <c r="AB20" s="89"/>
      <c r="AC20" s="89"/>
      <c r="AD20" s="89"/>
      <c r="AE20" s="89"/>
      <c r="AF20" s="90"/>
      <c r="AG20" s="39" t="s">
        <v>113</v>
      </c>
    </row>
    <row r="21" spans="2:33">
      <c r="B21" s="241"/>
      <c r="C21" s="234"/>
      <c r="D21" s="235" t="str">
        <f t="shared" si="0"/>
        <v/>
      </c>
      <c r="E21" s="236"/>
      <c r="F21" s="217"/>
      <c r="G21" s="218"/>
      <c r="H21" s="237"/>
      <c r="I21" s="237"/>
      <c r="J21" s="238"/>
      <c r="K21" s="220"/>
      <c r="L21" s="220"/>
      <c r="M21" s="237"/>
      <c r="N21" s="237"/>
      <c r="O21" s="237"/>
      <c r="P21" s="239"/>
      <c r="Q21" s="218"/>
      <c r="R21" s="218"/>
      <c r="S21" s="240"/>
      <c r="V21" s="88"/>
      <c r="W21" s="89"/>
      <c r="X21" s="89"/>
      <c r="Y21" s="89"/>
      <c r="Z21" s="89"/>
      <c r="AA21" s="89"/>
      <c r="AB21" s="89"/>
      <c r="AC21" s="89"/>
      <c r="AD21" s="89"/>
      <c r="AE21" s="89"/>
      <c r="AF21" s="90"/>
      <c r="AG21" s="39" t="s">
        <v>113</v>
      </c>
    </row>
    <row r="22" spans="2:33">
      <c r="B22" s="241"/>
      <c r="C22" s="234"/>
      <c r="D22" s="235" t="str">
        <f t="shared" si="0"/>
        <v/>
      </c>
      <c r="E22" s="236"/>
      <c r="F22" s="217"/>
      <c r="G22" s="218"/>
      <c r="H22" s="237"/>
      <c r="I22" s="237"/>
      <c r="J22" s="238"/>
      <c r="K22" s="220"/>
      <c r="L22" s="220"/>
      <c r="M22" s="237"/>
      <c r="N22" s="237"/>
      <c r="O22" s="237"/>
      <c r="P22" s="239"/>
      <c r="Q22" s="218"/>
      <c r="R22" s="218"/>
      <c r="S22" s="240"/>
      <c r="V22" s="88"/>
      <c r="W22" s="89"/>
      <c r="X22" s="89"/>
      <c r="Y22" s="89"/>
      <c r="Z22" s="89"/>
      <c r="AA22" s="89"/>
      <c r="AB22" s="89"/>
      <c r="AC22" s="89"/>
      <c r="AD22" s="89"/>
      <c r="AE22" s="89"/>
      <c r="AF22" s="90"/>
      <c r="AG22" s="39" t="s">
        <v>113</v>
      </c>
    </row>
    <row r="23" spans="2:33">
      <c r="B23" s="241"/>
      <c r="C23" s="234"/>
      <c r="D23" s="235" t="str">
        <f t="shared" si="0"/>
        <v/>
      </c>
      <c r="E23" s="236"/>
      <c r="F23" s="217"/>
      <c r="G23" s="218"/>
      <c r="H23" s="237"/>
      <c r="I23" s="237"/>
      <c r="J23" s="238"/>
      <c r="K23" s="220"/>
      <c r="L23" s="220"/>
      <c r="M23" s="237"/>
      <c r="N23" s="237"/>
      <c r="O23" s="237"/>
      <c r="P23" s="239"/>
      <c r="Q23" s="218"/>
      <c r="R23" s="218"/>
      <c r="S23" s="240"/>
      <c r="V23" s="88"/>
      <c r="W23" s="89"/>
      <c r="X23" s="89"/>
      <c r="Y23" s="89"/>
      <c r="Z23" s="89"/>
      <c r="AA23" s="89"/>
      <c r="AB23" s="89"/>
      <c r="AC23" s="89"/>
      <c r="AD23" s="89"/>
      <c r="AE23" s="89"/>
      <c r="AF23" s="90"/>
      <c r="AG23" s="39" t="s">
        <v>113</v>
      </c>
    </row>
    <row r="24" spans="2:33">
      <c r="B24" s="241"/>
      <c r="C24" s="234"/>
      <c r="D24" s="235" t="str">
        <f t="shared" si="0"/>
        <v/>
      </c>
      <c r="E24" s="236"/>
      <c r="F24" s="217"/>
      <c r="G24" s="218"/>
      <c r="H24" s="237"/>
      <c r="I24" s="237"/>
      <c r="J24" s="238"/>
      <c r="K24" s="220"/>
      <c r="L24" s="220"/>
      <c r="M24" s="237"/>
      <c r="N24" s="237"/>
      <c r="O24" s="237"/>
      <c r="P24" s="239"/>
      <c r="Q24" s="218"/>
      <c r="R24" s="218"/>
      <c r="S24" s="240"/>
      <c r="V24" s="88"/>
      <c r="W24" s="89"/>
      <c r="X24" s="89"/>
      <c r="Y24" s="89"/>
      <c r="Z24" s="89"/>
      <c r="AA24" s="89"/>
      <c r="AB24" s="89"/>
      <c r="AC24" s="89"/>
      <c r="AD24" s="89"/>
      <c r="AE24" s="89"/>
      <c r="AF24" s="90"/>
      <c r="AG24" s="39" t="s">
        <v>113</v>
      </c>
    </row>
    <row r="25" spans="2:33">
      <c r="B25" s="241"/>
      <c r="C25" s="234"/>
      <c r="D25" s="235" t="str">
        <f t="shared" si="0"/>
        <v/>
      </c>
      <c r="E25" s="236"/>
      <c r="F25" s="217"/>
      <c r="G25" s="218"/>
      <c r="H25" s="237"/>
      <c r="I25" s="237"/>
      <c r="J25" s="238"/>
      <c r="K25" s="220"/>
      <c r="L25" s="220"/>
      <c r="M25" s="237"/>
      <c r="N25" s="237"/>
      <c r="O25" s="237"/>
      <c r="P25" s="239"/>
      <c r="Q25" s="218"/>
      <c r="R25" s="218"/>
      <c r="S25" s="240"/>
      <c r="V25" s="88"/>
      <c r="W25" s="89"/>
      <c r="X25" s="89"/>
      <c r="Y25" s="89"/>
      <c r="Z25" s="89"/>
      <c r="AA25" s="89"/>
      <c r="AB25" s="89"/>
      <c r="AC25" s="89"/>
      <c r="AD25" s="89"/>
      <c r="AE25" s="89"/>
      <c r="AF25" s="90"/>
      <c r="AG25" s="39" t="s">
        <v>113</v>
      </c>
    </row>
    <row r="26" spans="2:33">
      <c r="B26" s="241"/>
      <c r="C26" s="234"/>
      <c r="D26" s="235" t="str">
        <f t="shared" si="0"/>
        <v/>
      </c>
      <c r="E26" s="236"/>
      <c r="F26" s="217"/>
      <c r="G26" s="218"/>
      <c r="H26" s="237"/>
      <c r="I26" s="237"/>
      <c r="J26" s="238"/>
      <c r="K26" s="220"/>
      <c r="L26" s="220"/>
      <c r="M26" s="237"/>
      <c r="N26" s="237"/>
      <c r="O26" s="237"/>
      <c r="P26" s="239"/>
      <c r="Q26" s="218"/>
      <c r="R26" s="218"/>
      <c r="S26" s="240"/>
      <c r="V26" s="88"/>
      <c r="W26" s="89"/>
      <c r="X26" s="89"/>
      <c r="Y26" s="89"/>
      <c r="Z26" s="89"/>
      <c r="AA26" s="89"/>
      <c r="AB26" s="89"/>
      <c r="AC26" s="89"/>
      <c r="AD26" s="89"/>
      <c r="AE26" s="89"/>
      <c r="AF26" s="90"/>
      <c r="AG26" s="39" t="s">
        <v>113</v>
      </c>
    </row>
    <row r="27" spans="2:33">
      <c r="B27" s="241"/>
      <c r="C27" s="234"/>
      <c r="D27" s="235" t="str">
        <f t="shared" si="0"/>
        <v/>
      </c>
      <c r="E27" s="236"/>
      <c r="F27" s="217"/>
      <c r="G27" s="218"/>
      <c r="H27" s="237"/>
      <c r="I27" s="237"/>
      <c r="J27" s="238"/>
      <c r="K27" s="220"/>
      <c r="L27" s="220"/>
      <c r="M27" s="237"/>
      <c r="N27" s="237"/>
      <c r="O27" s="237"/>
      <c r="P27" s="239"/>
      <c r="Q27" s="218"/>
      <c r="R27" s="218"/>
      <c r="S27" s="240"/>
      <c r="V27" s="88"/>
      <c r="W27" s="89"/>
      <c r="X27" s="89"/>
      <c r="Y27" s="89"/>
      <c r="Z27" s="89"/>
      <c r="AA27" s="89"/>
      <c r="AB27" s="89"/>
      <c r="AC27" s="89"/>
      <c r="AD27" s="89"/>
      <c r="AE27" s="89"/>
      <c r="AF27" s="90"/>
      <c r="AG27" s="39" t="s">
        <v>113</v>
      </c>
    </row>
    <row r="28" spans="2:33">
      <c r="B28" s="241"/>
      <c r="C28" s="234"/>
      <c r="D28" s="235" t="str">
        <f t="shared" si="0"/>
        <v/>
      </c>
      <c r="E28" s="236"/>
      <c r="F28" s="217"/>
      <c r="G28" s="218"/>
      <c r="H28" s="237"/>
      <c r="I28" s="237"/>
      <c r="J28" s="238"/>
      <c r="K28" s="220"/>
      <c r="L28" s="220"/>
      <c r="M28" s="237"/>
      <c r="N28" s="237"/>
      <c r="O28" s="237"/>
      <c r="P28" s="239"/>
      <c r="Q28" s="218"/>
      <c r="R28" s="218"/>
      <c r="S28" s="240"/>
      <c r="V28" s="88"/>
      <c r="W28" s="89"/>
      <c r="X28" s="89"/>
      <c r="Y28" s="89"/>
      <c r="Z28" s="89"/>
      <c r="AA28" s="89"/>
      <c r="AB28" s="89"/>
      <c r="AC28" s="89"/>
      <c r="AD28" s="89"/>
      <c r="AE28" s="89"/>
      <c r="AF28" s="90"/>
      <c r="AG28" s="39" t="s">
        <v>113</v>
      </c>
    </row>
    <row r="29" spans="2:33">
      <c r="B29" s="241"/>
      <c r="C29" s="234"/>
      <c r="D29" s="235" t="str">
        <f t="shared" si="0"/>
        <v/>
      </c>
      <c r="E29" s="236"/>
      <c r="F29" s="217"/>
      <c r="G29" s="218"/>
      <c r="H29" s="237"/>
      <c r="I29" s="237"/>
      <c r="J29" s="238"/>
      <c r="K29" s="220"/>
      <c r="L29" s="220"/>
      <c r="M29" s="237"/>
      <c r="N29" s="237"/>
      <c r="O29" s="237"/>
      <c r="P29" s="239"/>
      <c r="Q29" s="218"/>
      <c r="R29" s="218"/>
      <c r="S29" s="240"/>
      <c r="V29" s="88"/>
      <c r="W29" s="89"/>
      <c r="X29" s="89"/>
      <c r="Y29" s="89"/>
      <c r="Z29" s="89"/>
      <c r="AA29" s="89"/>
      <c r="AB29" s="89"/>
      <c r="AC29" s="89"/>
      <c r="AD29" s="89"/>
      <c r="AE29" s="89"/>
      <c r="AF29" s="90"/>
      <c r="AG29" s="39" t="s">
        <v>113</v>
      </c>
    </row>
    <row r="30" spans="2:33">
      <c r="B30" s="241"/>
      <c r="C30" s="234"/>
      <c r="D30" s="235" t="str">
        <f t="shared" si="0"/>
        <v/>
      </c>
      <c r="E30" s="236"/>
      <c r="F30" s="217"/>
      <c r="G30" s="218"/>
      <c r="H30" s="237"/>
      <c r="I30" s="237"/>
      <c r="J30" s="238"/>
      <c r="K30" s="220"/>
      <c r="L30" s="220"/>
      <c r="M30" s="237"/>
      <c r="N30" s="237"/>
      <c r="O30" s="237"/>
      <c r="P30" s="239"/>
      <c r="Q30" s="218"/>
      <c r="R30" s="218"/>
      <c r="S30" s="240"/>
      <c r="V30" s="88"/>
      <c r="W30" s="89"/>
      <c r="X30" s="89"/>
      <c r="Y30" s="89"/>
      <c r="Z30" s="89"/>
      <c r="AA30" s="89"/>
      <c r="AB30" s="89"/>
      <c r="AC30" s="89"/>
      <c r="AD30" s="89"/>
      <c r="AE30" s="89"/>
      <c r="AF30" s="90"/>
      <c r="AG30" s="39" t="s">
        <v>113</v>
      </c>
    </row>
    <row r="31" spans="2:33">
      <c r="B31" s="241"/>
      <c r="C31" s="234"/>
      <c r="D31" s="235" t="str">
        <f t="shared" si="0"/>
        <v/>
      </c>
      <c r="E31" s="236"/>
      <c r="F31" s="217"/>
      <c r="G31" s="218"/>
      <c r="H31" s="237"/>
      <c r="I31" s="237"/>
      <c r="J31" s="238"/>
      <c r="K31" s="220"/>
      <c r="L31" s="220"/>
      <c r="M31" s="237"/>
      <c r="N31" s="237"/>
      <c r="O31" s="237"/>
      <c r="P31" s="239"/>
      <c r="Q31" s="218"/>
      <c r="R31" s="218"/>
      <c r="S31" s="240"/>
      <c r="V31" s="88"/>
      <c r="W31" s="89"/>
      <c r="X31" s="89"/>
      <c r="Y31" s="89"/>
      <c r="Z31" s="89"/>
      <c r="AA31" s="89"/>
      <c r="AB31" s="89"/>
      <c r="AC31" s="89"/>
      <c r="AD31" s="89"/>
      <c r="AE31" s="89"/>
      <c r="AF31" s="90"/>
      <c r="AG31" s="39" t="s">
        <v>113</v>
      </c>
    </row>
    <row r="32" spans="2:33">
      <c r="B32" s="241"/>
      <c r="C32" s="234"/>
      <c r="D32" s="235" t="str">
        <f t="shared" si="0"/>
        <v/>
      </c>
      <c r="E32" s="236"/>
      <c r="F32" s="217"/>
      <c r="G32" s="218"/>
      <c r="H32" s="237"/>
      <c r="I32" s="237"/>
      <c r="J32" s="238"/>
      <c r="K32" s="220"/>
      <c r="L32" s="220"/>
      <c r="M32" s="237"/>
      <c r="N32" s="237"/>
      <c r="O32" s="237"/>
      <c r="P32" s="239"/>
      <c r="Q32" s="218"/>
      <c r="R32" s="218"/>
      <c r="S32" s="240"/>
      <c r="V32" s="88"/>
      <c r="W32" s="89"/>
      <c r="X32" s="89"/>
      <c r="Y32" s="89"/>
      <c r="Z32" s="89"/>
      <c r="AA32" s="89"/>
      <c r="AB32" s="89"/>
      <c r="AC32" s="89"/>
      <c r="AD32" s="89"/>
      <c r="AE32" s="89"/>
      <c r="AF32" s="90"/>
      <c r="AG32" s="39" t="s">
        <v>113</v>
      </c>
    </row>
    <row r="33" spans="2:33">
      <c r="B33" s="241"/>
      <c r="C33" s="234"/>
      <c r="D33" s="235" t="str">
        <f t="shared" si="0"/>
        <v/>
      </c>
      <c r="E33" s="236"/>
      <c r="F33" s="217"/>
      <c r="G33" s="218"/>
      <c r="H33" s="237"/>
      <c r="I33" s="237"/>
      <c r="J33" s="238"/>
      <c r="K33" s="220"/>
      <c r="L33" s="220"/>
      <c r="M33" s="237"/>
      <c r="N33" s="237"/>
      <c r="O33" s="237"/>
      <c r="P33" s="239"/>
      <c r="Q33" s="218"/>
      <c r="R33" s="218"/>
      <c r="S33" s="240"/>
      <c r="V33" s="88"/>
      <c r="W33" s="89"/>
      <c r="X33" s="89"/>
      <c r="Y33" s="89"/>
      <c r="Z33" s="89"/>
      <c r="AA33" s="89"/>
      <c r="AB33" s="89"/>
      <c r="AC33" s="89"/>
      <c r="AD33" s="89"/>
      <c r="AE33" s="89"/>
      <c r="AF33" s="90"/>
      <c r="AG33" s="39" t="s">
        <v>113</v>
      </c>
    </row>
    <row r="34" spans="2:33">
      <c r="B34" s="241"/>
      <c r="C34" s="234"/>
      <c r="D34" s="235" t="str">
        <f t="shared" si="0"/>
        <v/>
      </c>
      <c r="E34" s="236"/>
      <c r="F34" s="217"/>
      <c r="G34" s="218"/>
      <c r="H34" s="237"/>
      <c r="I34" s="237"/>
      <c r="J34" s="238"/>
      <c r="K34" s="220"/>
      <c r="L34" s="220"/>
      <c r="M34" s="237"/>
      <c r="N34" s="237"/>
      <c r="O34" s="237"/>
      <c r="P34" s="239"/>
      <c r="Q34" s="218"/>
      <c r="R34" s="218"/>
      <c r="S34" s="240"/>
      <c r="V34" s="88"/>
      <c r="W34" s="89"/>
      <c r="X34" s="89"/>
      <c r="Y34" s="89"/>
      <c r="Z34" s="89"/>
      <c r="AA34" s="89"/>
      <c r="AB34" s="89"/>
      <c r="AC34" s="89"/>
      <c r="AD34" s="89"/>
      <c r="AE34" s="89"/>
      <c r="AF34" s="90"/>
      <c r="AG34" s="39" t="s">
        <v>113</v>
      </c>
    </row>
    <row r="35" spans="2:33">
      <c r="B35" s="241"/>
      <c r="C35" s="234"/>
      <c r="D35" s="235" t="str">
        <f t="shared" si="0"/>
        <v/>
      </c>
      <c r="E35" s="236"/>
      <c r="F35" s="217"/>
      <c r="G35" s="218"/>
      <c r="H35" s="237"/>
      <c r="I35" s="237"/>
      <c r="J35" s="238"/>
      <c r="K35" s="220"/>
      <c r="L35" s="220"/>
      <c r="M35" s="237"/>
      <c r="N35" s="237"/>
      <c r="O35" s="237"/>
      <c r="P35" s="239"/>
      <c r="Q35" s="218"/>
      <c r="R35" s="218"/>
      <c r="S35" s="240"/>
      <c r="V35" s="88"/>
      <c r="W35" s="89"/>
      <c r="X35" s="89"/>
      <c r="Y35" s="89"/>
      <c r="Z35" s="89"/>
      <c r="AA35" s="89"/>
      <c r="AB35" s="89"/>
      <c r="AC35" s="89"/>
      <c r="AD35" s="89"/>
      <c r="AE35" s="89"/>
      <c r="AF35" s="90"/>
      <c r="AG35" s="39" t="s">
        <v>113</v>
      </c>
    </row>
    <row r="36" spans="2:33">
      <c r="B36" s="241"/>
      <c r="C36" s="234"/>
      <c r="D36" s="235" t="str">
        <f t="shared" si="0"/>
        <v/>
      </c>
      <c r="E36" s="236"/>
      <c r="F36" s="217"/>
      <c r="G36" s="218"/>
      <c r="H36" s="237"/>
      <c r="I36" s="237"/>
      <c r="J36" s="238"/>
      <c r="K36" s="220"/>
      <c r="L36" s="220"/>
      <c r="M36" s="237"/>
      <c r="N36" s="237"/>
      <c r="O36" s="237"/>
      <c r="P36" s="239"/>
      <c r="Q36" s="218"/>
      <c r="R36" s="218"/>
      <c r="S36" s="240"/>
      <c r="V36" s="88"/>
      <c r="W36" s="89"/>
      <c r="X36" s="89"/>
      <c r="Y36" s="89"/>
      <c r="Z36" s="89"/>
      <c r="AA36" s="89"/>
      <c r="AB36" s="89"/>
      <c r="AC36" s="89"/>
      <c r="AD36" s="89"/>
      <c r="AE36" s="89"/>
      <c r="AF36" s="90"/>
      <c r="AG36" s="39" t="s">
        <v>113</v>
      </c>
    </row>
    <row r="37" spans="2:33">
      <c r="B37" s="241"/>
      <c r="C37" s="234"/>
      <c r="D37" s="235" t="str">
        <f t="shared" si="0"/>
        <v/>
      </c>
      <c r="E37" s="236"/>
      <c r="F37" s="217"/>
      <c r="G37" s="218"/>
      <c r="H37" s="237"/>
      <c r="I37" s="237"/>
      <c r="J37" s="238"/>
      <c r="K37" s="220"/>
      <c r="L37" s="220"/>
      <c r="M37" s="237"/>
      <c r="N37" s="237"/>
      <c r="O37" s="237"/>
      <c r="P37" s="239"/>
      <c r="Q37" s="218"/>
      <c r="R37" s="218"/>
      <c r="S37" s="240"/>
      <c r="V37" s="88"/>
      <c r="W37" s="89"/>
      <c r="X37" s="89"/>
      <c r="Y37" s="89"/>
      <c r="Z37" s="89"/>
      <c r="AA37" s="89"/>
      <c r="AB37" s="89"/>
      <c r="AC37" s="89"/>
      <c r="AD37" s="89"/>
      <c r="AE37" s="89"/>
      <c r="AF37" s="90"/>
      <c r="AG37" s="39" t="s">
        <v>113</v>
      </c>
    </row>
    <row r="38" spans="2:33">
      <c r="B38" s="241"/>
      <c r="C38" s="234"/>
      <c r="D38" s="235" t="str">
        <f t="shared" si="0"/>
        <v/>
      </c>
      <c r="E38" s="236"/>
      <c r="F38" s="217"/>
      <c r="G38" s="218"/>
      <c r="H38" s="237"/>
      <c r="I38" s="237"/>
      <c r="J38" s="238"/>
      <c r="K38" s="220"/>
      <c r="L38" s="220"/>
      <c r="M38" s="237"/>
      <c r="N38" s="237"/>
      <c r="O38" s="237"/>
      <c r="P38" s="239"/>
      <c r="Q38" s="218"/>
      <c r="R38" s="218"/>
      <c r="S38" s="240"/>
      <c r="V38" s="88"/>
      <c r="W38" s="89"/>
      <c r="X38" s="89"/>
      <c r="Y38" s="89"/>
      <c r="Z38" s="89"/>
      <c r="AA38" s="89"/>
      <c r="AB38" s="89"/>
      <c r="AC38" s="89"/>
      <c r="AD38" s="89"/>
      <c r="AE38" s="89"/>
      <c r="AF38" s="90"/>
      <c r="AG38" s="39" t="s">
        <v>113</v>
      </c>
    </row>
    <row r="39" spans="2:33">
      <c r="B39" s="241"/>
      <c r="C39" s="234"/>
      <c r="D39" s="235" t="str">
        <f t="shared" si="0"/>
        <v/>
      </c>
      <c r="E39" s="236"/>
      <c r="F39" s="217"/>
      <c r="G39" s="218"/>
      <c r="H39" s="237"/>
      <c r="I39" s="237"/>
      <c r="J39" s="238"/>
      <c r="K39" s="220"/>
      <c r="L39" s="220"/>
      <c r="M39" s="237"/>
      <c r="N39" s="237"/>
      <c r="O39" s="237"/>
      <c r="P39" s="239"/>
      <c r="Q39" s="218"/>
      <c r="R39" s="218"/>
      <c r="S39" s="240"/>
      <c r="V39" s="88"/>
      <c r="W39" s="89"/>
      <c r="X39" s="89"/>
      <c r="Y39" s="89"/>
      <c r="Z39" s="89"/>
      <c r="AA39" s="89"/>
      <c r="AB39" s="89"/>
      <c r="AC39" s="89"/>
      <c r="AD39" s="89"/>
      <c r="AE39" s="89"/>
      <c r="AF39" s="90"/>
      <c r="AG39" s="39" t="s">
        <v>113</v>
      </c>
    </row>
    <row r="40" spans="2:33">
      <c r="B40" s="241"/>
      <c r="C40" s="234"/>
      <c r="D40" s="235" t="str">
        <f t="shared" si="0"/>
        <v/>
      </c>
      <c r="E40" s="236"/>
      <c r="F40" s="217"/>
      <c r="G40" s="218"/>
      <c r="H40" s="237"/>
      <c r="I40" s="237"/>
      <c r="J40" s="238"/>
      <c r="K40" s="220"/>
      <c r="L40" s="220"/>
      <c r="M40" s="237"/>
      <c r="N40" s="237"/>
      <c r="O40" s="237"/>
      <c r="P40" s="239"/>
      <c r="Q40" s="218"/>
      <c r="R40" s="218"/>
      <c r="S40" s="240"/>
      <c r="V40" s="88"/>
      <c r="W40" s="89"/>
      <c r="X40" s="89"/>
      <c r="Y40" s="89"/>
      <c r="Z40" s="89"/>
      <c r="AA40" s="89"/>
      <c r="AB40" s="89"/>
      <c r="AC40" s="89"/>
      <c r="AD40" s="89"/>
      <c r="AE40" s="89"/>
      <c r="AF40" s="90"/>
      <c r="AG40" s="39" t="s">
        <v>113</v>
      </c>
    </row>
    <row r="41" spans="2:33">
      <c r="B41" s="241"/>
      <c r="C41" s="234"/>
      <c r="D41" s="235" t="str">
        <f t="shared" ref="D41:D72" si="1">IF($C41 &lt;&gt; "", IF(ISERROR(MATCH($C41, 祝日, 0)), TEXT($C41, "aaa"), "祝日"), "")</f>
        <v/>
      </c>
      <c r="E41" s="236"/>
      <c r="F41" s="217"/>
      <c r="G41" s="218"/>
      <c r="H41" s="237"/>
      <c r="I41" s="237"/>
      <c r="J41" s="238"/>
      <c r="K41" s="220"/>
      <c r="L41" s="220"/>
      <c r="M41" s="237"/>
      <c r="N41" s="237"/>
      <c r="O41" s="237"/>
      <c r="P41" s="239"/>
      <c r="Q41" s="218"/>
      <c r="R41" s="218"/>
      <c r="S41" s="240"/>
      <c r="V41" s="88"/>
      <c r="W41" s="89"/>
      <c r="X41" s="89"/>
      <c r="Y41" s="89"/>
      <c r="Z41" s="89"/>
      <c r="AA41" s="89"/>
      <c r="AB41" s="89"/>
      <c r="AC41" s="89"/>
      <c r="AD41" s="89"/>
      <c r="AE41" s="89"/>
      <c r="AF41" s="90"/>
      <c r="AG41" s="39" t="s">
        <v>113</v>
      </c>
    </row>
    <row r="42" spans="2:33">
      <c r="B42" s="241"/>
      <c r="C42" s="234"/>
      <c r="D42" s="235" t="str">
        <f t="shared" si="1"/>
        <v/>
      </c>
      <c r="E42" s="236"/>
      <c r="F42" s="217"/>
      <c r="G42" s="218"/>
      <c r="H42" s="237"/>
      <c r="I42" s="237"/>
      <c r="J42" s="238"/>
      <c r="K42" s="220"/>
      <c r="L42" s="220"/>
      <c r="M42" s="237"/>
      <c r="N42" s="237"/>
      <c r="O42" s="237"/>
      <c r="P42" s="239"/>
      <c r="Q42" s="218"/>
      <c r="R42" s="218"/>
      <c r="S42" s="240"/>
      <c r="V42" s="88"/>
      <c r="W42" s="89"/>
      <c r="X42" s="89"/>
      <c r="Y42" s="89"/>
      <c r="Z42" s="89"/>
      <c r="AA42" s="89"/>
      <c r="AB42" s="89"/>
      <c r="AC42" s="89"/>
      <c r="AD42" s="89"/>
      <c r="AE42" s="89"/>
      <c r="AF42" s="90"/>
      <c r="AG42" s="39" t="s">
        <v>113</v>
      </c>
    </row>
    <row r="43" spans="2:33">
      <c r="B43" s="241"/>
      <c r="C43" s="234"/>
      <c r="D43" s="235" t="str">
        <f t="shared" si="1"/>
        <v/>
      </c>
      <c r="E43" s="236"/>
      <c r="F43" s="217"/>
      <c r="G43" s="218"/>
      <c r="H43" s="237"/>
      <c r="I43" s="237"/>
      <c r="J43" s="238"/>
      <c r="K43" s="220"/>
      <c r="L43" s="220"/>
      <c r="M43" s="237"/>
      <c r="N43" s="237"/>
      <c r="O43" s="237"/>
      <c r="P43" s="239"/>
      <c r="Q43" s="218"/>
      <c r="R43" s="218"/>
      <c r="S43" s="240"/>
      <c r="V43" s="88"/>
      <c r="W43" s="89"/>
      <c r="X43" s="89"/>
      <c r="Y43" s="89"/>
      <c r="Z43" s="89"/>
      <c r="AA43" s="89"/>
      <c r="AB43" s="89"/>
      <c r="AC43" s="89"/>
      <c r="AD43" s="89"/>
      <c r="AE43" s="89"/>
      <c r="AF43" s="90"/>
      <c r="AG43" s="39" t="s">
        <v>113</v>
      </c>
    </row>
    <row r="44" spans="2:33">
      <c r="B44" s="241"/>
      <c r="C44" s="234"/>
      <c r="D44" s="235" t="str">
        <f t="shared" si="1"/>
        <v/>
      </c>
      <c r="E44" s="236"/>
      <c r="F44" s="217"/>
      <c r="G44" s="218"/>
      <c r="H44" s="237"/>
      <c r="I44" s="237"/>
      <c r="J44" s="238"/>
      <c r="K44" s="220"/>
      <c r="L44" s="220"/>
      <c r="M44" s="237"/>
      <c r="N44" s="237"/>
      <c r="O44" s="237"/>
      <c r="P44" s="239"/>
      <c r="Q44" s="218"/>
      <c r="R44" s="218"/>
      <c r="S44" s="240"/>
      <c r="V44" s="88"/>
      <c r="W44" s="89"/>
      <c r="X44" s="89"/>
      <c r="Y44" s="89"/>
      <c r="Z44" s="89"/>
      <c r="AA44" s="89"/>
      <c r="AB44" s="89"/>
      <c r="AC44" s="89"/>
      <c r="AD44" s="89"/>
      <c r="AE44" s="89"/>
      <c r="AF44" s="90"/>
      <c r="AG44" s="39" t="s">
        <v>113</v>
      </c>
    </row>
    <row r="45" spans="2:33">
      <c r="B45" s="241"/>
      <c r="C45" s="234"/>
      <c r="D45" s="235" t="str">
        <f t="shared" si="1"/>
        <v/>
      </c>
      <c r="E45" s="236"/>
      <c r="F45" s="217"/>
      <c r="G45" s="218"/>
      <c r="H45" s="237"/>
      <c r="I45" s="237"/>
      <c r="J45" s="238"/>
      <c r="K45" s="220"/>
      <c r="L45" s="220"/>
      <c r="M45" s="237"/>
      <c r="N45" s="237"/>
      <c r="O45" s="237"/>
      <c r="P45" s="239"/>
      <c r="Q45" s="218"/>
      <c r="R45" s="218"/>
      <c r="S45" s="240"/>
      <c r="V45" s="88"/>
      <c r="W45" s="89"/>
      <c r="X45" s="89"/>
      <c r="Y45" s="89"/>
      <c r="Z45" s="89"/>
      <c r="AA45" s="89"/>
      <c r="AB45" s="89"/>
      <c r="AC45" s="89"/>
      <c r="AD45" s="89"/>
      <c r="AE45" s="89"/>
      <c r="AF45" s="90"/>
      <c r="AG45" s="39" t="s">
        <v>113</v>
      </c>
    </row>
    <row r="46" spans="2:33">
      <c r="B46" s="241"/>
      <c r="C46" s="234"/>
      <c r="D46" s="235" t="str">
        <f t="shared" si="1"/>
        <v/>
      </c>
      <c r="E46" s="236"/>
      <c r="F46" s="217"/>
      <c r="G46" s="218"/>
      <c r="H46" s="237"/>
      <c r="I46" s="237"/>
      <c r="J46" s="238"/>
      <c r="K46" s="220"/>
      <c r="L46" s="220"/>
      <c r="M46" s="237"/>
      <c r="N46" s="237"/>
      <c r="O46" s="237"/>
      <c r="P46" s="239"/>
      <c r="Q46" s="218"/>
      <c r="R46" s="218"/>
      <c r="S46" s="240"/>
      <c r="V46" s="88"/>
      <c r="W46" s="89"/>
      <c r="X46" s="89"/>
      <c r="Y46" s="89"/>
      <c r="Z46" s="89"/>
      <c r="AA46" s="89"/>
      <c r="AB46" s="89"/>
      <c r="AC46" s="89"/>
      <c r="AD46" s="89"/>
      <c r="AE46" s="89"/>
      <c r="AF46" s="90"/>
      <c r="AG46" s="39" t="s">
        <v>113</v>
      </c>
    </row>
    <row r="47" spans="2:33">
      <c r="B47" s="241"/>
      <c r="C47" s="234"/>
      <c r="D47" s="235" t="str">
        <f t="shared" si="1"/>
        <v/>
      </c>
      <c r="E47" s="236"/>
      <c r="F47" s="217"/>
      <c r="G47" s="218"/>
      <c r="H47" s="237"/>
      <c r="I47" s="237"/>
      <c r="J47" s="238"/>
      <c r="K47" s="220"/>
      <c r="L47" s="220"/>
      <c r="M47" s="237"/>
      <c r="N47" s="237"/>
      <c r="O47" s="237"/>
      <c r="P47" s="239"/>
      <c r="Q47" s="218"/>
      <c r="R47" s="218"/>
      <c r="S47" s="240"/>
      <c r="V47" s="88"/>
      <c r="W47" s="89"/>
      <c r="X47" s="89"/>
      <c r="Y47" s="89"/>
      <c r="Z47" s="89"/>
      <c r="AA47" s="89"/>
      <c r="AB47" s="89"/>
      <c r="AC47" s="89"/>
      <c r="AD47" s="89"/>
      <c r="AE47" s="89"/>
      <c r="AF47" s="90"/>
      <c r="AG47" s="39" t="s">
        <v>113</v>
      </c>
    </row>
    <row r="48" spans="2:33">
      <c r="B48" s="241"/>
      <c r="C48" s="234"/>
      <c r="D48" s="235" t="str">
        <f t="shared" si="1"/>
        <v/>
      </c>
      <c r="E48" s="236"/>
      <c r="F48" s="217"/>
      <c r="G48" s="218"/>
      <c r="H48" s="237"/>
      <c r="I48" s="237"/>
      <c r="J48" s="238"/>
      <c r="K48" s="220"/>
      <c r="L48" s="220"/>
      <c r="M48" s="237"/>
      <c r="N48" s="237"/>
      <c r="O48" s="237"/>
      <c r="P48" s="239"/>
      <c r="Q48" s="218"/>
      <c r="R48" s="218"/>
      <c r="S48" s="240"/>
      <c r="V48" s="88"/>
      <c r="W48" s="89"/>
      <c r="X48" s="89"/>
      <c r="Y48" s="89"/>
      <c r="Z48" s="89"/>
      <c r="AA48" s="89"/>
      <c r="AB48" s="89"/>
      <c r="AC48" s="89"/>
      <c r="AD48" s="89"/>
      <c r="AE48" s="89"/>
      <c r="AF48" s="90"/>
      <c r="AG48" s="39" t="s">
        <v>113</v>
      </c>
    </row>
    <row r="49" spans="2:33">
      <c r="B49" s="241"/>
      <c r="C49" s="234"/>
      <c r="D49" s="235" t="str">
        <f t="shared" si="1"/>
        <v/>
      </c>
      <c r="E49" s="236"/>
      <c r="F49" s="217"/>
      <c r="G49" s="218"/>
      <c r="H49" s="237"/>
      <c r="I49" s="237"/>
      <c r="J49" s="238"/>
      <c r="K49" s="220"/>
      <c r="L49" s="220"/>
      <c r="M49" s="237"/>
      <c r="N49" s="237"/>
      <c r="O49" s="237"/>
      <c r="P49" s="239"/>
      <c r="Q49" s="218"/>
      <c r="R49" s="218"/>
      <c r="S49" s="240"/>
      <c r="V49" s="88"/>
      <c r="W49" s="89"/>
      <c r="X49" s="89"/>
      <c r="Y49" s="89"/>
      <c r="Z49" s="89"/>
      <c r="AA49" s="89"/>
      <c r="AB49" s="89"/>
      <c r="AC49" s="89"/>
      <c r="AD49" s="89"/>
      <c r="AE49" s="89"/>
      <c r="AF49" s="90"/>
      <c r="AG49" s="39" t="s">
        <v>113</v>
      </c>
    </row>
    <row r="50" spans="2:33">
      <c r="B50" s="241"/>
      <c r="C50" s="234"/>
      <c r="D50" s="235" t="str">
        <f t="shared" si="1"/>
        <v/>
      </c>
      <c r="E50" s="236"/>
      <c r="F50" s="217"/>
      <c r="G50" s="218"/>
      <c r="H50" s="237"/>
      <c r="I50" s="237"/>
      <c r="J50" s="238"/>
      <c r="K50" s="220"/>
      <c r="L50" s="220"/>
      <c r="M50" s="237"/>
      <c r="N50" s="237"/>
      <c r="O50" s="237"/>
      <c r="P50" s="239"/>
      <c r="Q50" s="218"/>
      <c r="R50" s="218"/>
      <c r="S50" s="240"/>
      <c r="V50" s="92"/>
      <c r="W50" s="93"/>
      <c r="X50" s="93"/>
      <c r="Y50" s="93"/>
      <c r="Z50" s="93"/>
      <c r="AA50" s="93"/>
      <c r="AB50" s="93"/>
      <c r="AC50" s="93"/>
      <c r="AD50" s="93"/>
      <c r="AE50" s="93"/>
      <c r="AF50" s="94"/>
      <c r="AG50" s="39" t="s">
        <v>113</v>
      </c>
    </row>
    <row r="51" spans="2:33">
      <c r="B51" s="241"/>
      <c r="C51" s="234"/>
      <c r="D51" s="235" t="str">
        <f t="shared" si="1"/>
        <v/>
      </c>
      <c r="E51" s="236"/>
      <c r="F51" s="217"/>
      <c r="G51" s="218"/>
      <c r="H51" s="237"/>
      <c r="I51" s="237"/>
      <c r="J51" s="238"/>
      <c r="K51" s="220"/>
      <c r="L51" s="220"/>
      <c r="M51" s="237"/>
      <c r="N51" s="237"/>
      <c r="O51" s="237"/>
      <c r="P51" s="239"/>
      <c r="Q51" s="218"/>
      <c r="R51" s="218"/>
      <c r="S51" s="240"/>
      <c r="AG51" s="39" t="s">
        <v>113</v>
      </c>
    </row>
    <row r="52" spans="2:33">
      <c r="B52" s="241"/>
      <c r="C52" s="234"/>
      <c r="D52" s="235" t="str">
        <f t="shared" si="1"/>
        <v/>
      </c>
      <c r="E52" s="236"/>
      <c r="F52" s="217"/>
      <c r="G52" s="218"/>
      <c r="H52" s="237"/>
      <c r="I52" s="237"/>
      <c r="J52" s="238"/>
      <c r="K52" s="220"/>
      <c r="L52" s="220"/>
      <c r="M52" s="237"/>
      <c r="N52" s="237"/>
      <c r="O52" s="237"/>
      <c r="P52" s="239"/>
      <c r="Q52" s="218"/>
      <c r="R52" s="218"/>
      <c r="S52" s="240"/>
      <c r="AG52" s="39" t="s">
        <v>113</v>
      </c>
    </row>
    <row r="53" spans="2:33">
      <c r="B53" s="241"/>
      <c r="C53" s="234"/>
      <c r="D53" s="235" t="str">
        <f t="shared" si="1"/>
        <v/>
      </c>
      <c r="E53" s="236"/>
      <c r="F53" s="217"/>
      <c r="G53" s="218"/>
      <c r="H53" s="237"/>
      <c r="I53" s="237"/>
      <c r="J53" s="238"/>
      <c r="K53" s="220"/>
      <c r="L53" s="220"/>
      <c r="M53" s="237"/>
      <c r="N53" s="237"/>
      <c r="O53" s="237"/>
      <c r="P53" s="239"/>
      <c r="Q53" s="218"/>
      <c r="R53" s="218"/>
      <c r="S53" s="240"/>
      <c r="AG53" s="39" t="s">
        <v>113</v>
      </c>
    </row>
    <row r="54" spans="2:33">
      <c r="B54" s="241"/>
      <c r="C54" s="234"/>
      <c r="D54" s="235" t="str">
        <f t="shared" si="1"/>
        <v/>
      </c>
      <c r="E54" s="236"/>
      <c r="F54" s="217"/>
      <c r="G54" s="218"/>
      <c r="H54" s="237"/>
      <c r="I54" s="237"/>
      <c r="J54" s="238"/>
      <c r="K54" s="220"/>
      <c r="L54" s="220"/>
      <c r="M54" s="237"/>
      <c r="N54" s="237"/>
      <c r="O54" s="237"/>
      <c r="P54" s="239"/>
      <c r="Q54" s="218"/>
      <c r="R54" s="218"/>
      <c r="S54" s="240"/>
      <c r="AG54" s="39" t="s">
        <v>113</v>
      </c>
    </row>
    <row r="55" spans="2:33">
      <c r="B55" s="241"/>
      <c r="C55" s="234"/>
      <c r="D55" s="235" t="str">
        <f t="shared" si="1"/>
        <v/>
      </c>
      <c r="E55" s="236"/>
      <c r="F55" s="217"/>
      <c r="G55" s="218"/>
      <c r="H55" s="237"/>
      <c r="I55" s="237"/>
      <c r="J55" s="238"/>
      <c r="K55" s="220"/>
      <c r="L55" s="220"/>
      <c r="M55" s="237"/>
      <c r="N55" s="237"/>
      <c r="O55" s="237"/>
      <c r="P55" s="239"/>
      <c r="Q55" s="218"/>
      <c r="R55" s="218"/>
      <c r="S55" s="240"/>
      <c r="AG55" s="39" t="s">
        <v>113</v>
      </c>
    </row>
    <row r="56" spans="2:33">
      <c r="B56" s="241"/>
      <c r="C56" s="234"/>
      <c r="D56" s="235" t="str">
        <f t="shared" si="1"/>
        <v/>
      </c>
      <c r="E56" s="236"/>
      <c r="F56" s="217"/>
      <c r="G56" s="218"/>
      <c r="H56" s="237"/>
      <c r="I56" s="237"/>
      <c r="J56" s="238"/>
      <c r="K56" s="220"/>
      <c r="L56" s="220"/>
      <c r="M56" s="237"/>
      <c r="N56" s="237"/>
      <c r="O56" s="237"/>
      <c r="P56" s="239"/>
      <c r="Q56" s="218"/>
      <c r="R56" s="218"/>
      <c r="S56" s="240"/>
      <c r="AG56" s="39" t="s">
        <v>113</v>
      </c>
    </row>
    <row r="57" spans="2:33">
      <c r="B57" s="241"/>
      <c r="C57" s="234"/>
      <c r="D57" s="235" t="str">
        <f t="shared" si="1"/>
        <v/>
      </c>
      <c r="E57" s="236"/>
      <c r="F57" s="217"/>
      <c r="G57" s="218"/>
      <c r="H57" s="237"/>
      <c r="I57" s="237"/>
      <c r="J57" s="238"/>
      <c r="K57" s="220"/>
      <c r="L57" s="220"/>
      <c r="M57" s="237"/>
      <c r="N57" s="237"/>
      <c r="O57" s="237"/>
      <c r="P57" s="239"/>
      <c r="Q57" s="218"/>
      <c r="R57" s="218"/>
      <c r="S57" s="240"/>
      <c r="AG57" s="39" t="s">
        <v>113</v>
      </c>
    </row>
    <row r="58" spans="2:33">
      <c r="B58" s="241"/>
      <c r="C58" s="234"/>
      <c r="D58" s="235" t="str">
        <f t="shared" si="1"/>
        <v/>
      </c>
      <c r="E58" s="236"/>
      <c r="F58" s="217"/>
      <c r="G58" s="218"/>
      <c r="H58" s="237"/>
      <c r="I58" s="237"/>
      <c r="J58" s="238"/>
      <c r="K58" s="220"/>
      <c r="L58" s="220"/>
      <c r="M58" s="237"/>
      <c r="N58" s="237"/>
      <c r="O58" s="237"/>
      <c r="P58" s="239"/>
      <c r="Q58" s="218"/>
      <c r="R58" s="218"/>
      <c r="S58" s="240"/>
      <c r="AG58" s="39" t="s">
        <v>113</v>
      </c>
    </row>
    <row r="59" spans="2:33">
      <c r="B59" s="241"/>
      <c r="C59" s="234"/>
      <c r="D59" s="235" t="str">
        <f t="shared" si="1"/>
        <v/>
      </c>
      <c r="E59" s="236"/>
      <c r="F59" s="217"/>
      <c r="G59" s="218"/>
      <c r="H59" s="237"/>
      <c r="I59" s="237"/>
      <c r="J59" s="238"/>
      <c r="K59" s="220"/>
      <c r="L59" s="220"/>
      <c r="M59" s="237"/>
      <c r="N59" s="237"/>
      <c r="O59" s="237"/>
      <c r="P59" s="239"/>
      <c r="Q59" s="218"/>
      <c r="R59" s="218"/>
      <c r="S59" s="240"/>
      <c r="AG59" s="39" t="s">
        <v>113</v>
      </c>
    </row>
    <row r="60" spans="2:33">
      <c r="B60" s="241"/>
      <c r="C60" s="234"/>
      <c r="D60" s="235" t="str">
        <f t="shared" si="1"/>
        <v/>
      </c>
      <c r="E60" s="236"/>
      <c r="F60" s="217"/>
      <c r="G60" s="218"/>
      <c r="H60" s="237"/>
      <c r="I60" s="237"/>
      <c r="J60" s="238"/>
      <c r="K60" s="220"/>
      <c r="L60" s="220"/>
      <c r="M60" s="237"/>
      <c r="N60" s="237"/>
      <c r="O60" s="237"/>
      <c r="P60" s="239"/>
      <c r="Q60" s="218"/>
      <c r="R60" s="218"/>
      <c r="S60" s="240"/>
      <c r="AG60" s="39" t="s">
        <v>113</v>
      </c>
    </row>
    <row r="61" spans="2:33">
      <c r="B61" s="241"/>
      <c r="C61" s="234"/>
      <c r="D61" s="235" t="str">
        <f t="shared" si="1"/>
        <v/>
      </c>
      <c r="E61" s="236"/>
      <c r="F61" s="217"/>
      <c r="G61" s="218"/>
      <c r="H61" s="237"/>
      <c r="I61" s="237"/>
      <c r="J61" s="238"/>
      <c r="K61" s="220"/>
      <c r="L61" s="220"/>
      <c r="M61" s="237"/>
      <c r="N61" s="237"/>
      <c r="O61" s="237"/>
      <c r="P61" s="239"/>
      <c r="Q61" s="218"/>
      <c r="R61" s="218"/>
      <c r="S61" s="240"/>
      <c r="AG61" s="39" t="s">
        <v>113</v>
      </c>
    </row>
    <row r="62" spans="2:33">
      <c r="B62" s="241"/>
      <c r="C62" s="234"/>
      <c r="D62" s="235" t="str">
        <f t="shared" si="1"/>
        <v/>
      </c>
      <c r="E62" s="236"/>
      <c r="F62" s="217"/>
      <c r="G62" s="218"/>
      <c r="H62" s="237"/>
      <c r="I62" s="237"/>
      <c r="J62" s="238"/>
      <c r="K62" s="220"/>
      <c r="L62" s="220"/>
      <c r="M62" s="237"/>
      <c r="N62" s="237"/>
      <c r="O62" s="237"/>
      <c r="P62" s="239"/>
      <c r="Q62" s="218"/>
      <c r="R62" s="218"/>
      <c r="S62" s="240"/>
      <c r="AG62" s="39" t="s">
        <v>113</v>
      </c>
    </row>
    <row r="63" spans="2:33">
      <c r="B63" s="241"/>
      <c r="C63" s="234"/>
      <c r="D63" s="235" t="str">
        <f t="shared" si="1"/>
        <v/>
      </c>
      <c r="E63" s="236"/>
      <c r="F63" s="217"/>
      <c r="G63" s="218"/>
      <c r="H63" s="237"/>
      <c r="I63" s="237"/>
      <c r="J63" s="238"/>
      <c r="K63" s="220"/>
      <c r="L63" s="220"/>
      <c r="M63" s="237"/>
      <c r="N63" s="237"/>
      <c r="O63" s="237"/>
      <c r="P63" s="239"/>
      <c r="Q63" s="218"/>
      <c r="R63" s="218"/>
      <c r="S63" s="240"/>
      <c r="AG63" s="39" t="s">
        <v>113</v>
      </c>
    </row>
    <row r="64" spans="2:33">
      <c r="B64" s="241"/>
      <c r="C64" s="234"/>
      <c r="D64" s="235" t="str">
        <f t="shared" si="1"/>
        <v/>
      </c>
      <c r="E64" s="236"/>
      <c r="F64" s="217"/>
      <c r="G64" s="218"/>
      <c r="H64" s="237"/>
      <c r="I64" s="237"/>
      <c r="J64" s="238"/>
      <c r="K64" s="220"/>
      <c r="L64" s="220"/>
      <c r="M64" s="237"/>
      <c r="N64" s="237"/>
      <c r="O64" s="237"/>
      <c r="P64" s="239"/>
      <c r="Q64" s="218"/>
      <c r="R64" s="218"/>
      <c r="S64" s="240"/>
      <c r="AG64" s="39" t="s">
        <v>113</v>
      </c>
    </row>
    <row r="65" spans="2:33">
      <c r="B65" s="241"/>
      <c r="C65" s="234"/>
      <c r="D65" s="235" t="str">
        <f t="shared" si="1"/>
        <v/>
      </c>
      <c r="E65" s="236"/>
      <c r="F65" s="217"/>
      <c r="G65" s="218"/>
      <c r="H65" s="237"/>
      <c r="I65" s="237"/>
      <c r="J65" s="238"/>
      <c r="K65" s="220"/>
      <c r="L65" s="220"/>
      <c r="M65" s="237"/>
      <c r="N65" s="237"/>
      <c r="O65" s="237"/>
      <c r="P65" s="239"/>
      <c r="Q65" s="218"/>
      <c r="R65" s="218"/>
      <c r="S65" s="240"/>
      <c r="AG65" s="39" t="s">
        <v>113</v>
      </c>
    </row>
    <row r="66" spans="2:33">
      <c r="B66" s="241"/>
      <c r="C66" s="234"/>
      <c r="D66" s="235" t="str">
        <f t="shared" si="1"/>
        <v/>
      </c>
      <c r="E66" s="236"/>
      <c r="F66" s="217"/>
      <c r="G66" s="218"/>
      <c r="H66" s="237"/>
      <c r="I66" s="237"/>
      <c r="J66" s="238"/>
      <c r="K66" s="220"/>
      <c r="L66" s="220"/>
      <c r="M66" s="237"/>
      <c r="N66" s="237"/>
      <c r="O66" s="237"/>
      <c r="P66" s="239"/>
      <c r="Q66" s="218"/>
      <c r="R66" s="218"/>
      <c r="S66" s="240"/>
      <c r="AG66" s="39" t="s">
        <v>113</v>
      </c>
    </row>
    <row r="67" spans="2:33">
      <c r="B67" s="241"/>
      <c r="C67" s="234"/>
      <c r="D67" s="235" t="str">
        <f t="shared" si="1"/>
        <v/>
      </c>
      <c r="E67" s="236"/>
      <c r="F67" s="217"/>
      <c r="G67" s="218"/>
      <c r="H67" s="237"/>
      <c r="I67" s="237"/>
      <c r="J67" s="238"/>
      <c r="K67" s="220"/>
      <c r="L67" s="220"/>
      <c r="M67" s="237"/>
      <c r="N67" s="237"/>
      <c r="O67" s="237"/>
      <c r="P67" s="239"/>
      <c r="Q67" s="218"/>
      <c r="R67" s="218"/>
      <c r="S67" s="240"/>
      <c r="AG67" s="39" t="s">
        <v>113</v>
      </c>
    </row>
    <row r="68" spans="2:33">
      <c r="B68" s="241"/>
      <c r="C68" s="234"/>
      <c r="D68" s="235" t="str">
        <f t="shared" si="1"/>
        <v/>
      </c>
      <c r="E68" s="236"/>
      <c r="F68" s="217"/>
      <c r="G68" s="218"/>
      <c r="H68" s="237"/>
      <c r="I68" s="237"/>
      <c r="J68" s="238"/>
      <c r="K68" s="220"/>
      <c r="L68" s="220"/>
      <c r="M68" s="237"/>
      <c r="N68" s="237"/>
      <c r="O68" s="237"/>
      <c r="P68" s="239"/>
      <c r="Q68" s="218"/>
      <c r="R68" s="218"/>
      <c r="S68" s="240"/>
      <c r="AG68" s="39" t="s">
        <v>113</v>
      </c>
    </row>
    <row r="69" spans="2:33">
      <c r="B69" s="241"/>
      <c r="C69" s="234"/>
      <c r="D69" s="235" t="str">
        <f t="shared" si="1"/>
        <v/>
      </c>
      <c r="E69" s="236"/>
      <c r="F69" s="217"/>
      <c r="G69" s="218"/>
      <c r="H69" s="237"/>
      <c r="I69" s="237"/>
      <c r="J69" s="238"/>
      <c r="K69" s="220"/>
      <c r="L69" s="220"/>
      <c r="M69" s="237"/>
      <c r="N69" s="237"/>
      <c r="O69" s="237"/>
      <c r="P69" s="239"/>
      <c r="Q69" s="218"/>
      <c r="R69" s="218"/>
      <c r="S69" s="240"/>
      <c r="AG69" s="39" t="s">
        <v>113</v>
      </c>
    </row>
    <row r="70" spans="2:33">
      <c r="B70" s="241"/>
      <c r="C70" s="234"/>
      <c r="D70" s="235" t="str">
        <f t="shared" si="1"/>
        <v/>
      </c>
      <c r="E70" s="236"/>
      <c r="F70" s="217"/>
      <c r="G70" s="218"/>
      <c r="H70" s="237"/>
      <c r="I70" s="237"/>
      <c r="J70" s="238"/>
      <c r="K70" s="220"/>
      <c r="L70" s="220"/>
      <c r="M70" s="237"/>
      <c r="N70" s="237"/>
      <c r="O70" s="237"/>
      <c r="P70" s="239"/>
      <c r="Q70" s="218"/>
      <c r="R70" s="218"/>
      <c r="S70" s="240"/>
      <c r="AG70" s="39" t="s">
        <v>113</v>
      </c>
    </row>
    <row r="71" spans="2:33">
      <c r="B71" s="241"/>
      <c r="C71" s="234"/>
      <c r="D71" s="235" t="str">
        <f t="shared" si="1"/>
        <v/>
      </c>
      <c r="E71" s="236"/>
      <c r="F71" s="217"/>
      <c r="G71" s="218"/>
      <c r="H71" s="237"/>
      <c r="I71" s="237"/>
      <c r="J71" s="238"/>
      <c r="K71" s="220"/>
      <c r="L71" s="220"/>
      <c r="M71" s="237"/>
      <c r="N71" s="237"/>
      <c r="O71" s="237"/>
      <c r="P71" s="239"/>
      <c r="Q71" s="218"/>
      <c r="R71" s="218"/>
      <c r="S71" s="240"/>
      <c r="AG71" s="39" t="s">
        <v>113</v>
      </c>
    </row>
    <row r="72" spans="2:33">
      <c r="B72" s="241"/>
      <c r="C72" s="234"/>
      <c r="D72" s="235" t="str">
        <f t="shared" si="1"/>
        <v/>
      </c>
      <c r="E72" s="236"/>
      <c r="F72" s="217"/>
      <c r="G72" s="218"/>
      <c r="H72" s="237"/>
      <c r="I72" s="237"/>
      <c r="J72" s="238"/>
      <c r="K72" s="220"/>
      <c r="L72" s="220"/>
      <c r="M72" s="237"/>
      <c r="N72" s="237"/>
      <c r="O72" s="237"/>
      <c r="P72" s="239"/>
      <c r="Q72" s="218"/>
      <c r="R72" s="218"/>
      <c r="S72" s="240"/>
      <c r="AG72" s="39" t="s">
        <v>113</v>
      </c>
    </row>
    <row r="73" spans="2:33">
      <c r="B73" s="241"/>
      <c r="C73" s="234"/>
      <c r="D73" s="235" t="str">
        <f t="shared" ref="D73:D104" si="2">IF($C73 &lt;&gt; "", IF(ISERROR(MATCH($C73, 祝日, 0)), TEXT($C73, "aaa"), "祝日"), "")</f>
        <v/>
      </c>
      <c r="E73" s="236"/>
      <c r="F73" s="217"/>
      <c r="G73" s="218"/>
      <c r="H73" s="237"/>
      <c r="I73" s="237"/>
      <c r="J73" s="238"/>
      <c r="K73" s="220"/>
      <c r="L73" s="220"/>
      <c r="M73" s="237"/>
      <c r="N73" s="237"/>
      <c r="O73" s="237"/>
      <c r="P73" s="239"/>
      <c r="Q73" s="218"/>
      <c r="R73" s="218"/>
      <c r="S73" s="240"/>
      <c r="AG73" s="39" t="s">
        <v>113</v>
      </c>
    </row>
    <row r="74" spans="2:33">
      <c r="B74" s="241"/>
      <c r="C74" s="234"/>
      <c r="D74" s="235" t="str">
        <f t="shared" si="2"/>
        <v/>
      </c>
      <c r="E74" s="236"/>
      <c r="F74" s="217"/>
      <c r="G74" s="218"/>
      <c r="H74" s="237"/>
      <c r="I74" s="237"/>
      <c r="J74" s="238"/>
      <c r="K74" s="220"/>
      <c r="L74" s="220"/>
      <c r="M74" s="237"/>
      <c r="N74" s="237"/>
      <c r="O74" s="237"/>
      <c r="P74" s="239"/>
      <c r="Q74" s="218"/>
      <c r="R74" s="218"/>
      <c r="S74" s="240"/>
      <c r="AG74" s="39" t="s">
        <v>113</v>
      </c>
    </row>
    <row r="75" spans="2:33">
      <c r="B75" s="241"/>
      <c r="C75" s="234"/>
      <c r="D75" s="235" t="str">
        <f t="shared" si="2"/>
        <v/>
      </c>
      <c r="E75" s="236"/>
      <c r="F75" s="217"/>
      <c r="G75" s="218"/>
      <c r="H75" s="237"/>
      <c r="I75" s="237"/>
      <c r="J75" s="238"/>
      <c r="K75" s="220"/>
      <c r="L75" s="220"/>
      <c r="M75" s="237"/>
      <c r="N75" s="237"/>
      <c r="O75" s="237"/>
      <c r="P75" s="239"/>
      <c r="Q75" s="218"/>
      <c r="R75" s="218"/>
      <c r="S75" s="240"/>
      <c r="AG75" s="39" t="s">
        <v>113</v>
      </c>
    </row>
    <row r="76" spans="2:33">
      <c r="B76" s="241"/>
      <c r="C76" s="234"/>
      <c r="D76" s="235" t="str">
        <f t="shared" si="2"/>
        <v/>
      </c>
      <c r="E76" s="236"/>
      <c r="F76" s="217"/>
      <c r="G76" s="218"/>
      <c r="H76" s="237"/>
      <c r="I76" s="237"/>
      <c r="J76" s="238"/>
      <c r="K76" s="220"/>
      <c r="L76" s="220"/>
      <c r="M76" s="237"/>
      <c r="N76" s="237"/>
      <c r="O76" s="237"/>
      <c r="P76" s="239"/>
      <c r="Q76" s="218"/>
      <c r="R76" s="218"/>
      <c r="S76" s="240"/>
      <c r="AG76" s="39" t="s">
        <v>113</v>
      </c>
    </row>
    <row r="77" spans="2:33">
      <c r="B77" s="241"/>
      <c r="C77" s="234"/>
      <c r="D77" s="235" t="str">
        <f t="shared" si="2"/>
        <v/>
      </c>
      <c r="E77" s="236"/>
      <c r="F77" s="217"/>
      <c r="G77" s="218"/>
      <c r="H77" s="237"/>
      <c r="I77" s="237"/>
      <c r="J77" s="238"/>
      <c r="K77" s="220"/>
      <c r="L77" s="220"/>
      <c r="M77" s="237"/>
      <c r="N77" s="237"/>
      <c r="O77" s="237"/>
      <c r="P77" s="239"/>
      <c r="Q77" s="218"/>
      <c r="R77" s="218"/>
      <c r="S77" s="240"/>
      <c r="AG77" s="39" t="s">
        <v>113</v>
      </c>
    </row>
    <row r="78" spans="2:33">
      <c r="B78" s="241"/>
      <c r="C78" s="234"/>
      <c r="D78" s="235" t="str">
        <f t="shared" si="2"/>
        <v/>
      </c>
      <c r="E78" s="236"/>
      <c r="F78" s="217"/>
      <c r="G78" s="218"/>
      <c r="H78" s="237"/>
      <c r="I78" s="237"/>
      <c r="J78" s="238"/>
      <c r="K78" s="220"/>
      <c r="L78" s="220"/>
      <c r="M78" s="237"/>
      <c r="N78" s="237"/>
      <c r="O78" s="237"/>
      <c r="P78" s="239"/>
      <c r="Q78" s="218"/>
      <c r="R78" s="218"/>
      <c r="S78" s="240"/>
      <c r="AG78" s="39" t="s">
        <v>113</v>
      </c>
    </row>
    <row r="79" spans="2:33">
      <c r="B79" s="241"/>
      <c r="C79" s="234"/>
      <c r="D79" s="235" t="str">
        <f t="shared" si="2"/>
        <v/>
      </c>
      <c r="E79" s="236"/>
      <c r="F79" s="217"/>
      <c r="G79" s="218"/>
      <c r="H79" s="237"/>
      <c r="I79" s="237"/>
      <c r="J79" s="238"/>
      <c r="K79" s="220"/>
      <c r="L79" s="220"/>
      <c r="M79" s="237"/>
      <c r="N79" s="237"/>
      <c r="O79" s="237"/>
      <c r="P79" s="239"/>
      <c r="Q79" s="218"/>
      <c r="R79" s="218"/>
      <c r="S79" s="240"/>
      <c r="AG79" s="39" t="s">
        <v>113</v>
      </c>
    </row>
    <row r="80" spans="2:33">
      <c r="B80" s="241"/>
      <c r="C80" s="234"/>
      <c r="D80" s="235" t="str">
        <f t="shared" si="2"/>
        <v/>
      </c>
      <c r="E80" s="236"/>
      <c r="F80" s="217"/>
      <c r="G80" s="218"/>
      <c r="H80" s="237"/>
      <c r="I80" s="237"/>
      <c r="J80" s="238"/>
      <c r="K80" s="220"/>
      <c r="L80" s="220"/>
      <c r="M80" s="237"/>
      <c r="N80" s="237"/>
      <c r="O80" s="237"/>
      <c r="P80" s="239"/>
      <c r="Q80" s="218"/>
      <c r="R80" s="218"/>
      <c r="S80" s="240"/>
      <c r="AG80" s="39" t="s">
        <v>113</v>
      </c>
    </row>
    <row r="81" spans="2:33">
      <c r="B81" s="241"/>
      <c r="C81" s="234"/>
      <c r="D81" s="235" t="str">
        <f t="shared" si="2"/>
        <v/>
      </c>
      <c r="E81" s="236"/>
      <c r="F81" s="217"/>
      <c r="G81" s="218"/>
      <c r="H81" s="237"/>
      <c r="I81" s="237"/>
      <c r="J81" s="238"/>
      <c r="K81" s="220"/>
      <c r="L81" s="220"/>
      <c r="M81" s="237"/>
      <c r="N81" s="237"/>
      <c r="O81" s="237"/>
      <c r="P81" s="239"/>
      <c r="Q81" s="218"/>
      <c r="R81" s="218"/>
      <c r="S81" s="240"/>
      <c r="AG81" s="39" t="s">
        <v>113</v>
      </c>
    </row>
    <row r="82" spans="2:33">
      <c r="B82" s="241"/>
      <c r="C82" s="234"/>
      <c r="D82" s="235" t="str">
        <f t="shared" si="2"/>
        <v/>
      </c>
      <c r="E82" s="236"/>
      <c r="F82" s="217"/>
      <c r="G82" s="218"/>
      <c r="H82" s="237"/>
      <c r="I82" s="237"/>
      <c r="J82" s="238"/>
      <c r="K82" s="220"/>
      <c r="L82" s="220"/>
      <c r="M82" s="237"/>
      <c r="N82" s="237"/>
      <c r="O82" s="237"/>
      <c r="P82" s="239"/>
      <c r="Q82" s="218"/>
      <c r="R82" s="218"/>
      <c r="S82" s="240"/>
      <c r="AG82" s="39" t="s">
        <v>113</v>
      </c>
    </row>
    <row r="83" spans="2:33">
      <c r="B83" s="241"/>
      <c r="C83" s="234"/>
      <c r="D83" s="235" t="str">
        <f t="shared" si="2"/>
        <v/>
      </c>
      <c r="E83" s="236"/>
      <c r="F83" s="217"/>
      <c r="G83" s="218"/>
      <c r="H83" s="237"/>
      <c r="I83" s="237"/>
      <c r="J83" s="238"/>
      <c r="K83" s="220"/>
      <c r="L83" s="220"/>
      <c r="M83" s="237"/>
      <c r="N83" s="237"/>
      <c r="O83" s="237"/>
      <c r="P83" s="239"/>
      <c r="Q83" s="218"/>
      <c r="R83" s="218"/>
      <c r="S83" s="240"/>
      <c r="AG83" s="39" t="s">
        <v>113</v>
      </c>
    </row>
    <row r="84" spans="2:33">
      <c r="B84" s="241"/>
      <c r="C84" s="234"/>
      <c r="D84" s="235" t="str">
        <f t="shared" si="2"/>
        <v/>
      </c>
      <c r="E84" s="236"/>
      <c r="F84" s="217"/>
      <c r="G84" s="218"/>
      <c r="H84" s="237"/>
      <c r="I84" s="237"/>
      <c r="J84" s="238"/>
      <c r="K84" s="220"/>
      <c r="L84" s="220"/>
      <c r="M84" s="237"/>
      <c r="N84" s="237"/>
      <c r="O84" s="237"/>
      <c r="P84" s="239"/>
      <c r="Q84" s="218"/>
      <c r="R84" s="218"/>
      <c r="S84" s="240"/>
      <c r="AG84" s="39" t="s">
        <v>113</v>
      </c>
    </row>
    <row r="85" spans="2:33">
      <c r="B85" s="241"/>
      <c r="C85" s="234"/>
      <c r="D85" s="235" t="str">
        <f t="shared" si="2"/>
        <v/>
      </c>
      <c r="E85" s="236"/>
      <c r="F85" s="217"/>
      <c r="G85" s="218"/>
      <c r="H85" s="237"/>
      <c r="I85" s="237"/>
      <c r="J85" s="238"/>
      <c r="K85" s="220"/>
      <c r="L85" s="220"/>
      <c r="M85" s="237"/>
      <c r="N85" s="237"/>
      <c r="O85" s="237"/>
      <c r="P85" s="239"/>
      <c r="Q85" s="218"/>
      <c r="R85" s="218"/>
      <c r="S85" s="240"/>
      <c r="AG85" s="39" t="s">
        <v>113</v>
      </c>
    </row>
    <row r="86" spans="2:33">
      <c r="B86" s="241"/>
      <c r="C86" s="234"/>
      <c r="D86" s="235" t="str">
        <f t="shared" si="2"/>
        <v/>
      </c>
      <c r="E86" s="236"/>
      <c r="F86" s="217"/>
      <c r="G86" s="218"/>
      <c r="H86" s="237"/>
      <c r="I86" s="237"/>
      <c r="J86" s="238"/>
      <c r="K86" s="220"/>
      <c r="L86" s="220"/>
      <c r="M86" s="237"/>
      <c r="N86" s="237"/>
      <c r="O86" s="237"/>
      <c r="P86" s="239"/>
      <c r="Q86" s="218"/>
      <c r="R86" s="218"/>
      <c r="S86" s="240"/>
      <c r="AG86" s="39" t="s">
        <v>113</v>
      </c>
    </row>
    <row r="87" spans="2:33">
      <c r="B87" s="241"/>
      <c r="C87" s="234"/>
      <c r="D87" s="235" t="str">
        <f t="shared" si="2"/>
        <v/>
      </c>
      <c r="E87" s="236"/>
      <c r="F87" s="217"/>
      <c r="G87" s="218"/>
      <c r="H87" s="237"/>
      <c r="I87" s="237"/>
      <c r="J87" s="238"/>
      <c r="K87" s="220"/>
      <c r="L87" s="220"/>
      <c r="M87" s="237"/>
      <c r="N87" s="237"/>
      <c r="O87" s="237"/>
      <c r="P87" s="239"/>
      <c r="Q87" s="218"/>
      <c r="R87" s="218"/>
      <c r="S87" s="240"/>
      <c r="AG87" s="39" t="s">
        <v>113</v>
      </c>
    </row>
    <row r="88" spans="2:33">
      <c r="B88" s="241"/>
      <c r="C88" s="234"/>
      <c r="D88" s="235" t="str">
        <f t="shared" si="2"/>
        <v/>
      </c>
      <c r="E88" s="236"/>
      <c r="F88" s="217"/>
      <c r="G88" s="218"/>
      <c r="H88" s="237"/>
      <c r="I88" s="237"/>
      <c r="J88" s="238"/>
      <c r="K88" s="220"/>
      <c r="L88" s="220"/>
      <c r="M88" s="237"/>
      <c r="N88" s="237"/>
      <c r="O88" s="237"/>
      <c r="P88" s="239"/>
      <c r="Q88" s="218"/>
      <c r="R88" s="218"/>
      <c r="S88" s="240"/>
      <c r="AG88" s="39" t="s">
        <v>113</v>
      </c>
    </row>
    <row r="89" spans="2:33">
      <c r="B89" s="241"/>
      <c r="C89" s="234"/>
      <c r="D89" s="235" t="str">
        <f t="shared" si="2"/>
        <v/>
      </c>
      <c r="E89" s="236"/>
      <c r="F89" s="217"/>
      <c r="G89" s="218"/>
      <c r="H89" s="237"/>
      <c r="I89" s="237"/>
      <c r="J89" s="238"/>
      <c r="K89" s="220"/>
      <c r="L89" s="220"/>
      <c r="M89" s="237"/>
      <c r="N89" s="237"/>
      <c r="O89" s="237"/>
      <c r="P89" s="239"/>
      <c r="Q89" s="218"/>
      <c r="R89" s="218"/>
      <c r="S89" s="240"/>
      <c r="AG89" s="39" t="s">
        <v>113</v>
      </c>
    </row>
    <row r="90" spans="2:33">
      <c r="B90" s="241"/>
      <c r="C90" s="234"/>
      <c r="D90" s="235" t="str">
        <f t="shared" si="2"/>
        <v/>
      </c>
      <c r="E90" s="236"/>
      <c r="F90" s="217"/>
      <c r="G90" s="218"/>
      <c r="H90" s="237"/>
      <c r="I90" s="237"/>
      <c r="J90" s="238"/>
      <c r="K90" s="220"/>
      <c r="L90" s="220"/>
      <c r="M90" s="237"/>
      <c r="N90" s="237"/>
      <c r="O90" s="237"/>
      <c r="P90" s="239"/>
      <c r="Q90" s="218"/>
      <c r="R90" s="218"/>
      <c r="S90" s="240"/>
      <c r="AG90" s="39" t="s">
        <v>113</v>
      </c>
    </row>
    <row r="91" spans="2:33">
      <c r="B91" s="241"/>
      <c r="C91" s="234"/>
      <c r="D91" s="235" t="str">
        <f t="shared" si="2"/>
        <v/>
      </c>
      <c r="E91" s="236"/>
      <c r="F91" s="217"/>
      <c r="G91" s="218"/>
      <c r="H91" s="237"/>
      <c r="I91" s="237"/>
      <c r="J91" s="238"/>
      <c r="K91" s="220"/>
      <c r="L91" s="220"/>
      <c r="M91" s="237"/>
      <c r="N91" s="237"/>
      <c r="O91" s="237"/>
      <c r="P91" s="239"/>
      <c r="Q91" s="218"/>
      <c r="R91" s="218"/>
      <c r="S91" s="240"/>
      <c r="AG91" s="39" t="s">
        <v>113</v>
      </c>
    </row>
    <row r="92" spans="2:33">
      <c r="B92" s="241"/>
      <c r="C92" s="234"/>
      <c r="D92" s="235" t="str">
        <f t="shared" si="2"/>
        <v/>
      </c>
      <c r="E92" s="236"/>
      <c r="F92" s="217"/>
      <c r="G92" s="218"/>
      <c r="H92" s="237"/>
      <c r="I92" s="237"/>
      <c r="J92" s="238"/>
      <c r="K92" s="220"/>
      <c r="L92" s="220"/>
      <c r="M92" s="237"/>
      <c r="N92" s="237"/>
      <c r="O92" s="237"/>
      <c r="P92" s="239"/>
      <c r="Q92" s="218"/>
      <c r="R92" s="218"/>
      <c r="S92" s="240"/>
      <c r="AG92" s="39" t="s">
        <v>113</v>
      </c>
    </row>
    <row r="93" spans="2:33">
      <c r="B93" s="241"/>
      <c r="C93" s="234"/>
      <c r="D93" s="235" t="str">
        <f t="shared" si="2"/>
        <v/>
      </c>
      <c r="E93" s="236"/>
      <c r="F93" s="217"/>
      <c r="G93" s="218"/>
      <c r="H93" s="237"/>
      <c r="I93" s="237"/>
      <c r="J93" s="238"/>
      <c r="K93" s="220"/>
      <c r="L93" s="220"/>
      <c r="M93" s="237"/>
      <c r="N93" s="237"/>
      <c r="O93" s="237"/>
      <c r="P93" s="239"/>
      <c r="Q93" s="218"/>
      <c r="R93" s="218"/>
      <c r="S93" s="240"/>
      <c r="AG93" s="39" t="s">
        <v>113</v>
      </c>
    </row>
    <row r="94" spans="2:33">
      <c r="B94" s="241"/>
      <c r="C94" s="234"/>
      <c r="D94" s="235" t="str">
        <f t="shared" si="2"/>
        <v/>
      </c>
      <c r="E94" s="236"/>
      <c r="F94" s="217"/>
      <c r="G94" s="218"/>
      <c r="H94" s="237"/>
      <c r="I94" s="237"/>
      <c r="J94" s="238"/>
      <c r="K94" s="220"/>
      <c r="L94" s="220"/>
      <c r="M94" s="237"/>
      <c r="N94" s="237"/>
      <c r="O94" s="237"/>
      <c r="P94" s="239"/>
      <c r="Q94" s="218"/>
      <c r="R94" s="218"/>
      <c r="S94" s="240"/>
      <c r="AG94" s="39" t="s">
        <v>113</v>
      </c>
    </row>
    <row r="95" spans="2:33">
      <c r="B95" s="241"/>
      <c r="C95" s="234"/>
      <c r="D95" s="235" t="str">
        <f t="shared" si="2"/>
        <v/>
      </c>
      <c r="E95" s="236"/>
      <c r="F95" s="217"/>
      <c r="G95" s="218"/>
      <c r="H95" s="237"/>
      <c r="I95" s="237"/>
      <c r="J95" s="238"/>
      <c r="K95" s="220"/>
      <c r="L95" s="220"/>
      <c r="M95" s="237"/>
      <c r="N95" s="237"/>
      <c r="O95" s="237"/>
      <c r="P95" s="239"/>
      <c r="Q95" s="218"/>
      <c r="R95" s="218"/>
      <c r="S95" s="240"/>
      <c r="AG95" s="39" t="s">
        <v>113</v>
      </c>
    </row>
    <row r="96" spans="2:33">
      <c r="B96" s="241"/>
      <c r="C96" s="234"/>
      <c r="D96" s="235" t="str">
        <f t="shared" si="2"/>
        <v/>
      </c>
      <c r="E96" s="236"/>
      <c r="F96" s="217"/>
      <c r="G96" s="218"/>
      <c r="H96" s="237"/>
      <c r="I96" s="237"/>
      <c r="J96" s="238"/>
      <c r="K96" s="220"/>
      <c r="L96" s="220"/>
      <c r="M96" s="237"/>
      <c r="N96" s="237"/>
      <c r="O96" s="237"/>
      <c r="P96" s="239"/>
      <c r="Q96" s="218"/>
      <c r="R96" s="218"/>
      <c r="S96" s="240"/>
      <c r="AG96" s="39" t="s">
        <v>113</v>
      </c>
    </row>
    <row r="97" spans="2:33">
      <c r="B97" s="241"/>
      <c r="C97" s="234"/>
      <c r="D97" s="235" t="str">
        <f t="shared" si="2"/>
        <v/>
      </c>
      <c r="E97" s="236"/>
      <c r="F97" s="217"/>
      <c r="G97" s="218"/>
      <c r="H97" s="237"/>
      <c r="I97" s="237"/>
      <c r="J97" s="238"/>
      <c r="K97" s="220"/>
      <c r="L97" s="220"/>
      <c r="M97" s="237"/>
      <c r="N97" s="237"/>
      <c r="O97" s="237"/>
      <c r="P97" s="239"/>
      <c r="Q97" s="218"/>
      <c r="R97" s="218"/>
      <c r="S97" s="240"/>
      <c r="AG97" s="39" t="s">
        <v>113</v>
      </c>
    </row>
    <row r="98" spans="2:33">
      <c r="B98" s="241"/>
      <c r="C98" s="234"/>
      <c r="D98" s="235" t="str">
        <f t="shared" si="2"/>
        <v/>
      </c>
      <c r="E98" s="236"/>
      <c r="F98" s="217"/>
      <c r="G98" s="218"/>
      <c r="H98" s="237"/>
      <c r="I98" s="237"/>
      <c r="J98" s="238"/>
      <c r="K98" s="220"/>
      <c r="L98" s="220"/>
      <c r="M98" s="237"/>
      <c r="N98" s="237"/>
      <c r="O98" s="237"/>
      <c r="P98" s="239"/>
      <c r="Q98" s="218"/>
      <c r="R98" s="218"/>
      <c r="S98" s="240"/>
      <c r="AG98" s="39" t="s">
        <v>113</v>
      </c>
    </row>
    <row r="99" spans="2:33">
      <c r="B99" s="241"/>
      <c r="C99" s="234"/>
      <c r="D99" s="235" t="str">
        <f t="shared" si="2"/>
        <v/>
      </c>
      <c r="E99" s="236"/>
      <c r="F99" s="217"/>
      <c r="G99" s="218"/>
      <c r="H99" s="237"/>
      <c r="I99" s="237"/>
      <c r="J99" s="238"/>
      <c r="K99" s="220"/>
      <c r="L99" s="220"/>
      <c r="M99" s="237"/>
      <c r="N99" s="237"/>
      <c r="O99" s="237"/>
      <c r="P99" s="239"/>
      <c r="Q99" s="218"/>
      <c r="R99" s="218"/>
      <c r="S99" s="240"/>
      <c r="AG99" s="39" t="s">
        <v>113</v>
      </c>
    </row>
    <row r="100" spans="2:33">
      <c r="B100" s="241"/>
      <c r="C100" s="234"/>
      <c r="D100" s="235" t="str">
        <f t="shared" si="2"/>
        <v/>
      </c>
      <c r="E100" s="236"/>
      <c r="F100" s="217"/>
      <c r="G100" s="218"/>
      <c r="H100" s="237"/>
      <c r="I100" s="237"/>
      <c r="J100" s="238"/>
      <c r="K100" s="220"/>
      <c r="L100" s="220"/>
      <c r="M100" s="237"/>
      <c r="N100" s="237"/>
      <c r="O100" s="237"/>
      <c r="P100" s="239"/>
      <c r="Q100" s="218"/>
      <c r="R100" s="218"/>
      <c r="S100" s="240"/>
      <c r="AG100" s="39" t="s">
        <v>113</v>
      </c>
    </row>
    <row r="101" spans="2:33">
      <c r="B101" s="241"/>
      <c r="C101" s="234"/>
      <c r="D101" s="235" t="str">
        <f t="shared" si="2"/>
        <v/>
      </c>
      <c r="E101" s="236"/>
      <c r="F101" s="217"/>
      <c r="G101" s="218"/>
      <c r="H101" s="237"/>
      <c r="I101" s="237"/>
      <c r="J101" s="238"/>
      <c r="K101" s="220"/>
      <c r="L101" s="220"/>
      <c r="M101" s="237"/>
      <c r="N101" s="237"/>
      <c r="O101" s="237"/>
      <c r="P101" s="239"/>
      <c r="Q101" s="218"/>
      <c r="R101" s="218"/>
      <c r="S101" s="240"/>
      <c r="AG101" s="39" t="s">
        <v>113</v>
      </c>
    </row>
    <row r="102" spans="2:33">
      <c r="B102" s="241"/>
      <c r="C102" s="234"/>
      <c r="D102" s="235" t="str">
        <f t="shared" si="2"/>
        <v/>
      </c>
      <c r="E102" s="236"/>
      <c r="F102" s="217"/>
      <c r="G102" s="218"/>
      <c r="H102" s="237"/>
      <c r="I102" s="237"/>
      <c r="J102" s="238"/>
      <c r="K102" s="220"/>
      <c r="L102" s="220"/>
      <c r="M102" s="237"/>
      <c r="N102" s="237"/>
      <c r="O102" s="237"/>
      <c r="P102" s="239"/>
      <c r="Q102" s="218"/>
      <c r="R102" s="218"/>
      <c r="S102" s="240"/>
      <c r="AG102" s="39" t="s">
        <v>113</v>
      </c>
    </row>
    <row r="103" spans="2:33">
      <c r="B103" s="241"/>
      <c r="C103" s="234"/>
      <c r="D103" s="235" t="str">
        <f t="shared" si="2"/>
        <v/>
      </c>
      <c r="E103" s="236"/>
      <c r="F103" s="217"/>
      <c r="G103" s="218"/>
      <c r="H103" s="237"/>
      <c r="I103" s="237"/>
      <c r="J103" s="238"/>
      <c r="K103" s="220"/>
      <c r="L103" s="220"/>
      <c r="M103" s="237"/>
      <c r="N103" s="237"/>
      <c r="O103" s="237"/>
      <c r="P103" s="239"/>
      <c r="Q103" s="218"/>
      <c r="R103" s="218"/>
      <c r="S103" s="240"/>
      <c r="AG103" s="39" t="s">
        <v>113</v>
      </c>
    </row>
    <row r="104" spans="2:33">
      <c r="B104" s="242"/>
      <c r="C104" s="243"/>
      <c r="D104" s="244" t="str">
        <f t="shared" si="2"/>
        <v/>
      </c>
      <c r="E104" s="245"/>
      <c r="F104" s="226"/>
      <c r="G104" s="227"/>
      <c r="H104" s="246"/>
      <c r="I104" s="246"/>
      <c r="J104" s="247"/>
      <c r="K104" s="229"/>
      <c r="L104" s="229"/>
      <c r="M104" s="246"/>
      <c r="N104" s="246"/>
      <c r="O104" s="246"/>
      <c r="P104" s="248"/>
      <c r="Q104" s="227"/>
      <c r="R104" s="227"/>
      <c r="S104" s="249"/>
      <c r="AG104" s="39" t="s">
        <v>113</v>
      </c>
    </row>
    <row r="105" spans="2:33">
      <c r="B105" s="8" t="s">
        <v>113</v>
      </c>
      <c r="C105" s="39" t="s">
        <v>113</v>
      </c>
      <c r="D105" s="39" t="s">
        <v>113</v>
      </c>
      <c r="E105" s="39" t="s">
        <v>113</v>
      </c>
      <c r="F105" s="39" t="s">
        <v>113</v>
      </c>
      <c r="G105" s="39" t="s">
        <v>113</v>
      </c>
      <c r="H105" s="39" t="s">
        <v>113</v>
      </c>
      <c r="I105" s="39" t="s">
        <v>113</v>
      </c>
      <c r="J105" s="39" t="s">
        <v>113</v>
      </c>
      <c r="K105" s="39" t="s">
        <v>113</v>
      </c>
      <c r="L105" s="39" t="s">
        <v>113</v>
      </c>
      <c r="M105" s="39" t="s">
        <v>113</v>
      </c>
      <c r="N105" s="39" t="s">
        <v>113</v>
      </c>
      <c r="O105" s="39" t="s">
        <v>113</v>
      </c>
      <c r="P105" s="39" t="s">
        <v>113</v>
      </c>
      <c r="Q105" s="39" t="s">
        <v>113</v>
      </c>
      <c r="R105" s="39" t="s">
        <v>113</v>
      </c>
      <c r="S105" s="39" t="s">
        <v>113</v>
      </c>
      <c r="T105" s="39" t="s">
        <v>113</v>
      </c>
      <c r="U105" s="39" t="s">
        <v>113</v>
      </c>
      <c r="V105" s="39" t="s">
        <v>113</v>
      </c>
      <c r="W105" s="39" t="s">
        <v>113</v>
      </c>
      <c r="X105" s="39" t="s">
        <v>113</v>
      </c>
      <c r="Y105" s="39" t="s">
        <v>113</v>
      </c>
      <c r="Z105" s="39" t="s">
        <v>113</v>
      </c>
      <c r="AA105" s="39" t="s">
        <v>113</v>
      </c>
      <c r="AB105" s="39" t="s">
        <v>113</v>
      </c>
      <c r="AC105" s="39" t="s">
        <v>113</v>
      </c>
      <c r="AD105" s="39" t="s">
        <v>113</v>
      </c>
      <c r="AE105" s="39" t="s">
        <v>113</v>
      </c>
      <c r="AF105" s="39" t="s">
        <v>113</v>
      </c>
      <c r="AG105" s="39" t="s">
        <v>113</v>
      </c>
    </row>
  </sheetData>
  <sheetProtection insertRows="0"/>
  <phoneticPr fontId="3"/>
  <dataValidations count="12">
    <dataValidation type="list" allowBlank="1" showInputMessage="1" showErrorMessage="1" sqref="I9:I104" xr:uid="{BAF826CE-2514-42F9-8456-B9B4A99603AE}">
      <formula1>"人的要因, 環境的要因, 車両的要因, 不明・他"</formula1>
    </dataValidation>
    <dataValidation type="list" allowBlank="1" showInputMessage="1" showErrorMessage="1" sqref="M9:M104" xr:uid="{39D61EF5-C279-470F-92F8-DD78A5F7509B}">
      <formula1>"交差点,交差点付近,単路,単路(トンネル),単路(橋),踏切"</formula1>
    </dataValidation>
    <dataValidation type="list" allowBlank="1" showInputMessage="1" showErrorMessage="1" sqref="N9:N104" xr:uid="{F89F8BF9-1299-4D9F-97FD-D1FD426290A9}">
      <formula1>"右カーブ,左カーブ,直線"</formula1>
    </dataValidation>
    <dataValidation type="list" allowBlank="1" showInputMessage="1" showErrorMessage="1" sqref="O9:P104" xr:uid="{2CD9850E-43E0-4CFF-8710-8A3CCB4E5001}">
      <formula1>"有, 無"</formula1>
    </dataValidation>
    <dataValidation type="list" allowBlank="1" showInputMessage="1" showErrorMessage="1" sqref="H9:H104" xr:uid="{720AEA26-487A-40BE-9051-1CDA9E2B1B2A}">
      <formula1>"ヒヤリハット,事故発生"</formula1>
    </dataValidation>
    <dataValidation type="date" operator="greaterThanOrEqual" allowBlank="1" showInputMessage="1" showErrorMessage="1" sqref="C9:C104" xr:uid="{79D4ABC9-97E3-4894-958B-B00CB03C9078}">
      <formula1>44927</formula1>
    </dataValidation>
    <dataValidation type="time" operator="greaterThanOrEqual" allowBlank="1" showInputMessage="1" showErrorMessage="1" sqref="E9:E104" xr:uid="{A1895DF9-6053-447C-95AB-BBFEF9A678BF}">
      <formula1>0</formula1>
    </dataValidation>
    <dataValidation type="list" allowBlank="1" showInputMessage="1" showErrorMessage="1" sqref="G9:G104" xr:uid="{132E9350-C83E-42E8-A324-5B02B9B80485}">
      <formula1>"L4想定区間内,L4想定区間外"</formula1>
    </dataValidation>
    <dataValidation type="list" allowBlank="1" showInputMessage="1" showErrorMessage="1" sqref="F9:F104" xr:uid="{0189F322-5C5F-4E38-A1F4-F073C31BD4ED}">
      <formula1>"晴れ, 曇り, 降雨, 降雪, 堆雪, キリ"</formula1>
    </dataValidation>
    <dataValidation type="list" allowBlank="1" showInputMessage="1" showErrorMessage="1" sqref="K9:K104" xr:uid="{C2FA6645-57C2-4D0B-A6C9-5445E177161B}">
      <formula1>"良好, 逆光, 夕日, 西日, 夜"</formula1>
    </dataValidation>
    <dataValidation type="list" allowBlank="1" showInputMessage="1" showErrorMessage="1" sqref="L9:L104" xr:uid="{82326808-89CD-48C6-96DB-3EF91EB2BCCC}">
      <formula1>"乾燥, 湿潤, 凍結, 積雪"</formula1>
    </dataValidation>
    <dataValidation type="list" allowBlank="1" showInputMessage="1" showErrorMessage="1" sqref="Q9:R104" xr:uid="{98491695-7754-45AC-9074-0A036C37DBB5}">
      <formula1>"有,無"</formula1>
    </dataValidation>
  </dataValidations>
  <hyperlinks>
    <hyperlink ref="B5" location="※参考_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L104"/>
  <sheetViews>
    <sheetView showGridLines="0" zoomScale="70" zoomScaleNormal="70" workbookViewId="0">
      <pane ySplit="7" topLeftCell="A8" activePane="bottomLeft" state="frozen"/>
      <selection pane="bottomLeft" activeCell="J22" sqref="J22"/>
    </sheetView>
  </sheetViews>
  <sheetFormatPr defaultColWidth="8" defaultRowHeight="16.2"/>
  <cols>
    <col min="1" max="1" width="3.69921875" style="39" customWidth="1"/>
    <col min="2" max="2" width="9.19921875" style="8" bestFit="1" customWidth="1"/>
    <col min="3" max="4" width="9.59765625" style="39" customWidth="1"/>
    <col min="5" max="9" width="23.09765625" style="39" customWidth="1"/>
    <col min="10" max="10" width="36.59765625" style="39" customWidth="1"/>
    <col min="11" max="11" width="8" style="39"/>
    <col min="12" max="12" width="8" style="54"/>
    <col min="13" max="16384" width="8" style="39"/>
  </cols>
  <sheetData>
    <row r="1" spans="2:12" ht="16.2" customHeight="1"/>
    <row r="2" spans="2:12">
      <c r="B2" s="53" t="s">
        <v>171</v>
      </c>
      <c r="D2" s="53"/>
    </row>
    <row r="3" spans="2:12">
      <c r="B3" s="8" t="s">
        <v>172</v>
      </c>
      <c r="C3" s="53"/>
      <c r="D3" s="53"/>
    </row>
    <row r="4" spans="2:12" ht="48.6">
      <c r="B4" s="43"/>
      <c r="C4" s="53"/>
      <c r="D4" s="53"/>
      <c r="I4" s="7" t="s">
        <v>173</v>
      </c>
      <c r="J4" s="95"/>
    </row>
    <row r="5" spans="2:12" ht="4.95" customHeight="1"/>
    <row r="6" spans="2:12" ht="18" customHeight="1">
      <c r="B6" s="96" t="s">
        <v>7</v>
      </c>
      <c r="C6" s="148">
        <v>79</v>
      </c>
      <c r="D6" s="148" t="s">
        <v>119</v>
      </c>
      <c r="E6" s="148">
        <v>80</v>
      </c>
      <c r="F6" s="148">
        <v>81</v>
      </c>
      <c r="G6" s="148">
        <v>82</v>
      </c>
      <c r="H6" s="148">
        <v>83</v>
      </c>
      <c r="I6" s="148">
        <v>84</v>
      </c>
      <c r="J6" s="157">
        <v>85</v>
      </c>
      <c r="K6" s="39" t="s">
        <v>113</v>
      </c>
    </row>
    <row r="7" spans="2:12">
      <c r="B7" s="86" t="s">
        <v>9</v>
      </c>
      <c r="C7" s="65" t="s">
        <v>44</v>
      </c>
      <c r="D7" s="63" t="s">
        <v>120</v>
      </c>
      <c r="E7" s="63" t="s">
        <v>192</v>
      </c>
      <c r="F7" s="63" t="s">
        <v>191</v>
      </c>
      <c r="G7" s="63" t="s">
        <v>105</v>
      </c>
      <c r="H7" s="63" t="s">
        <v>107</v>
      </c>
      <c r="I7" s="63" t="s">
        <v>109</v>
      </c>
      <c r="J7" s="69" t="s">
        <v>174</v>
      </c>
      <c r="K7" s="39" t="s">
        <v>113</v>
      </c>
      <c r="L7" s="87"/>
    </row>
    <row r="8" spans="2:12">
      <c r="B8" s="70" t="s">
        <v>125</v>
      </c>
      <c r="C8" s="71">
        <v>44927</v>
      </c>
      <c r="D8" s="72" t="str">
        <f t="shared" ref="D8:D71" si="0">IF($C8 &lt;&gt; "", IF(ISERROR(MATCH(C8, 祝日, 0)), TEXT($C8, "aaa"), "祝日"), "")</f>
        <v>日</v>
      </c>
      <c r="E8" s="73">
        <v>0.4861111111111111</v>
      </c>
      <c r="F8" s="73">
        <v>0.49305555555555558</v>
      </c>
      <c r="G8" s="73">
        <v>0.5083333333333333</v>
      </c>
      <c r="H8" s="73">
        <v>0.52083333333333337</v>
      </c>
      <c r="I8" s="72" t="s">
        <v>175</v>
      </c>
      <c r="J8" s="74" t="s">
        <v>176</v>
      </c>
      <c r="K8" s="39" t="s">
        <v>113</v>
      </c>
    </row>
    <row r="9" spans="2:12">
      <c r="B9" s="214" t="s">
        <v>128</v>
      </c>
      <c r="C9" s="215">
        <v>45584</v>
      </c>
      <c r="D9" s="193" t="str">
        <f t="shared" si="0"/>
        <v>土</v>
      </c>
      <c r="E9" s="216">
        <v>0.375</v>
      </c>
      <c r="F9" s="216">
        <v>0.37638888888888888</v>
      </c>
      <c r="G9" s="216"/>
      <c r="H9" s="216"/>
      <c r="I9" s="222" t="s">
        <v>386</v>
      </c>
      <c r="J9" s="250" t="s">
        <v>387</v>
      </c>
      <c r="K9" s="39" t="s">
        <v>113</v>
      </c>
    </row>
    <row r="10" spans="2:12">
      <c r="B10" s="214"/>
      <c r="C10" s="215">
        <v>45584</v>
      </c>
      <c r="D10" s="193" t="str">
        <f t="shared" si="0"/>
        <v>土</v>
      </c>
      <c r="E10" s="216">
        <v>0.43055555555555558</v>
      </c>
      <c r="F10" s="216">
        <v>0.43124999999999997</v>
      </c>
      <c r="G10" s="216"/>
      <c r="H10" s="216"/>
      <c r="I10" s="222" t="s">
        <v>386</v>
      </c>
      <c r="J10" s="250" t="s">
        <v>387</v>
      </c>
      <c r="K10" s="39" t="s">
        <v>113</v>
      </c>
    </row>
    <row r="11" spans="2:12">
      <c r="B11" s="214"/>
      <c r="C11" s="215">
        <v>45584</v>
      </c>
      <c r="D11" s="193" t="str">
        <f t="shared" si="0"/>
        <v>土</v>
      </c>
      <c r="E11" s="216">
        <v>0.5625</v>
      </c>
      <c r="F11" s="216">
        <v>0.56319444444444444</v>
      </c>
      <c r="G11" s="216"/>
      <c r="H11" s="216"/>
      <c r="I11" s="222" t="s">
        <v>386</v>
      </c>
      <c r="J11" s="250" t="s">
        <v>387</v>
      </c>
      <c r="K11" s="39" t="s">
        <v>113</v>
      </c>
    </row>
    <row r="12" spans="2:12">
      <c r="B12" s="214"/>
      <c r="C12" s="215">
        <v>45584</v>
      </c>
      <c r="D12" s="193" t="str">
        <f t="shared" si="0"/>
        <v>土</v>
      </c>
      <c r="E12" s="216">
        <v>0.64583333333333337</v>
      </c>
      <c r="F12" s="216">
        <v>0.64652777777777781</v>
      </c>
      <c r="G12" s="216"/>
      <c r="H12" s="216"/>
      <c r="I12" s="222" t="s">
        <v>386</v>
      </c>
      <c r="J12" s="250" t="s">
        <v>387</v>
      </c>
      <c r="K12" s="39" t="s">
        <v>113</v>
      </c>
    </row>
    <row r="13" spans="2:12">
      <c r="B13" s="214"/>
      <c r="C13" s="215">
        <v>45590</v>
      </c>
      <c r="D13" s="193" t="str">
        <f t="shared" si="0"/>
        <v>金</v>
      </c>
      <c r="E13" s="216">
        <v>0.375</v>
      </c>
      <c r="F13" s="216">
        <v>0.37847222222222227</v>
      </c>
      <c r="G13" s="216"/>
      <c r="H13" s="216"/>
      <c r="I13" s="222" t="s">
        <v>386</v>
      </c>
      <c r="J13" s="250" t="s">
        <v>387</v>
      </c>
      <c r="K13" s="39" t="s">
        <v>113</v>
      </c>
    </row>
    <row r="14" spans="2:12">
      <c r="B14" s="214"/>
      <c r="C14" s="215">
        <v>45590</v>
      </c>
      <c r="D14" s="193" t="str">
        <f t="shared" si="0"/>
        <v>金</v>
      </c>
      <c r="E14" s="216">
        <v>0.43055555555555558</v>
      </c>
      <c r="F14" s="216">
        <v>0.43124999999999997</v>
      </c>
      <c r="G14" s="216"/>
      <c r="H14" s="216"/>
      <c r="I14" s="222" t="s">
        <v>386</v>
      </c>
      <c r="J14" s="250" t="s">
        <v>387</v>
      </c>
      <c r="K14" s="39" t="s">
        <v>113</v>
      </c>
    </row>
    <row r="15" spans="2:12">
      <c r="B15" s="214"/>
      <c r="C15" s="215">
        <v>45593</v>
      </c>
      <c r="D15" s="193" t="str">
        <f t="shared" si="0"/>
        <v>月</v>
      </c>
      <c r="E15" s="216">
        <v>0.375</v>
      </c>
      <c r="F15" s="216">
        <v>0.37708333333333338</v>
      </c>
      <c r="G15" s="216"/>
      <c r="H15" s="216"/>
      <c r="I15" s="222" t="s">
        <v>386</v>
      </c>
      <c r="J15" s="250" t="s">
        <v>387</v>
      </c>
      <c r="K15" s="39" t="s">
        <v>113</v>
      </c>
    </row>
    <row r="16" spans="2:12">
      <c r="B16" s="214"/>
      <c r="C16" s="215">
        <v>45594</v>
      </c>
      <c r="D16" s="193" t="str">
        <f t="shared" si="0"/>
        <v>火</v>
      </c>
      <c r="E16" s="216">
        <v>0.375</v>
      </c>
      <c r="F16" s="216">
        <v>0.37638888888888888</v>
      </c>
      <c r="G16" s="216"/>
      <c r="H16" s="216"/>
      <c r="I16" s="222" t="s">
        <v>386</v>
      </c>
      <c r="J16" s="250" t="s">
        <v>387</v>
      </c>
      <c r="K16" s="39" t="s">
        <v>113</v>
      </c>
    </row>
    <row r="17" spans="2:11">
      <c r="B17" s="214"/>
      <c r="C17" s="215">
        <v>45595</v>
      </c>
      <c r="D17" s="193" t="str">
        <f t="shared" si="0"/>
        <v>水</v>
      </c>
      <c r="E17" s="216">
        <v>0.375</v>
      </c>
      <c r="F17" s="216">
        <v>0.37708333333333338</v>
      </c>
      <c r="G17" s="216"/>
      <c r="H17" s="216"/>
      <c r="I17" s="222" t="s">
        <v>386</v>
      </c>
      <c r="J17" s="250" t="s">
        <v>393</v>
      </c>
      <c r="K17" s="39" t="s">
        <v>113</v>
      </c>
    </row>
    <row r="18" spans="2:11">
      <c r="B18" s="214"/>
      <c r="C18" s="215">
        <v>45596</v>
      </c>
      <c r="D18" s="193" t="str">
        <f t="shared" si="0"/>
        <v>木</v>
      </c>
      <c r="E18" s="216">
        <v>0.375</v>
      </c>
      <c r="F18" s="216">
        <v>0.37847222222222227</v>
      </c>
      <c r="G18" s="216"/>
      <c r="H18" s="216"/>
      <c r="I18" s="222" t="s">
        <v>386</v>
      </c>
      <c r="J18" s="250" t="s">
        <v>393</v>
      </c>
      <c r="K18" s="39" t="s">
        <v>113</v>
      </c>
    </row>
    <row r="19" spans="2:11">
      <c r="B19" s="214"/>
      <c r="C19" s="215">
        <v>45597</v>
      </c>
      <c r="D19" s="193" t="str">
        <f t="shared" si="0"/>
        <v>金</v>
      </c>
      <c r="E19" s="216">
        <v>0.375</v>
      </c>
      <c r="F19" s="216">
        <v>0.37777777777777777</v>
      </c>
      <c r="G19" s="216"/>
      <c r="H19" s="216"/>
      <c r="I19" s="222" t="s">
        <v>386</v>
      </c>
      <c r="J19" s="250" t="s">
        <v>387</v>
      </c>
      <c r="K19" s="39" t="s">
        <v>113</v>
      </c>
    </row>
    <row r="20" spans="2:11">
      <c r="B20" s="214"/>
      <c r="C20" s="215">
        <v>45597</v>
      </c>
      <c r="D20" s="193" t="str">
        <f t="shared" si="0"/>
        <v>金</v>
      </c>
      <c r="E20" s="216">
        <v>0.46875</v>
      </c>
      <c r="F20" s="216">
        <v>0.47083333333333338</v>
      </c>
      <c r="G20" s="216"/>
      <c r="H20" s="216"/>
      <c r="I20" s="222" t="s">
        <v>386</v>
      </c>
      <c r="J20" s="250" t="s">
        <v>393</v>
      </c>
      <c r="K20" s="39" t="s">
        <v>113</v>
      </c>
    </row>
    <row r="21" spans="2:11">
      <c r="B21" s="214"/>
      <c r="C21" s="215">
        <v>45597</v>
      </c>
      <c r="D21" s="193" t="str">
        <f t="shared" si="0"/>
        <v>金</v>
      </c>
      <c r="E21" s="216">
        <v>0.60763888888888895</v>
      </c>
      <c r="F21" s="216">
        <v>0.60972222222222217</v>
      </c>
      <c r="G21" s="216"/>
      <c r="H21" s="216"/>
      <c r="I21" s="222" t="s">
        <v>386</v>
      </c>
      <c r="J21" s="250" t="s">
        <v>393</v>
      </c>
      <c r="K21" s="39" t="s">
        <v>113</v>
      </c>
    </row>
    <row r="22" spans="2:11">
      <c r="B22" s="214"/>
      <c r="C22" s="215">
        <v>45598</v>
      </c>
      <c r="D22" s="193" t="str">
        <f t="shared" si="0"/>
        <v>土</v>
      </c>
      <c r="E22" s="216">
        <v>0.46875</v>
      </c>
      <c r="F22" s="216">
        <v>0.47222222222222227</v>
      </c>
      <c r="G22" s="216"/>
      <c r="H22" s="216"/>
      <c r="I22" s="222" t="s">
        <v>386</v>
      </c>
      <c r="J22" s="250" t="s">
        <v>393</v>
      </c>
      <c r="K22" s="39" t="s">
        <v>113</v>
      </c>
    </row>
    <row r="23" spans="2:11">
      <c r="B23" s="214"/>
      <c r="C23" s="215"/>
      <c r="D23" s="193" t="str">
        <f t="shared" si="0"/>
        <v/>
      </c>
      <c r="E23" s="216"/>
      <c r="F23" s="216"/>
      <c r="G23" s="216"/>
      <c r="H23" s="216"/>
      <c r="I23" s="222"/>
      <c r="J23" s="250"/>
      <c r="K23" s="39" t="s">
        <v>113</v>
      </c>
    </row>
    <row r="24" spans="2:11">
      <c r="B24" s="214"/>
      <c r="C24" s="215"/>
      <c r="D24" s="193" t="str">
        <f t="shared" si="0"/>
        <v/>
      </c>
      <c r="E24" s="216"/>
      <c r="F24" s="216"/>
      <c r="G24" s="216"/>
      <c r="H24" s="216"/>
      <c r="I24" s="222"/>
      <c r="J24" s="250"/>
      <c r="K24" s="39" t="s">
        <v>113</v>
      </c>
    </row>
    <row r="25" spans="2:11">
      <c r="B25" s="214"/>
      <c r="C25" s="215"/>
      <c r="D25" s="193" t="str">
        <f t="shared" si="0"/>
        <v/>
      </c>
      <c r="E25" s="216"/>
      <c r="F25" s="216"/>
      <c r="G25" s="216"/>
      <c r="H25" s="216"/>
      <c r="I25" s="222"/>
      <c r="J25" s="250"/>
      <c r="K25" s="39" t="s">
        <v>113</v>
      </c>
    </row>
    <row r="26" spans="2:11">
      <c r="B26" s="214"/>
      <c r="C26" s="215"/>
      <c r="D26" s="193" t="str">
        <f t="shared" si="0"/>
        <v/>
      </c>
      <c r="E26" s="216"/>
      <c r="F26" s="216"/>
      <c r="G26" s="216"/>
      <c r="H26" s="216"/>
      <c r="I26" s="222"/>
      <c r="J26" s="250"/>
      <c r="K26" s="39" t="s">
        <v>113</v>
      </c>
    </row>
    <row r="27" spans="2:11">
      <c r="B27" s="214"/>
      <c r="C27" s="215"/>
      <c r="D27" s="193" t="str">
        <f t="shared" si="0"/>
        <v/>
      </c>
      <c r="E27" s="216"/>
      <c r="F27" s="216"/>
      <c r="G27" s="216"/>
      <c r="H27" s="216"/>
      <c r="I27" s="222"/>
      <c r="J27" s="250"/>
      <c r="K27" s="39" t="s">
        <v>113</v>
      </c>
    </row>
    <row r="28" spans="2:11">
      <c r="B28" s="214"/>
      <c r="C28" s="215"/>
      <c r="D28" s="193" t="str">
        <f t="shared" si="0"/>
        <v/>
      </c>
      <c r="E28" s="216"/>
      <c r="F28" s="216"/>
      <c r="G28" s="216"/>
      <c r="H28" s="216"/>
      <c r="I28" s="222"/>
      <c r="J28" s="250"/>
      <c r="K28" s="39" t="s">
        <v>113</v>
      </c>
    </row>
    <row r="29" spans="2:11">
      <c r="B29" s="214"/>
      <c r="C29" s="215"/>
      <c r="D29" s="193" t="str">
        <f t="shared" si="0"/>
        <v/>
      </c>
      <c r="E29" s="216"/>
      <c r="F29" s="216"/>
      <c r="G29" s="216"/>
      <c r="H29" s="216"/>
      <c r="I29" s="222"/>
      <c r="J29" s="250"/>
      <c r="K29" s="39" t="s">
        <v>113</v>
      </c>
    </row>
    <row r="30" spans="2:11">
      <c r="B30" s="214"/>
      <c r="C30" s="215"/>
      <c r="D30" s="193" t="str">
        <f t="shared" si="0"/>
        <v/>
      </c>
      <c r="E30" s="216"/>
      <c r="F30" s="216"/>
      <c r="G30" s="216"/>
      <c r="H30" s="216"/>
      <c r="I30" s="222"/>
      <c r="J30" s="250"/>
      <c r="K30" s="39" t="s">
        <v>113</v>
      </c>
    </row>
    <row r="31" spans="2:11">
      <c r="B31" s="214"/>
      <c r="C31" s="215"/>
      <c r="D31" s="193" t="str">
        <f t="shared" si="0"/>
        <v/>
      </c>
      <c r="E31" s="216"/>
      <c r="F31" s="216"/>
      <c r="G31" s="216"/>
      <c r="H31" s="216"/>
      <c r="I31" s="222"/>
      <c r="J31" s="250"/>
      <c r="K31" s="39" t="s">
        <v>113</v>
      </c>
    </row>
    <row r="32" spans="2:11">
      <c r="B32" s="214"/>
      <c r="C32" s="215"/>
      <c r="D32" s="193" t="str">
        <f t="shared" si="0"/>
        <v/>
      </c>
      <c r="E32" s="216"/>
      <c r="F32" s="216"/>
      <c r="G32" s="216"/>
      <c r="H32" s="216"/>
      <c r="I32" s="222"/>
      <c r="J32" s="250"/>
      <c r="K32" s="39" t="s">
        <v>113</v>
      </c>
    </row>
    <row r="33" spans="2:11">
      <c r="B33" s="214"/>
      <c r="C33" s="215"/>
      <c r="D33" s="193" t="str">
        <f t="shared" si="0"/>
        <v/>
      </c>
      <c r="E33" s="216"/>
      <c r="F33" s="216"/>
      <c r="G33" s="216"/>
      <c r="H33" s="216"/>
      <c r="I33" s="222"/>
      <c r="J33" s="250"/>
      <c r="K33" s="39" t="s">
        <v>113</v>
      </c>
    </row>
    <row r="34" spans="2:11">
      <c r="B34" s="214"/>
      <c r="C34" s="215"/>
      <c r="D34" s="193" t="str">
        <f t="shared" si="0"/>
        <v/>
      </c>
      <c r="E34" s="216"/>
      <c r="F34" s="216"/>
      <c r="G34" s="216"/>
      <c r="H34" s="216"/>
      <c r="I34" s="222"/>
      <c r="J34" s="250"/>
      <c r="K34" s="39" t="s">
        <v>113</v>
      </c>
    </row>
    <row r="35" spans="2:11">
      <c r="B35" s="214"/>
      <c r="C35" s="215"/>
      <c r="D35" s="193" t="str">
        <f t="shared" si="0"/>
        <v/>
      </c>
      <c r="E35" s="216"/>
      <c r="F35" s="216"/>
      <c r="G35" s="216"/>
      <c r="H35" s="216"/>
      <c r="I35" s="222"/>
      <c r="J35" s="250"/>
      <c r="K35" s="39" t="s">
        <v>113</v>
      </c>
    </row>
    <row r="36" spans="2:11">
      <c r="B36" s="214"/>
      <c r="C36" s="215"/>
      <c r="D36" s="193" t="str">
        <f t="shared" si="0"/>
        <v/>
      </c>
      <c r="E36" s="216"/>
      <c r="F36" s="216"/>
      <c r="G36" s="216"/>
      <c r="H36" s="216"/>
      <c r="I36" s="222"/>
      <c r="J36" s="250"/>
      <c r="K36" s="39" t="s">
        <v>113</v>
      </c>
    </row>
    <row r="37" spans="2:11">
      <c r="B37" s="214"/>
      <c r="C37" s="215"/>
      <c r="D37" s="193" t="str">
        <f t="shared" si="0"/>
        <v/>
      </c>
      <c r="E37" s="216"/>
      <c r="F37" s="216"/>
      <c r="G37" s="216"/>
      <c r="H37" s="216"/>
      <c r="I37" s="222"/>
      <c r="J37" s="250"/>
      <c r="K37" s="39" t="s">
        <v>113</v>
      </c>
    </row>
    <row r="38" spans="2:11">
      <c r="B38" s="214"/>
      <c r="C38" s="215"/>
      <c r="D38" s="193" t="str">
        <f t="shared" si="0"/>
        <v/>
      </c>
      <c r="E38" s="216"/>
      <c r="F38" s="216"/>
      <c r="G38" s="216"/>
      <c r="H38" s="216"/>
      <c r="I38" s="222"/>
      <c r="J38" s="250"/>
      <c r="K38" s="39" t="s">
        <v>113</v>
      </c>
    </row>
    <row r="39" spans="2:11">
      <c r="B39" s="214"/>
      <c r="C39" s="215"/>
      <c r="D39" s="193" t="str">
        <f t="shared" si="0"/>
        <v/>
      </c>
      <c r="E39" s="216"/>
      <c r="F39" s="216"/>
      <c r="G39" s="216"/>
      <c r="H39" s="216"/>
      <c r="I39" s="222"/>
      <c r="J39" s="250"/>
      <c r="K39" s="39" t="s">
        <v>113</v>
      </c>
    </row>
    <row r="40" spans="2:11">
      <c r="B40" s="214"/>
      <c r="C40" s="215"/>
      <c r="D40" s="193" t="str">
        <f t="shared" si="0"/>
        <v/>
      </c>
      <c r="E40" s="216"/>
      <c r="F40" s="216"/>
      <c r="G40" s="216"/>
      <c r="H40" s="216"/>
      <c r="I40" s="222"/>
      <c r="J40" s="250"/>
      <c r="K40" s="39" t="s">
        <v>113</v>
      </c>
    </row>
    <row r="41" spans="2:11">
      <c r="B41" s="214"/>
      <c r="C41" s="215"/>
      <c r="D41" s="193" t="str">
        <f t="shared" si="0"/>
        <v/>
      </c>
      <c r="E41" s="216"/>
      <c r="F41" s="216"/>
      <c r="G41" s="216"/>
      <c r="H41" s="216"/>
      <c r="I41" s="222"/>
      <c r="J41" s="250"/>
      <c r="K41" s="39" t="s">
        <v>113</v>
      </c>
    </row>
    <row r="42" spans="2:11">
      <c r="B42" s="214"/>
      <c r="C42" s="215"/>
      <c r="D42" s="193" t="str">
        <f t="shared" si="0"/>
        <v/>
      </c>
      <c r="E42" s="216"/>
      <c r="F42" s="216"/>
      <c r="G42" s="216"/>
      <c r="H42" s="216"/>
      <c r="I42" s="222"/>
      <c r="J42" s="250"/>
      <c r="K42" s="39" t="s">
        <v>113</v>
      </c>
    </row>
    <row r="43" spans="2:11">
      <c r="B43" s="214"/>
      <c r="C43" s="215"/>
      <c r="D43" s="193" t="str">
        <f t="shared" si="0"/>
        <v/>
      </c>
      <c r="E43" s="216"/>
      <c r="F43" s="216"/>
      <c r="G43" s="216"/>
      <c r="H43" s="216"/>
      <c r="I43" s="222"/>
      <c r="J43" s="250"/>
      <c r="K43" s="39" t="s">
        <v>113</v>
      </c>
    </row>
    <row r="44" spans="2:11">
      <c r="B44" s="214"/>
      <c r="C44" s="215"/>
      <c r="D44" s="193" t="str">
        <f t="shared" si="0"/>
        <v/>
      </c>
      <c r="E44" s="216"/>
      <c r="F44" s="216"/>
      <c r="G44" s="216"/>
      <c r="H44" s="216"/>
      <c r="I44" s="222"/>
      <c r="J44" s="250"/>
      <c r="K44" s="39" t="s">
        <v>113</v>
      </c>
    </row>
    <row r="45" spans="2:11">
      <c r="B45" s="214"/>
      <c r="C45" s="215"/>
      <c r="D45" s="193" t="str">
        <f t="shared" si="0"/>
        <v/>
      </c>
      <c r="E45" s="216"/>
      <c r="F45" s="216"/>
      <c r="G45" s="216"/>
      <c r="H45" s="216"/>
      <c r="I45" s="222"/>
      <c r="J45" s="250"/>
      <c r="K45" s="39" t="s">
        <v>113</v>
      </c>
    </row>
    <row r="46" spans="2:11">
      <c r="B46" s="214"/>
      <c r="C46" s="215"/>
      <c r="D46" s="193" t="str">
        <f t="shared" si="0"/>
        <v/>
      </c>
      <c r="E46" s="216"/>
      <c r="F46" s="216"/>
      <c r="G46" s="216"/>
      <c r="H46" s="216"/>
      <c r="I46" s="222"/>
      <c r="J46" s="250"/>
      <c r="K46" s="39" t="s">
        <v>113</v>
      </c>
    </row>
    <row r="47" spans="2:11">
      <c r="B47" s="214"/>
      <c r="C47" s="215"/>
      <c r="D47" s="193" t="str">
        <f t="shared" si="0"/>
        <v/>
      </c>
      <c r="E47" s="216"/>
      <c r="F47" s="216"/>
      <c r="G47" s="216"/>
      <c r="H47" s="216"/>
      <c r="I47" s="222"/>
      <c r="J47" s="250"/>
      <c r="K47" s="39" t="s">
        <v>113</v>
      </c>
    </row>
    <row r="48" spans="2:11">
      <c r="B48" s="214"/>
      <c r="C48" s="215"/>
      <c r="D48" s="193" t="str">
        <f t="shared" si="0"/>
        <v/>
      </c>
      <c r="E48" s="216"/>
      <c r="F48" s="216"/>
      <c r="G48" s="216"/>
      <c r="H48" s="216"/>
      <c r="I48" s="222"/>
      <c r="J48" s="250"/>
      <c r="K48" s="39" t="s">
        <v>113</v>
      </c>
    </row>
    <row r="49" spans="2:11">
      <c r="B49" s="214"/>
      <c r="C49" s="215"/>
      <c r="D49" s="193" t="str">
        <f t="shared" si="0"/>
        <v/>
      </c>
      <c r="E49" s="216"/>
      <c r="F49" s="216"/>
      <c r="G49" s="216"/>
      <c r="H49" s="216"/>
      <c r="I49" s="222"/>
      <c r="J49" s="250"/>
      <c r="K49" s="39" t="s">
        <v>113</v>
      </c>
    </row>
    <row r="50" spans="2:11">
      <c r="B50" s="214"/>
      <c r="C50" s="215"/>
      <c r="D50" s="193" t="str">
        <f t="shared" si="0"/>
        <v/>
      </c>
      <c r="E50" s="216"/>
      <c r="F50" s="216"/>
      <c r="G50" s="216"/>
      <c r="H50" s="216"/>
      <c r="I50" s="222"/>
      <c r="J50" s="250"/>
      <c r="K50" s="39" t="s">
        <v>113</v>
      </c>
    </row>
    <row r="51" spans="2:11">
      <c r="B51" s="214"/>
      <c r="C51" s="215"/>
      <c r="D51" s="193" t="str">
        <f t="shared" si="0"/>
        <v/>
      </c>
      <c r="E51" s="216"/>
      <c r="F51" s="216"/>
      <c r="G51" s="216"/>
      <c r="H51" s="216"/>
      <c r="I51" s="222"/>
      <c r="J51" s="250"/>
      <c r="K51" s="39" t="s">
        <v>113</v>
      </c>
    </row>
    <row r="52" spans="2:11">
      <c r="B52" s="214"/>
      <c r="C52" s="215"/>
      <c r="D52" s="193" t="str">
        <f t="shared" si="0"/>
        <v/>
      </c>
      <c r="E52" s="216"/>
      <c r="F52" s="216"/>
      <c r="G52" s="216"/>
      <c r="H52" s="216"/>
      <c r="I52" s="222"/>
      <c r="J52" s="250"/>
      <c r="K52" s="39" t="s">
        <v>113</v>
      </c>
    </row>
    <row r="53" spans="2:11">
      <c r="B53" s="214"/>
      <c r="C53" s="215"/>
      <c r="D53" s="193" t="str">
        <f t="shared" si="0"/>
        <v/>
      </c>
      <c r="E53" s="216"/>
      <c r="F53" s="216"/>
      <c r="G53" s="216"/>
      <c r="H53" s="216"/>
      <c r="I53" s="222"/>
      <c r="J53" s="250"/>
      <c r="K53" s="39" t="s">
        <v>113</v>
      </c>
    </row>
    <row r="54" spans="2:11">
      <c r="B54" s="214"/>
      <c r="C54" s="215"/>
      <c r="D54" s="193" t="str">
        <f t="shared" si="0"/>
        <v/>
      </c>
      <c r="E54" s="216"/>
      <c r="F54" s="216"/>
      <c r="G54" s="216"/>
      <c r="H54" s="216"/>
      <c r="I54" s="222"/>
      <c r="J54" s="250"/>
      <c r="K54" s="39" t="s">
        <v>113</v>
      </c>
    </row>
    <row r="55" spans="2:11">
      <c r="B55" s="214"/>
      <c r="C55" s="215"/>
      <c r="D55" s="193" t="str">
        <f t="shared" si="0"/>
        <v/>
      </c>
      <c r="E55" s="216"/>
      <c r="F55" s="216"/>
      <c r="G55" s="216"/>
      <c r="H55" s="216"/>
      <c r="I55" s="222"/>
      <c r="J55" s="250"/>
      <c r="K55" s="39" t="s">
        <v>113</v>
      </c>
    </row>
    <row r="56" spans="2:11">
      <c r="B56" s="214"/>
      <c r="C56" s="215"/>
      <c r="D56" s="193" t="str">
        <f t="shared" si="0"/>
        <v/>
      </c>
      <c r="E56" s="216"/>
      <c r="F56" s="216"/>
      <c r="G56" s="216"/>
      <c r="H56" s="216"/>
      <c r="I56" s="222"/>
      <c r="J56" s="250"/>
      <c r="K56" s="39" t="s">
        <v>113</v>
      </c>
    </row>
    <row r="57" spans="2:11">
      <c r="B57" s="214"/>
      <c r="C57" s="215"/>
      <c r="D57" s="193" t="str">
        <f t="shared" si="0"/>
        <v/>
      </c>
      <c r="E57" s="216"/>
      <c r="F57" s="216"/>
      <c r="G57" s="216"/>
      <c r="H57" s="216"/>
      <c r="I57" s="222"/>
      <c r="J57" s="250"/>
      <c r="K57" s="39" t="s">
        <v>113</v>
      </c>
    </row>
    <row r="58" spans="2:11">
      <c r="B58" s="214"/>
      <c r="C58" s="215"/>
      <c r="D58" s="193" t="str">
        <f t="shared" si="0"/>
        <v/>
      </c>
      <c r="E58" s="216"/>
      <c r="F58" s="216"/>
      <c r="G58" s="216"/>
      <c r="H58" s="216"/>
      <c r="I58" s="222"/>
      <c r="J58" s="250"/>
      <c r="K58" s="39" t="s">
        <v>113</v>
      </c>
    </row>
    <row r="59" spans="2:11">
      <c r="B59" s="214"/>
      <c r="C59" s="215"/>
      <c r="D59" s="193" t="str">
        <f t="shared" si="0"/>
        <v/>
      </c>
      <c r="E59" s="216"/>
      <c r="F59" s="216"/>
      <c r="G59" s="216"/>
      <c r="H59" s="216"/>
      <c r="I59" s="222"/>
      <c r="J59" s="250"/>
      <c r="K59" s="39" t="s">
        <v>113</v>
      </c>
    </row>
    <row r="60" spans="2:11">
      <c r="B60" s="214"/>
      <c r="C60" s="215"/>
      <c r="D60" s="193" t="str">
        <f t="shared" si="0"/>
        <v/>
      </c>
      <c r="E60" s="216"/>
      <c r="F60" s="216"/>
      <c r="G60" s="216"/>
      <c r="H60" s="216"/>
      <c r="I60" s="222"/>
      <c r="J60" s="250"/>
      <c r="K60" s="39" t="s">
        <v>113</v>
      </c>
    </row>
    <row r="61" spans="2:11">
      <c r="B61" s="214"/>
      <c r="C61" s="215"/>
      <c r="D61" s="193" t="str">
        <f t="shared" si="0"/>
        <v/>
      </c>
      <c r="E61" s="216"/>
      <c r="F61" s="216"/>
      <c r="G61" s="216"/>
      <c r="H61" s="216"/>
      <c r="I61" s="222"/>
      <c r="J61" s="250"/>
      <c r="K61" s="39" t="s">
        <v>113</v>
      </c>
    </row>
    <row r="62" spans="2:11">
      <c r="B62" s="214"/>
      <c r="C62" s="215"/>
      <c r="D62" s="193" t="str">
        <f t="shared" si="0"/>
        <v/>
      </c>
      <c r="E62" s="216"/>
      <c r="F62" s="216"/>
      <c r="G62" s="216"/>
      <c r="H62" s="216"/>
      <c r="I62" s="222"/>
      <c r="J62" s="250"/>
      <c r="K62" s="39" t="s">
        <v>113</v>
      </c>
    </row>
    <row r="63" spans="2:11">
      <c r="B63" s="214"/>
      <c r="C63" s="215"/>
      <c r="D63" s="193" t="str">
        <f t="shared" si="0"/>
        <v/>
      </c>
      <c r="E63" s="216"/>
      <c r="F63" s="216"/>
      <c r="G63" s="216"/>
      <c r="H63" s="216"/>
      <c r="I63" s="222"/>
      <c r="J63" s="250"/>
      <c r="K63" s="39" t="s">
        <v>113</v>
      </c>
    </row>
    <row r="64" spans="2:11">
      <c r="B64" s="214"/>
      <c r="C64" s="215"/>
      <c r="D64" s="193" t="str">
        <f t="shared" si="0"/>
        <v/>
      </c>
      <c r="E64" s="216"/>
      <c r="F64" s="216"/>
      <c r="G64" s="216"/>
      <c r="H64" s="216"/>
      <c r="I64" s="222"/>
      <c r="J64" s="250"/>
      <c r="K64" s="39" t="s">
        <v>113</v>
      </c>
    </row>
    <row r="65" spans="2:11">
      <c r="B65" s="214"/>
      <c r="C65" s="215"/>
      <c r="D65" s="193" t="str">
        <f t="shared" si="0"/>
        <v/>
      </c>
      <c r="E65" s="216"/>
      <c r="F65" s="216"/>
      <c r="G65" s="216"/>
      <c r="H65" s="216"/>
      <c r="I65" s="222"/>
      <c r="J65" s="250"/>
      <c r="K65" s="39" t="s">
        <v>113</v>
      </c>
    </row>
    <row r="66" spans="2:11">
      <c r="B66" s="214"/>
      <c r="C66" s="215"/>
      <c r="D66" s="193" t="str">
        <f t="shared" si="0"/>
        <v/>
      </c>
      <c r="E66" s="216"/>
      <c r="F66" s="216"/>
      <c r="G66" s="216"/>
      <c r="H66" s="216"/>
      <c r="I66" s="222"/>
      <c r="J66" s="250"/>
      <c r="K66" s="39" t="s">
        <v>113</v>
      </c>
    </row>
    <row r="67" spans="2:11">
      <c r="B67" s="214"/>
      <c r="C67" s="215"/>
      <c r="D67" s="193" t="str">
        <f t="shared" si="0"/>
        <v/>
      </c>
      <c r="E67" s="216"/>
      <c r="F67" s="216"/>
      <c r="G67" s="216"/>
      <c r="H67" s="216"/>
      <c r="I67" s="222"/>
      <c r="J67" s="250"/>
      <c r="K67" s="39" t="s">
        <v>113</v>
      </c>
    </row>
    <row r="68" spans="2:11">
      <c r="B68" s="214"/>
      <c r="C68" s="215"/>
      <c r="D68" s="193" t="str">
        <f t="shared" si="0"/>
        <v/>
      </c>
      <c r="E68" s="216"/>
      <c r="F68" s="216"/>
      <c r="G68" s="216"/>
      <c r="H68" s="216"/>
      <c r="I68" s="222"/>
      <c r="J68" s="250"/>
      <c r="K68" s="39" t="s">
        <v>113</v>
      </c>
    </row>
    <row r="69" spans="2:11">
      <c r="B69" s="214"/>
      <c r="C69" s="215"/>
      <c r="D69" s="193" t="str">
        <f t="shared" si="0"/>
        <v/>
      </c>
      <c r="E69" s="216"/>
      <c r="F69" s="216"/>
      <c r="G69" s="216"/>
      <c r="H69" s="216"/>
      <c r="I69" s="222"/>
      <c r="J69" s="250"/>
      <c r="K69" s="39" t="s">
        <v>113</v>
      </c>
    </row>
    <row r="70" spans="2:11">
      <c r="B70" s="214"/>
      <c r="C70" s="215"/>
      <c r="D70" s="193" t="str">
        <f t="shared" si="0"/>
        <v/>
      </c>
      <c r="E70" s="216"/>
      <c r="F70" s="216"/>
      <c r="G70" s="216"/>
      <c r="H70" s="216"/>
      <c r="I70" s="222"/>
      <c r="J70" s="250"/>
      <c r="K70" s="39" t="s">
        <v>113</v>
      </c>
    </row>
    <row r="71" spans="2:11">
      <c r="B71" s="214"/>
      <c r="C71" s="215"/>
      <c r="D71" s="193" t="str">
        <f t="shared" si="0"/>
        <v/>
      </c>
      <c r="E71" s="216"/>
      <c r="F71" s="216"/>
      <c r="G71" s="216"/>
      <c r="H71" s="216"/>
      <c r="I71" s="222"/>
      <c r="J71" s="250"/>
      <c r="K71" s="39" t="s">
        <v>113</v>
      </c>
    </row>
    <row r="72" spans="2:11">
      <c r="B72" s="214"/>
      <c r="C72" s="215"/>
      <c r="D72" s="193" t="str">
        <f t="shared" ref="D72:D103" si="1">IF($C72 &lt;&gt; "", IF(ISERROR(MATCH(C72, 祝日, 0)), TEXT($C72, "aaa"), "祝日"), "")</f>
        <v/>
      </c>
      <c r="E72" s="216"/>
      <c r="F72" s="216"/>
      <c r="G72" s="216"/>
      <c r="H72" s="216"/>
      <c r="I72" s="222"/>
      <c r="J72" s="250"/>
      <c r="K72" s="39" t="s">
        <v>113</v>
      </c>
    </row>
    <row r="73" spans="2:11">
      <c r="B73" s="214"/>
      <c r="C73" s="215"/>
      <c r="D73" s="193" t="str">
        <f t="shared" si="1"/>
        <v/>
      </c>
      <c r="E73" s="216"/>
      <c r="F73" s="216"/>
      <c r="G73" s="216"/>
      <c r="H73" s="216"/>
      <c r="I73" s="222"/>
      <c r="J73" s="250"/>
      <c r="K73" s="39" t="s">
        <v>113</v>
      </c>
    </row>
    <row r="74" spans="2:11">
      <c r="B74" s="214"/>
      <c r="C74" s="215"/>
      <c r="D74" s="193" t="str">
        <f t="shared" si="1"/>
        <v/>
      </c>
      <c r="E74" s="216"/>
      <c r="F74" s="216"/>
      <c r="G74" s="216"/>
      <c r="H74" s="216"/>
      <c r="I74" s="222"/>
      <c r="J74" s="250"/>
      <c r="K74" s="39" t="s">
        <v>113</v>
      </c>
    </row>
    <row r="75" spans="2:11">
      <c r="B75" s="214"/>
      <c r="C75" s="215"/>
      <c r="D75" s="193" t="str">
        <f t="shared" si="1"/>
        <v/>
      </c>
      <c r="E75" s="216"/>
      <c r="F75" s="216"/>
      <c r="G75" s="216"/>
      <c r="H75" s="216"/>
      <c r="I75" s="222"/>
      <c r="J75" s="250"/>
      <c r="K75" s="39" t="s">
        <v>113</v>
      </c>
    </row>
    <row r="76" spans="2:11">
      <c r="B76" s="214"/>
      <c r="C76" s="215"/>
      <c r="D76" s="193" t="str">
        <f t="shared" si="1"/>
        <v/>
      </c>
      <c r="E76" s="216"/>
      <c r="F76" s="216"/>
      <c r="G76" s="216"/>
      <c r="H76" s="216"/>
      <c r="I76" s="222"/>
      <c r="J76" s="250"/>
      <c r="K76" s="39" t="s">
        <v>113</v>
      </c>
    </row>
    <row r="77" spans="2:11">
      <c r="B77" s="214"/>
      <c r="C77" s="215"/>
      <c r="D77" s="193" t="str">
        <f t="shared" si="1"/>
        <v/>
      </c>
      <c r="E77" s="216"/>
      <c r="F77" s="216"/>
      <c r="G77" s="216"/>
      <c r="H77" s="216"/>
      <c r="I77" s="222"/>
      <c r="J77" s="250"/>
      <c r="K77" s="39" t="s">
        <v>113</v>
      </c>
    </row>
    <row r="78" spans="2:11">
      <c r="B78" s="214"/>
      <c r="C78" s="215"/>
      <c r="D78" s="193" t="str">
        <f t="shared" si="1"/>
        <v/>
      </c>
      <c r="E78" s="216"/>
      <c r="F78" s="216"/>
      <c r="G78" s="216"/>
      <c r="H78" s="216"/>
      <c r="I78" s="222"/>
      <c r="J78" s="250"/>
      <c r="K78" s="39" t="s">
        <v>113</v>
      </c>
    </row>
    <row r="79" spans="2:11">
      <c r="B79" s="214"/>
      <c r="C79" s="215"/>
      <c r="D79" s="193" t="str">
        <f t="shared" si="1"/>
        <v/>
      </c>
      <c r="E79" s="216"/>
      <c r="F79" s="216"/>
      <c r="G79" s="216"/>
      <c r="H79" s="216"/>
      <c r="I79" s="222"/>
      <c r="J79" s="250"/>
      <c r="K79" s="39" t="s">
        <v>113</v>
      </c>
    </row>
    <row r="80" spans="2:11">
      <c r="B80" s="214"/>
      <c r="C80" s="215"/>
      <c r="D80" s="193" t="str">
        <f t="shared" si="1"/>
        <v/>
      </c>
      <c r="E80" s="216"/>
      <c r="F80" s="216"/>
      <c r="G80" s="216"/>
      <c r="H80" s="216"/>
      <c r="I80" s="222"/>
      <c r="J80" s="250"/>
      <c r="K80" s="39" t="s">
        <v>113</v>
      </c>
    </row>
    <row r="81" spans="2:11">
      <c r="B81" s="214"/>
      <c r="C81" s="215"/>
      <c r="D81" s="193" t="str">
        <f t="shared" si="1"/>
        <v/>
      </c>
      <c r="E81" s="216"/>
      <c r="F81" s="216"/>
      <c r="G81" s="216"/>
      <c r="H81" s="216"/>
      <c r="I81" s="222"/>
      <c r="J81" s="250"/>
      <c r="K81" s="39" t="s">
        <v>113</v>
      </c>
    </row>
    <row r="82" spans="2:11">
      <c r="B82" s="214"/>
      <c r="C82" s="215"/>
      <c r="D82" s="193" t="str">
        <f t="shared" si="1"/>
        <v/>
      </c>
      <c r="E82" s="216"/>
      <c r="F82" s="216"/>
      <c r="G82" s="216"/>
      <c r="H82" s="216"/>
      <c r="I82" s="222"/>
      <c r="J82" s="250"/>
      <c r="K82" s="39" t="s">
        <v>113</v>
      </c>
    </row>
    <row r="83" spans="2:11">
      <c r="B83" s="214"/>
      <c r="C83" s="215"/>
      <c r="D83" s="193" t="str">
        <f t="shared" si="1"/>
        <v/>
      </c>
      <c r="E83" s="216"/>
      <c r="F83" s="216"/>
      <c r="G83" s="216"/>
      <c r="H83" s="216"/>
      <c r="I83" s="222"/>
      <c r="J83" s="250"/>
      <c r="K83" s="39" t="s">
        <v>113</v>
      </c>
    </row>
    <row r="84" spans="2:11">
      <c r="B84" s="214"/>
      <c r="C84" s="215"/>
      <c r="D84" s="193" t="str">
        <f t="shared" si="1"/>
        <v/>
      </c>
      <c r="E84" s="216"/>
      <c r="F84" s="216"/>
      <c r="G84" s="216"/>
      <c r="H84" s="216"/>
      <c r="I84" s="222"/>
      <c r="J84" s="250"/>
      <c r="K84" s="39" t="s">
        <v>113</v>
      </c>
    </row>
    <row r="85" spans="2:11">
      <c r="B85" s="214"/>
      <c r="C85" s="215"/>
      <c r="D85" s="193" t="str">
        <f t="shared" si="1"/>
        <v/>
      </c>
      <c r="E85" s="216"/>
      <c r="F85" s="216"/>
      <c r="G85" s="216"/>
      <c r="H85" s="216"/>
      <c r="I85" s="222"/>
      <c r="J85" s="250"/>
      <c r="K85" s="39" t="s">
        <v>113</v>
      </c>
    </row>
    <row r="86" spans="2:11">
      <c r="B86" s="214"/>
      <c r="C86" s="215"/>
      <c r="D86" s="193" t="str">
        <f t="shared" si="1"/>
        <v/>
      </c>
      <c r="E86" s="216"/>
      <c r="F86" s="216"/>
      <c r="G86" s="216"/>
      <c r="H86" s="216"/>
      <c r="I86" s="222"/>
      <c r="J86" s="250"/>
      <c r="K86" s="39" t="s">
        <v>113</v>
      </c>
    </row>
    <row r="87" spans="2:11">
      <c r="B87" s="214"/>
      <c r="C87" s="215"/>
      <c r="D87" s="193" t="str">
        <f t="shared" si="1"/>
        <v/>
      </c>
      <c r="E87" s="216"/>
      <c r="F87" s="216"/>
      <c r="G87" s="216"/>
      <c r="H87" s="216"/>
      <c r="I87" s="222"/>
      <c r="J87" s="250"/>
      <c r="K87" s="39" t="s">
        <v>113</v>
      </c>
    </row>
    <row r="88" spans="2:11">
      <c r="B88" s="214"/>
      <c r="C88" s="215"/>
      <c r="D88" s="193" t="str">
        <f t="shared" si="1"/>
        <v/>
      </c>
      <c r="E88" s="216"/>
      <c r="F88" s="216"/>
      <c r="G88" s="216"/>
      <c r="H88" s="216"/>
      <c r="I88" s="222"/>
      <c r="J88" s="250"/>
      <c r="K88" s="39" t="s">
        <v>113</v>
      </c>
    </row>
    <row r="89" spans="2:11">
      <c r="B89" s="214"/>
      <c r="C89" s="215"/>
      <c r="D89" s="193" t="str">
        <f t="shared" si="1"/>
        <v/>
      </c>
      <c r="E89" s="216"/>
      <c r="F89" s="216"/>
      <c r="G89" s="216"/>
      <c r="H89" s="216"/>
      <c r="I89" s="222"/>
      <c r="J89" s="250"/>
      <c r="K89" s="39" t="s">
        <v>113</v>
      </c>
    </row>
    <row r="90" spans="2:11">
      <c r="B90" s="214"/>
      <c r="C90" s="215"/>
      <c r="D90" s="193" t="str">
        <f t="shared" si="1"/>
        <v/>
      </c>
      <c r="E90" s="216"/>
      <c r="F90" s="216"/>
      <c r="G90" s="216"/>
      <c r="H90" s="216"/>
      <c r="I90" s="222"/>
      <c r="J90" s="250"/>
      <c r="K90" s="39" t="s">
        <v>113</v>
      </c>
    </row>
    <row r="91" spans="2:11">
      <c r="B91" s="214"/>
      <c r="C91" s="215"/>
      <c r="D91" s="193" t="str">
        <f t="shared" si="1"/>
        <v/>
      </c>
      <c r="E91" s="216"/>
      <c r="F91" s="216"/>
      <c r="G91" s="216"/>
      <c r="H91" s="216"/>
      <c r="I91" s="222"/>
      <c r="J91" s="250"/>
      <c r="K91" s="39" t="s">
        <v>113</v>
      </c>
    </row>
    <row r="92" spans="2:11">
      <c r="B92" s="214"/>
      <c r="C92" s="215"/>
      <c r="D92" s="193" t="str">
        <f t="shared" si="1"/>
        <v/>
      </c>
      <c r="E92" s="216"/>
      <c r="F92" s="216"/>
      <c r="G92" s="216"/>
      <c r="H92" s="216"/>
      <c r="I92" s="222"/>
      <c r="J92" s="250"/>
      <c r="K92" s="39" t="s">
        <v>113</v>
      </c>
    </row>
    <row r="93" spans="2:11">
      <c r="B93" s="214"/>
      <c r="C93" s="215"/>
      <c r="D93" s="193" t="str">
        <f t="shared" si="1"/>
        <v/>
      </c>
      <c r="E93" s="216"/>
      <c r="F93" s="216"/>
      <c r="G93" s="216"/>
      <c r="H93" s="216"/>
      <c r="I93" s="222"/>
      <c r="J93" s="250"/>
      <c r="K93" s="39" t="s">
        <v>113</v>
      </c>
    </row>
    <row r="94" spans="2:11">
      <c r="B94" s="214"/>
      <c r="C94" s="215"/>
      <c r="D94" s="193" t="str">
        <f t="shared" si="1"/>
        <v/>
      </c>
      <c r="E94" s="216"/>
      <c r="F94" s="216"/>
      <c r="G94" s="216"/>
      <c r="H94" s="216"/>
      <c r="I94" s="222"/>
      <c r="J94" s="250"/>
      <c r="K94" s="39" t="s">
        <v>113</v>
      </c>
    </row>
    <row r="95" spans="2:11">
      <c r="B95" s="214"/>
      <c r="C95" s="215"/>
      <c r="D95" s="193" t="str">
        <f t="shared" si="1"/>
        <v/>
      </c>
      <c r="E95" s="216"/>
      <c r="F95" s="216"/>
      <c r="G95" s="216"/>
      <c r="H95" s="216"/>
      <c r="I95" s="222"/>
      <c r="J95" s="250"/>
      <c r="K95" s="39" t="s">
        <v>113</v>
      </c>
    </row>
    <row r="96" spans="2:11">
      <c r="B96" s="214"/>
      <c r="C96" s="215"/>
      <c r="D96" s="193" t="str">
        <f t="shared" si="1"/>
        <v/>
      </c>
      <c r="E96" s="216"/>
      <c r="F96" s="216"/>
      <c r="G96" s="216"/>
      <c r="H96" s="216"/>
      <c r="I96" s="222"/>
      <c r="J96" s="250"/>
      <c r="K96" s="39" t="s">
        <v>113</v>
      </c>
    </row>
    <row r="97" spans="2:11">
      <c r="B97" s="214"/>
      <c r="C97" s="215"/>
      <c r="D97" s="193" t="str">
        <f t="shared" si="1"/>
        <v/>
      </c>
      <c r="E97" s="216"/>
      <c r="F97" s="216"/>
      <c r="G97" s="216"/>
      <c r="H97" s="216"/>
      <c r="I97" s="222"/>
      <c r="J97" s="250"/>
      <c r="K97" s="39" t="s">
        <v>113</v>
      </c>
    </row>
    <row r="98" spans="2:11">
      <c r="B98" s="214"/>
      <c r="C98" s="215"/>
      <c r="D98" s="193" t="str">
        <f t="shared" si="1"/>
        <v/>
      </c>
      <c r="E98" s="216"/>
      <c r="F98" s="216"/>
      <c r="G98" s="216"/>
      <c r="H98" s="216"/>
      <c r="I98" s="222"/>
      <c r="J98" s="250"/>
      <c r="K98" s="39" t="s">
        <v>113</v>
      </c>
    </row>
    <row r="99" spans="2:11">
      <c r="B99" s="214"/>
      <c r="C99" s="215"/>
      <c r="D99" s="193" t="str">
        <f t="shared" si="1"/>
        <v/>
      </c>
      <c r="E99" s="216"/>
      <c r="F99" s="216"/>
      <c r="G99" s="216"/>
      <c r="H99" s="216"/>
      <c r="I99" s="222"/>
      <c r="J99" s="250"/>
      <c r="K99" s="39" t="s">
        <v>113</v>
      </c>
    </row>
    <row r="100" spans="2:11">
      <c r="B100" s="214"/>
      <c r="C100" s="215"/>
      <c r="D100" s="193" t="str">
        <f t="shared" si="1"/>
        <v/>
      </c>
      <c r="E100" s="216"/>
      <c r="F100" s="216"/>
      <c r="G100" s="216"/>
      <c r="H100" s="216"/>
      <c r="I100" s="222"/>
      <c r="J100" s="250"/>
      <c r="K100" s="39" t="s">
        <v>113</v>
      </c>
    </row>
    <row r="101" spans="2:11">
      <c r="B101" s="214"/>
      <c r="C101" s="215"/>
      <c r="D101" s="193" t="str">
        <f t="shared" si="1"/>
        <v/>
      </c>
      <c r="E101" s="216"/>
      <c r="F101" s="216"/>
      <c r="G101" s="216"/>
      <c r="H101" s="216"/>
      <c r="I101" s="222"/>
      <c r="J101" s="250"/>
      <c r="K101" s="39" t="s">
        <v>113</v>
      </c>
    </row>
    <row r="102" spans="2:11">
      <c r="B102" s="214"/>
      <c r="C102" s="215"/>
      <c r="D102" s="193" t="str">
        <f t="shared" si="1"/>
        <v/>
      </c>
      <c r="E102" s="216"/>
      <c r="F102" s="216"/>
      <c r="G102" s="216"/>
      <c r="H102" s="216"/>
      <c r="I102" s="222"/>
      <c r="J102" s="250"/>
      <c r="K102" s="39" t="s">
        <v>113</v>
      </c>
    </row>
    <row r="103" spans="2:11">
      <c r="B103" s="251"/>
      <c r="C103" s="224"/>
      <c r="D103" s="205" t="str">
        <f t="shared" si="1"/>
        <v/>
      </c>
      <c r="E103" s="225"/>
      <c r="F103" s="225"/>
      <c r="G103" s="225"/>
      <c r="H103" s="225"/>
      <c r="I103" s="231"/>
      <c r="J103" s="252"/>
      <c r="K103" s="39" t="s">
        <v>113</v>
      </c>
    </row>
    <row r="104" spans="2:11">
      <c r="B104" s="8" t="s">
        <v>113</v>
      </c>
      <c r="C104" s="39" t="s">
        <v>113</v>
      </c>
      <c r="D104" s="39" t="s">
        <v>113</v>
      </c>
      <c r="E104" s="39" t="s">
        <v>113</v>
      </c>
      <c r="F104" s="39" t="s">
        <v>113</v>
      </c>
      <c r="G104" s="39" t="s">
        <v>113</v>
      </c>
      <c r="H104" s="39" t="s">
        <v>113</v>
      </c>
      <c r="I104" s="39" t="s">
        <v>113</v>
      </c>
      <c r="J104" s="39" t="s">
        <v>113</v>
      </c>
      <c r="K104" s="39" t="s">
        <v>113</v>
      </c>
    </row>
  </sheetData>
  <sheetProtection algorithmName="SHA-1" hashValue="5EDvAdd2xtE16gV6j72bQD++12k=" saltValue="t/oRpZvwlfpfLoDf3vwFyw==" spinCount="100000" sheet="1" insertRows="0"/>
  <phoneticPr fontId="3"/>
  <dataValidations count="3">
    <dataValidation type="list" allowBlank="1" showInputMessage="1" showErrorMessage="1" sqref="I8:I103" xr:uid="{2BBD0CB6-720D-44F2-AA33-8FEB7BFD633C}">
      <formula1>"悪天候, 交通渋滞, 乗客の対応, システムトラブル, その他"</formula1>
    </dataValidation>
    <dataValidation type="date" operator="greaterThanOrEqual" allowBlank="1" showInputMessage="1" showErrorMessage="1" sqref="C8:C103" xr:uid="{D8023EDB-22CC-46F2-9A1C-0D76042C473C}">
      <formula1>44927</formula1>
    </dataValidation>
    <dataValidation type="time" operator="greaterThanOrEqual" allowBlank="1" showInputMessage="1" showErrorMessage="1" sqref="E8:H103"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2"/>
  <cols>
    <col min="1" max="1" width="3.69921875" style="143" customWidth="1"/>
    <col min="2" max="16384" width="8" style="143"/>
  </cols>
  <sheetData>
    <row r="1" spans="2:2" ht="16.2" customHeight="1"/>
    <row r="2" spans="2:2">
      <c r="B2" s="169" t="s">
        <v>259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election activeCell="D19" sqref="D19"/>
    </sheetView>
  </sheetViews>
  <sheetFormatPr defaultRowHeight="18"/>
  <cols>
    <col min="1" max="1" width="3.69921875" customWidth="1"/>
    <col min="2" max="2" width="4" customWidth="1"/>
    <col min="3" max="3" width="39.8984375" bestFit="1" customWidth="1"/>
    <col min="4" max="4" width="18.69921875" customWidth="1"/>
    <col min="5" max="5" width="100.69921875" customWidth="1"/>
  </cols>
  <sheetData>
    <row r="1" spans="2:5" ht="16.2" customHeight="1"/>
    <row r="2" spans="2:5">
      <c r="B2" s="170" t="s">
        <v>280</v>
      </c>
      <c r="C2" s="146"/>
      <c r="D2" s="146"/>
      <c r="E2" s="146"/>
    </row>
    <row r="3" spans="2:5">
      <c r="B3" s="146"/>
      <c r="C3" s="146" t="s">
        <v>286</v>
      </c>
      <c r="D3" s="146"/>
      <c r="E3" s="146"/>
    </row>
    <row r="4" spans="2:5">
      <c r="B4" s="146"/>
      <c r="C4" s="146" t="s">
        <v>285</v>
      </c>
      <c r="D4" s="146"/>
      <c r="E4" s="146"/>
    </row>
    <row r="5" spans="2:5">
      <c r="B5" s="146"/>
      <c r="C5" s="146"/>
      <c r="D5" s="146"/>
      <c r="E5" s="146"/>
    </row>
    <row r="6" spans="2:5">
      <c r="B6" s="165" t="s">
        <v>282</v>
      </c>
      <c r="C6" s="289" t="s">
        <v>207</v>
      </c>
      <c r="D6" s="290" t="s">
        <v>261</v>
      </c>
      <c r="E6" s="291" t="s">
        <v>260</v>
      </c>
    </row>
    <row r="7" spans="2:5">
      <c r="B7" s="166">
        <v>1</v>
      </c>
      <c r="C7" s="296" t="s">
        <v>213</v>
      </c>
      <c r="D7" s="282" t="s">
        <v>244</v>
      </c>
      <c r="E7" s="283" t="s">
        <v>279</v>
      </c>
    </row>
    <row r="8" spans="2:5">
      <c r="B8" s="167">
        <v>2</v>
      </c>
      <c r="C8" s="297"/>
      <c r="D8" s="284" t="s">
        <v>206</v>
      </c>
      <c r="E8" s="285" t="s">
        <v>262</v>
      </c>
    </row>
    <row r="9" spans="2:5">
      <c r="B9" s="167">
        <v>3</v>
      </c>
      <c r="C9" s="286" t="s">
        <v>249</v>
      </c>
      <c r="D9" s="284" t="s">
        <v>244</v>
      </c>
      <c r="E9" s="285" t="s">
        <v>263</v>
      </c>
    </row>
    <row r="10" spans="2:5">
      <c r="B10" s="167">
        <v>4</v>
      </c>
      <c r="C10" s="294" t="s">
        <v>247</v>
      </c>
      <c r="D10" s="284" t="s">
        <v>206</v>
      </c>
      <c r="E10" s="285" t="s">
        <v>264</v>
      </c>
    </row>
    <row r="11" spans="2:5">
      <c r="B11" s="167">
        <v>5</v>
      </c>
      <c r="C11" s="298"/>
      <c r="D11" s="284" t="s">
        <v>244</v>
      </c>
      <c r="E11" s="285" t="s">
        <v>265</v>
      </c>
    </row>
    <row r="12" spans="2:5">
      <c r="B12" s="167">
        <v>6</v>
      </c>
      <c r="C12" s="298"/>
      <c r="D12" s="284" t="s">
        <v>206</v>
      </c>
      <c r="E12" s="285" t="s">
        <v>266</v>
      </c>
    </row>
    <row r="13" spans="2:5">
      <c r="B13" s="167">
        <v>7</v>
      </c>
      <c r="C13" s="297"/>
      <c r="D13" s="284" t="s">
        <v>244</v>
      </c>
      <c r="E13" s="285" t="s">
        <v>267</v>
      </c>
    </row>
    <row r="14" spans="2:5">
      <c r="B14" s="167">
        <v>8</v>
      </c>
      <c r="C14" s="294" t="s">
        <v>248</v>
      </c>
      <c r="D14" s="284" t="s">
        <v>206</v>
      </c>
      <c r="E14" s="285" t="s">
        <v>268</v>
      </c>
    </row>
    <row r="15" spans="2:5">
      <c r="B15" s="167">
        <v>9</v>
      </c>
      <c r="C15" s="298"/>
      <c r="D15" s="284" t="s">
        <v>244</v>
      </c>
      <c r="E15" s="285" t="s">
        <v>269</v>
      </c>
    </row>
    <row r="16" spans="2:5">
      <c r="B16" s="167">
        <v>10</v>
      </c>
      <c r="C16" s="297"/>
      <c r="D16" s="284" t="s">
        <v>206</v>
      </c>
      <c r="E16" s="285" t="s">
        <v>270</v>
      </c>
    </row>
    <row r="17" spans="2:5">
      <c r="B17" s="167">
        <v>11</v>
      </c>
      <c r="C17" s="294" t="s">
        <v>250</v>
      </c>
      <c r="D17" s="284" t="s">
        <v>206</v>
      </c>
      <c r="E17" s="285" t="s">
        <v>271</v>
      </c>
    </row>
    <row r="18" spans="2:5">
      <c r="B18" s="167">
        <v>12</v>
      </c>
      <c r="C18" s="297"/>
      <c r="D18" s="284" t="s">
        <v>206</v>
      </c>
      <c r="E18" s="285" t="s">
        <v>272</v>
      </c>
    </row>
    <row r="19" spans="2:5">
      <c r="B19" s="167">
        <v>13</v>
      </c>
      <c r="C19" s="294" t="s">
        <v>251</v>
      </c>
      <c r="D19" s="284" t="s">
        <v>277</v>
      </c>
      <c r="E19" s="285" t="s">
        <v>273</v>
      </c>
    </row>
    <row r="20" spans="2:5">
      <c r="B20" s="167">
        <v>14</v>
      </c>
      <c r="C20" s="297"/>
      <c r="D20" s="284" t="s">
        <v>244</v>
      </c>
      <c r="E20" s="285" t="s">
        <v>274</v>
      </c>
    </row>
    <row r="21" spans="2:5">
      <c r="B21" s="167">
        <v>15</v>
      </c>
      <c r="C21" s="294" t="s">
        <v>246</v>
      </c>
      <c r="D21" s="284" t="s">
        <v>206</v>
      </c>
      <c r="E21" s="285" t="s">
        <v>275</v>
      </c>
    </row>
    <row r="22" spans="2:5">
      <c r="B22" s="168">
        <v>16</v>
      </c>
      <c r="C22" s="295"/>
      <c r="D22" s="287" t="s">
        <v>244</v>
      </c>
      <c r="E22" s="288" t="s">
        <v>276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27" zoomScaleNormal="100" workbookViewId="0"/>
  </sheetViews>
  <sheetFormatPr defaultColWidth="7.09765625" defaultRowHeight="18"/>
  <cols>
    <col min="1" max="1" width="3.69921875" customWidth="1"/>
    <col min="2" max="2" width="9.8984375" customWidth="1"/>
    <col min="3" max="6" width="11.5" customWidth="1"/>
    <col min="7" max="7" width="25.3984375" customWidth="1"/>
    <col min="8" max="8" width="20.796875" customWidth="1"/>
    <col min="9" max="10" width="18.69921875" customWidth="1"/>
    <col min="11" max="14" width="20" customWidth="1"/>
    <col min="15" max="17" width="18.69921875" customWidth="1"/>
    <col min="18" max="21" width="24.69921875" customWidth="1"/>
    <col min="22" max="22" width="41.19921875" customWidth="1"/>
    <col min="23" max="23" width="104.796875" bestFit="1" customWidth="1"/>
    <col min="24" max="24" width="20.796875" customWidth="1"/>
  </cols>
  <sheetData>
    <row r="1" spans="2:46" s="39" customFormat="1" ht="16.2" customHeight="1">
      <c r="B1" s="53"/>
      <c r="D1" s="53"/>
      <c r="G1" s="38"/>
      <c r="H1" s="38"/>
      <c r="I1" s="38"/>
      <c r="X1" s="38"/>
    </row>
    <row r="2" spans="2:46" s="39" customFormat="1" ht="16.2">
      <c r="B2" s="53" t="s">
        <v>241</v>
      </c>
      <c r="D2" s="53"/>
      <c r="G2" s="38"/>
      <c r="H2" s="38"/>
      <c r="I2" s="38"/>
      <c r="X2" s="38"/>
    </row>
    <row r="3" spans="2:46" s="39" customFormat="1" ht="16.2">
      <c r="B3" s="53"/>
      <c r="D3" s="53"/>
      <c r="G3" s="38"/>
      <c r="H3" s="38"/>
      <c r="I3" s="38"/>
      <c r="X3" s="38"/>
    </row>
    <row r="4" spans="2:46" s="39" customFormat="1" ht="162">
      <c r="B4" s="43"/>
      <c r="C4" s="53"/>
      <c r="D4" s="53"/>
      <c r="F4" s="55" t="s">
        <v>130</v>
      </c>
      <c r="G4" s="55" t="s">
        <v>368</v>
      </c>
      <c r="H4" s="115"/>
      <c r="I4" s="55" t="s">
        <v>131</v>
      </c>
      <c r="J4" s="55" t="s">
        <v>132</v>
      </c>
      <c r="K4" s="57" t="s">
        <v>133</v>
      </c>
      <c r="L4" s="58" t="s">
        <v>134</v>
      </c>
      <c r="M4" s="59" t="s">
        <v>116</v>
      </c>
      <c r="N4" s="59" t="s">
        <v>116</v>
      </c>
      <c r="O4" s="59" t="s">
        <v>116</v>
      </c>
      <c r="P4" s="57" t="s">
        <v>302</v>
      </c>
      <c r="Q4" s="55" t="s">
        <v>135</v>
      </c>
      <c r="R4" s="60" t="s">
        <v>205</v>
      </c>
      <c r="S4" s="60" t="s">
        <v>242</v>
      </c>
      <c r="T4" s="55" t="s">
        <v>136</v>
      </c>
      <c r="U4" s="55" t="s">
        <v>137</v>
      </c>
      <c r="V4" s="55"/>
      <c r="W4" s="56"/>
      <c r="X4" s="115"/>
    </row>
    <row r="5" spans="2:46" s="39" customFormat="1" ht="4.95" customHeight="1">
      <c r="V5" s="7"/>
    </row>
    <row r="6" spans="2:46" s="39" customFormat="1" ht="18" customHeight="1">
      <c r="B6" s="61" t="s">
        <v>118</v>
      </c>
      <c r="C6" s="148">
        <v>37</v>
      </c>
      <c r="D6" s="148" t="s">
        <v>119</v>
      </c>
      <c r="E6" s="148">
        <v>38</v>
      </c>
      <c r="F6" s="281">
        <v>39</v>
      </c>
      <c r="G6" s="148">
        <v>40</v>
      </c>
      <c r="H6" s="156">
        <v>41</v>
      </c>
      <c r="I6" s="148">
        <v>42</v>
      </c>
      <c r="J6" s="281">
        <v>43</v>
      </c>
      <c r="K6" s="148">
        <v>44</v>
      </c>
      <c r="L6" s="148">
        <v>45</v>
      </c>
      <c r="M6" s="148">
        <v>46</v>
      </c>
      <c r="N6" s="148">
        <v>47</v>
      </c>
      <c r="O6" s="281">
        <v>48</v>
      </c>
      <c r="P6" s="148">
        <v>49</v>
      </c>
      <c r="Q6" s="148">
        <v>50</v>
      </c>
      <c r="R6" s="148">
        <v>51</v>
      </c>
      <c r="S6" s="148">
        <v>52</v>
      </c>
      <c r="T6" s="148">
        <v>53</v>
      </c>
      <c r="U6" s="148">
        <v>54</v>
      </c>
      <c r="V6" s="148">
        <v>55</v>
      </c>
      <c r="W6" s="281">
        <v>56</v>
      </c>
      <c r="X6" s="157">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4">
      <c r="B7" s="62" t="s">
        <v>9</v>
      </c>
      <c r="C7" s="63" t="s">
        <v>44</v>
      </c>
      <c r="D7" s="63" t="s">
        <v>120</v>
      </c>
      <c r="E7" s="63" t="s">
        <v>46</v>
      </c>
      <c r="F7" s="64" t="s">
        <v>48</v>
      </c>
      <c r="G7" s="116" t="s">
        <v>240</v>
      </c>
      <c r="H7" s="116" t="s">
        <v>54</v>
      </c>
      <c r="I7" s="64" t="s">
        <v>50</v>
      </c>
      <c r="J7" s="64" t="s">
        <v>52</v>
      </c>
      <c r="K7" s="63" t="s">
        <v>138</v>
      </c>
      <c r="L7" s="63" t="s">
        <v>139</v>
      </c>
      <c r="M7" s="63" t="s">
        <v>140</v>
      </c>
      <c r="N7" s="63" t="s">
        <v>141</v>
      </c>
      <c r="O7" s="66" t="s">
        <v>66</v>
      </c>
      <c r="P7" s="68" t="s">
        <v>301</v>
      </c>
      <c r="Q7" s="67" t="s">
        <v>142</v>
      </c>
      <c r="R7" s="63" t="s">
        <v>143</v>
      </c>
      <c r="S7" s="63" t="s">
        <v>73</v>
      </c>
      <c r="T7" s="68" t="s">
        <v>144</v>
      </c>
      <c r="U7" s="68" t="s">
        <v>145</v>
      </c>
      <c r="V7" s="67" t="s">
        <v>146</v>
      </c>
      <c r="W7" s="64" t="s">
        <v>83</v>
      </c>
      <c r="X7" s="69" t="s">
        <v>201</v>
      </c>
      <c r="Z7" s="88"/>
      <c r="AA7" s="89"/>
      <c r="AB7" s="89"/>
      <c r="AC7" s="89"/>
      <c r="AD7" s="89"/>
      <c r="AE7" s="89"/>
      <c r="AF7" s="89"/>
      <c r="AG7" s="89"/>
      <c r="AH7" s="89"/>
      <c r="AI7" s="89"/>
      <c r="AJ7" s="119"/>
      <c r="AK7" s="120"/>
      <c r="AL7" s="89"/>
      <c r="AM7" s="89"/>
      <c r="AN7" s="89"/>
      <c r="AO7" s="89"/>
      <c r="AP7" s="89"/>
      <c r="AQ7" s="89"/>
      <c r="AR7" s="89"/>
      <c r="AS7" s="89"/>
      <c r="AT7" s="90"/>
    </row>
    <row r="8" spans="2:46" s="121" customFormat="1" ht="16.2">
      <c r="B8" s="70" t="s">
        <v>125</v>
      </c>
      <c r="C8" s="71">
        <v>45048</v>
      </c>
      <c r="D8" s="117" t="s">
        <v>290</v>
      </c>
      <c r="E8" s="132">
        <v>0.4236111111111111</v>
      </c>
      <c r="F8" s="117" t="s">
        <v>127</v>
      </c>
      <c r="G8" s="77" t="s">
        <v>342</v>
      </c>
      <c r="H8" s="134">
        <v>100</v>
      </c>
      <c r="I8" s="133" t="s">
        <v>147</v>
      </c>
      <c r="J8" s="133" t="s">
        <v>148</v>
      </c>
      <c r="K8" s="133" t="s">
        <v>149</v>
      </c>
      <c r="L8" s="133" t="s">
        <v>150</v>
      </c>
      <c r="M8" s="133" t="s">
        <v>126</v>
      </c>
      <c r="N8" s="133" t="s">
        <v>151</v>
      </c>
      <c r="O8" s="133" t="s">
        <v>151</v>
      </c>
      <c r="P8" s="77" t="s">
        <v>126</v>
      </c>
      <c r="Q8" s="133" t="s">
        <v>152</v>
      </c>
      <c r="R8" s="117" t="s">
        <v>206</v>
      </c>
      <c r="S8" s="117" t="s">
        <v>153</v>
      </c>
      <c r="T8" s="117" t="s">
        <v>154</v>
      </c>
      <c r="U8" s="117" t="s">
        <v>155</v>
      </c>
      <c r="V8" s="117" t="s">
        <v>2</v>
      </c>
      <c r="W8" s="76" t="s">
        <v>156</v>
      </c>
      <c r="X8" s="79">
        <v>4</v>
      </c>
      <c r="Y8" s="39"/>
      <c r="Z8" s="122"/>
      <c r="AA8" s="123"/>
      <c r="AB8" s="123"/>
      <c r="AC8" s="123"/>
      <c r="AD8" s="123"/>
      <c r="AE8" s="123"/>
      <c r="AF8" s="123"/>
      <c r="AG8" s="123"/>
      <c r="AH8" s="123"/>
      <c r="AI8" s="123"/>
      <c r="AJ8" s="124"/>
      <c r="AK8" s="124"/>
      <c r="AL8" s="123"/>
      <c r="AM8" s="123"/>
      <c r="AN8" s="123"/>
      <c r="AO8" s="123"/>
      <c r="AP8" s="123"/>
      <c r="AQ8" s="123"/>
      <c r="AR8" s="123"/>
      <c r="AS8" s="123"/>
      <c r="AT8" s="125"/>
    </row>
    <row r="9" spans="2:46" s="39" customFormat="1" ht="19.2">
      <c r="B9" s="131" t="s">
        <v>128</v>
      </c>
      <c r="C9" s="126">
        <v>45313</v>
      </c>
      <c r="D9" s="127" t="s">
        <v>208</v>
      </c>
      <c r="E9" s="128">
        <v>0.4909722222222222</v>
      </c>
      <c r="F9" s="81" t="s">
        <v>127</v>
      </c>
      <c r="G9" s="80" t="s">
        <v>342</v>
      </c>
      <c r="H9" s="130">
        <v>200</v>
      </c>
      <c r="I9" s="80" t="s">
        <v>209</v>
      </c>
      <c r="J9" s="80" t="s">
        <v>148</v>
      </c>
      <c r="K9" s="80" t="s">
        <v>210</v>
      </c>
      <c r="L9" s="80" t="s">
        <v>211</v>
      </c>
      <c r="M9" s="80" t="s">
        <v>151</v>
      </c>
      <c r="N9" s="80" t="s">
        <v>151</v>
      </c>
      <c r="O9" s="80" t="s">
        <v>151</v>
      </c>
      <c r="P9" s="80" t="s">
        <v>126</v>
      </c>
      <c r="Q9" s="80" t="s">
        <v>212</v>
      </c>
      <c r="R9" s="81" t="s">
        <v>244</v>
      </c>
      <c r="S9" s="81" t="s">
        <v>213</v>
      </c>
      <c r="T9" s="81" t="s">
        <v>214</v>
      </c>
      <c r="U9" s="81" t="s">
        <v>215</v>
      </c>
      <c r="V9" s="81"/>
      <c r="W9" s="259"/>
      <c r="X9" s="260">
        <v>7</v>
      </c>
      <c r="Z9" s="88"/>
      <c r="AA9" s="89"/>
      <c r="AB9" s="89"/>
      <c r="AC9" s="89"/>
      <c r="AD9" s="89"/>
      <c r="AE9" s="89"/>
      <c r="AF9" s="89"/>
      <c r="AG9" s="89"/>
      <c r="AH9" s="89"/>
      <c r="AI9" s="89"/>
      <c r="AJ9" s="119"/>
      <c r="AK9" s="119"/>
      <c r="AL9" s="89"/>
      <c r="AM9" s="89"/>
      <c r="AN9" s="89"/>
      <c r="AO9" s="89"/>
      <c r="AP9" s="89"/>
      <c r="AQ9" s="89"/>
      <c r="AR9" s="89"/>
      <c r="AS9" s="89"/>
      <c r="AT9" s="90"/>
    </row>
    <row r="10" spans="2:46" s="39" customFormat="1" ht="16.95" customHeight="1">
      <c r="B10" s="51"/>
      <c r="C10" s="126">
        <v>45313</v>
      </c>
      <c r="D10" s="127" t="s">
        <v>208</v>
      </c>
      <c r="E10" s="128">
        <v>0.49583333333333335</v>
      </c>
      <c r="F10" s="81" t="s">
        <v>127</v>
      </c>
      <c r="G10" s="80" t="s">
        <v>342</v>
      </c>
      <c r="H10" s="130">
        <v>100</v>
      </c>
      <c r="I10" s="80" t="s">
        <v>209</v>
      </c>
      <c r="J10" s="80" t="s">
        <v>148</v>
      </c>
      <c r="K10" s="80" t="s">
        <v>167</v>
      </c>
      <c r="L10" s="80" t="s">
        <v>211</v>
      </c>
      <c r="M10" s="80" t="s">
        <v>126</v>
      </c>
      <c r="N10" s="80" t="s">
        <v>151</v>
      </c>
      <c r="O10" s="80" t="s">
        <v>151</v>
      </c>
      <c r="P10" s="80" t="s">
        <v>126</v>
      </c>
      <c r="Q10" s="80" t="s">
        <v>152</v>
      </c>
      <c r="R10" s="81" t="s">
        <v>206</v>
      </c>
      <c r="S10" s="118" t="s">
        <v>246</v>
      </c>
      <c r="T10" s="118" t="s">
        <v>219</v>
      </c>
      <c r="U10" s="81"/>
      <c r="V10" s="81"/>
      <c r="W10" s="259"/>
      <c r="X10" s="260">
        <v>33</v>
      </c>
      <c r="Z10" s="88"/>
      <c r="AA10" s="89"/>
      <c r="AB10" s="89"/>
      <c r="AC10" s="89"/>
      <c r="AD10" s="89"/>
      <c r="AE10" s="89"/>
      <c r="AF10" s="89"/>
      <c r="AG10" s="89"/>
      <c r="AH10" s="89"/>
      <c r="AI10" s="89"/>
      <c r="AJ10" s="119"/>
      <c r="AK10" s="119"/>
      <c r="AL10" s="89"/>
      <c r="AM10" s="89"/>
      <c r="AN10" s="89"/>
      <c r="AO10" s="89"/>
      <c r="AP10" s="89"/>
      <c r="AQ10" s="89"/>
      <c r="AR10" s="89"/>
      <c r="AS10" s="89"/>
      <c r="AT10" s="90"/>
    </row>
    <row r="11" spans="2:46" s="39" customFormat="1" ht="16.95" customHeight="1">
      <c r="B11" s="51"/>
      <c r="C11" s="126">
        <v>45313</v>
      </c>
      <c r="D11" s="127" t="s">
        <v>208</v>
      </c>
      <c r="E11" s="128">
        <v>0.49583333333333335</v>
      </c>
      <c r="F11" s="81" t="s">
        <v>127</v>
      </c>
      <c r="G11" s="80" t="s">
        <v>342</v>
      </c>
      <c r="H11" s="130">
        <v>200</v>
      </c>
      <c r="I11" s="80" t="s">
        <v>209</v>
      </c>
      <c r="J11" s="80" t="s">
        <v>148</v>
      </c>
      <c r="K11" s="80" t="s">
        <v>210</v>
      </c>
      <c r="L11" s="80" t="s">
        <v>211</v>
      </c>
      <c r="M11" s="80" t="s">
        <v>151</v>
      </c>
      <c r="N11" s="80" t="s">
        <v>151</v>
      </c>
      <c r="O11" s="80" t="s">
        <v>151</v>
      </c>
      <c r="P11" s="80" t="s">
        <v>126</v>
      </c>
      <c r="Q11" s="80" t="s">
        <v>212</v>
      </c>
      <c r="R11" s="81" t="s">
        <v>244</v>
      </c>
      <c r="S11" s="81" t="s">
        <v>213</v>
      </c>
      <c r="T11" s="81" t="s">
        <v>216</v>
      </c>
      <c r="U11" s="81" t="s">
        <v>215</v>
      </c>
      <c r="V11" s="81"/>
      <c r="W11" s="259"/>
      <c r="X11" s="260">
        <v>34</v>
      </c>
      <c r="Z11" s="88"/>
      <c r="AA11" s="89"/>
      <c r="AB11" s="89"/>
      <c r="AC11" s="89"/>
      <c r="AD11" s="89"/>
      <c r="AE11" s="89"/>
      <c r="AF11" s="89"/>
      <c r="AG11" s="89"/>
      <c r="AH11" s="89"/>
      <c r="AI11" s="89"/>
      <c r="AJ11" s="119"/>
      <c r="AK11" s="119"/>
      <c r="AL11" s="89"/>
      <c r="AM11" s="89"/>
      <c r="AN11" s="89"/>
      <c r="AO11" s="89"/>
      <c r="AP11" s="89"/>
      <c r="AQ11" s="89"/>
      <c r="AR11" s="89"/>
      <c r="AS11" s="89"/>
      <c r="AT11" s="90"/>
    </row>
    <row r="12" spans="2:46" s="39" customFormat="1" ht="16.95" customHeight="1">
      <c r="B12" s="51"/>
      <c r="C12" s="126">
        <v>45313</v>
      </c>
      <c r="D12" s="127" t="s">
        <v>208</v>
      </c>
      <c r="E12" s="128">
        <v>0.49652777777777779</v>
      </c>
      <c r="F12" s="81" t="s">
        <v>127</v>
      </c>
      <c r="G12" s="80" t="s">
        <v>342</v>
      </c>
      <c r="H12" s="130">
        <v>200</v>
      </c>
      <c r="I12" s="80" t="s">
        <v>209</v>
      </c>
      <c r="J12" s="80" t="s">
        <v>148</v>
      </c>
      <c r="K12" s="80" t="s">
        <v>210</v>
      </c>
      <c r="L12" s="80" t="s">
        <v>211</v>
      </c>
      <c r="M12" s="80" t="s">
        <v>151</v>
      </c>
      <c r="N12" s="80" t="s">
        <v>151</v>
      </c>
      <c r="O12" s="80" t="s">
        <v>151</v>
      </c>
      <c r="P12" s="80" t="s">
        <v>126</v>
      </c>
      <c r="Q12" s="80" t="s">
        <v>212</v>
      </c>
      <c r="R12" s="81" t="s">
        <v>244</v>
      </c>
      <c r="S12" s="81" t="s">
        <v>213</v>
      </c>
      <c r="T12" s="81" t="s">
        <v>216</v>
      </c>
      <c r="U12" s="81" t="s">
        <v>215</v>
      </c>
      <c r="V12" s="81"/>
      <c r="W12" s="259"/>
      <c r="X12" s="260">
        <v>39</v>
      </c>
      <c r="Z12" s="88"/>
      <c r="AA12" s="89"/>
      <c r="AB12" s="89"/>
      <c r="AC12" s="89"/>
      <c r="AD12" s="89"/>
      <c r="AE12" s="89"/>
      <c r="AF12" s="89"/>
      <c r="AG12" s="89"/>
      <c r="AH12" s="89"/>
      <c r="AI12" s="89"/>
      <c r="AJ12" s="119"/>
      <c r="AK12" s="119"/>
      <c r="AL12" s="89"/>
      <c r="AM12" s="89"/>
      <c r="AN12" s="89"/>
      <c r="AO12" s="89"/>
      <c r="AP12" s="89"/>
      <c r="AQ12" s="89"/>
      <c r="AR12" s="89"/>
      <c r="AS12" s="89"/>
      <c r="AT12" s="90"/>
    </row>
    <row r="13" spans="2:46" s="39" customFormat="1" ht="16.95" customHeight="1">
      <c r="B13" s="51"/>
      <c r="C13" s="126">
        <v>45313</v>
      </c>
      <c r="D13" s="127" t="s">
        <v>208</v>
      </c>
      <c r="E13" s="128">
        <v>0.49930555555555556</v>
      </c>
      <c r="F13" s="81" t="s">
        <v>127</v>
      </c>
      <c r="G13" s="80" t="s">
        <v>342</v>
      </c>
      <c r="H13" s="130">
        <v>200</v>
      </c>
      <c r="I13" s="80" t="s">
        <v>209</v>
      </c>
      <c r="J13" s="80" t="s">
        <v>148</v>
      </c>
      <c r="K13" s="80" t="s">
        <v>210</v>
      </c>
      <c r="L13" s="80" t="s">
        <v>211</v>
      </c>
      <c r="M13" s="80" t="s">
        <v>151</v>
      </c>
      <c r="N13" s="80" t="s">
        <v>151</v>
      </c>
      <c r="O13" s="80" t="s">
        <v>151</v>
      </c>
      <c r="P13" s="80" t="s">
        <v>126</v>
      </c>
      <c r="Q13" s="80" t="s">
        <v>212</v>
      </c>
      <c r="R13" s="81" t="s">
        <v>244</v>
      </c>
      <c r="S13" s="81" t="s">
        <v>213</v>
      </c>
      <c r="T13" s="81" t="s">
        <v>216</v>
      </c>
      <c r="U13" s="81"/>
      <c r="V13" s="81"/>
      <c r="W13" s="259"/>
      <c r="X13" s="260">
        <v>59</v>
      </c>
      <c r="Z13" s="88"/>
      <c r="AA13" s="89"/>
      <c r="AB13" s="89"/>
      <c r="AC13" s="89"/>
      <c r="AD13" s="89"/>
      <c r="AE13" s="89"/>
      <c r="AF13" s="89"/>
      <c r="AG13" s="89"/>
      <c r="AH13" s="89"/>
      <c r="AI13" s="89"/>
      <c r="AJ13" s="119"/>
      <c r="AK13" s="119"/>
      <c r="AL13" s="89"/>
      <c r="AM13" s="89"/>
      <c r="AN13" s="89"/>
      <c r="AO13" s="89"/>
      <c r="AP13" s="89"/>
      <c r="AQ13" s="89"/>
      <c r="AR13" s="89"/>
      <c r="AS13" s="89"/>
      <c r="AT13" s="90"/>
    </row>
    <row r="14" spans="2:46" s="39" customFormat="1" ht="16.95" customHeight="1">
      <c r="B14" s="51"/>
      <c r="C14" s="126">
        <v>45313</v>
      </c>
      <c r="D14" s="127" t="s">
        <v>208</v>
      </c>
      <c r="E14" s="128">
        <v>0.50277777777777777</v>
      </c>
      <c r="F14" s="81" t="s">
        <v>127</v>
      </c>
      <c r="G14" s="80" t="s">
        <v>342</v>
      </c>
      <c r="H14" s="130">
        <v>200</v>
      </c>
      <c r="I14" s="80" t="s">
        <v>209</v>
      </c>
      <c r="J14" s="80" t="s">
        <v>148</v>
      </c>
      <c r="K14" s="80" t="s">
        <v>149</v>
      </c>
      <c r="L14" s="80" t="s">
        <v>211</v>
      </c>
      <c r="M14" s="80" t="s">
        <v>151</v>
      </c>
      <c r="N14" s="80" t="s">
        <v>151</v>
      </c>
      <c r="O14" s="80" t="s">
        <v>126</v>
      </c>
      <c r="P14" s="80" t="s">
        <v>126</v>
      </c>
      <c r="Q14" s="80" t="s">
        <v>217</v>
      </c>
      <c r="R14" s="81" t="s">
        <v>244</v>
      </c>
      <c r="S14" s="81" t="s">
        <v>213</v>
      </c>
      <c r="T14" s="81" t="s">
        <v>216</v>
      </c>
      <c r="U14" s="81" t="s">
        <v>215</v>
      </c>
      <c r="V14" s="81"/>
      <c r="W14" s="259"/>
      <c r="X14" s="260">
        <v>81</v>
      </c>
      <c r="Z14" s="88"/>
      <c r="AA14" s="89"/>
      <c r="AB14" s="89"/>
      <c r="AC14" s="89"/>
      <c r="AD14" s="89"/>
      <c r="AE14" s="89"/>
      <c r="AF14" s="89"/>
      <c r="AG14" s="89"/>
      <c r="AH14" s="89"/>
      <c r="AI14" s="89"/>
      <c r="AJ14" s="119"/>
      <c r="AK14" s="119"/>
      <c r="AL14" s="89"/>
      <c r="AM14" s="89"/>
      <c r="AN14" s="89"/>
      <c r="AO14" s="89"/>
      <c r="AP14" s="89"/>
      <c r="AQ14" s="89"/>
      <c r="AR14" s="89"/>
      <c r="AS14" s="89"/>
      <c r="AT14" s="90"/>
    </row>
    <row r="15" spans="2:46" s="39" customFormat="1" ht="16.95" customHeight="1">
      <c r="B15" s="51"/>
      <c r="C15" s="126">
        <v>45313</v>
      </c>
      <c r="D15" s="127" t="s">
        <v>208</v>
      </c>
      <c r="E15" s="128">
        <v>0.51111111111111107</v>
      </c>
      <c r="F15" s="81" t="s">
        <v>218</v>
      </c>
      <c r="G15" s="80" t="s">
        <v>342</v>
      </c>
      <c r="H15" s="130">
        <v>100</v>
      </c>
      <c r="I15" s="80" t="s">
        <v>209</v>
      </c>
      <c r="J15" s="80" t="s">
        <v>148</v>
      </c>
      <c r="K15" s="80" t="s">
        <v>167</v>
      </c>
      <c r="L15" s="80" t="s">
        <v>211</v>
      </c>
      <c r="M15" s="80" t="s">
        <v>126</v>
      </c>
      <c r="N15" s="80" t="s">
        <v>151</v>
      </c>
      <c r="O15" s="80" t="s">
        <v>151</v>
      </c>
      <c r="P15" s="80" t="s">
        <v>126</v>
      </c>
      <c r="Q15" s="80" t="s">
        <v>212</v>
      </c>
      <c r="R15" s="81" t="s">
        <v>243</v>
      </c>
      <c r="S15" s="81" t="s">
        <v>246</v>
      </c>
      <c r="T15" s="81" t="s">
        <v>216</v>
      </c>
      <c r="U15" s="81" t="s">
        <v>155</v>
      </c>
      <c r="V15" s="118"/>
      <c r="W15" s="259" t="s">
        <v>220</v>
      </c>
      <c r="X15" s="260">
        <v>2</v>
      </c>
      <c r="Z15" s="88"/>
      <c r="AA15" s="89"/>
      <c r="AB15" s="89"/>
      <c r="AC15" s="89"/>
      <c r="AD15" s="89"/>
      <c r="AE15" s="89"/>
      <c r="AF15" s="89"/>
      <c r="AG15" s="89"/>
      <c r="AH15" s="89"/>
      <c r="AI15" s="89"/>
      <c r="AJ15" s="119"/>
      <c r="AK15" s="119"/>
      <c r="AL15" s="89"/>
      <c r="AM15" s="89"/>
      <c r="AN15" s="89"/>
      <c r="AO15" s="89"/>
      <c r="AP15" s="89"/>
      <c r="AQ15" s="89"/>
      <c r="AR15" s="89"/>
      <c r="AS15" s="89"/>
      <c r="AT15" s="90"/>
    </row>
    <row r="16" spans="2:46" s="39" customFormat="1" ht="16.95" customHeight="1">
      <c r="B16" s="51"/>
      <c r="C16" s="126">
        <v>45313</v>
      </c>
      <c r="D16" s="127" t="s">
        <v>208</v>
      </c>
      <c r="E16" s="128">
        <v>0.51180555555555551</v>
      </c>
      <c r="F16" s="81" t="s">
        <v>218</v>
      </c>
      <c r="G16" s="80" t="s">
        <v>342</v>
      </c>
      <c r="H16" s="130">
        <v>200</v>
      </c>
      <c r="I16" s="80" t="s">
        <v>209</v>
      </c>
      <c r="J16" s="80" t="s">
        <v>148</v>
      </c>
      <c r="K16" s="80" t="s">
        <v>149</v>
      </c>
      <c r="L16" s="80" t="s">
        <v>211</v>
      </c>
      <c r="M16" s="80" t="s">
        <v>151</v>
      </c>
      <c r="N16" s="80" t="s">
        <v>151</v>
      </c>
      <c r="O16" s="80" t="s">
        <v>126</v>
      </c>
      <c r="P16" s="80" t="s">
        <v>126</v>
      </c>
      <c r="Q16" s="80" t="s">
        <v>217</v>
      </c>
      <c r="R16" s="81" t="s">
        <v>244</v>
      </c>
      <c r="S16" s="81" t="s">
        <v>213</v>
      </c>
      <c r="T16" s="81" t="s">
        <v>216</v>
      </c>
      <c r="U16" s="81" t="s">
        <v>215</v>
      </c>
      <c r="V16" s="81"/>
      <c r="W16" s="259"/>
      <c r="X16" s="261">
        <v>9</v>
      </c>
      <c r="Z16" s="88"/>
      <c r="AA16" s="89"/>
      <c r="AB16" s="89"/>
      <c r="AC16" s="89"/>
      <c r="AD16" s="89"/>
      <c r="AE16" s="89"/>
      <c r="AF16" s="89"/>
      <c r="AG16" s="89"/>
      <c r="AH16" s="89"/>
      <c r="AI16" s="89"/>
      <c r="AJ16" s="119"/>
      <c r="AK16" s="119"/>
      <c r="AL16" s="89"/>
      <c r="AM16" s="89"/>
      <c r="AN16" s="89"/>
      <c r="AO16" s="89"/>
      <c r="AP16" s="89"/>
      <c r="AQ16" s="89"/>
      <c r="AR16" s="89"/>
      <c r="AS16" s="89"/>
      <c r="AT16" s="90"/>
    </row>
    <row r="17" spans="2:46" s="39" customFormat="1" ht="16.95" customHeight="1">
      <c r="B17" s="51"/>
      <c r="C17" s="126">
        <v>45313</v>
      </c>
      <c r="D17" s="127" t="s">
        <v>208</v>
      </c>
      <c r="E17" s="128">
        <v>0.51597222222222228</v>
      </c>
      <c r="F17" s="81" t="s">
        <v>218</v>
      </c>
      <c r="G17" s="80" t="s">
        <v>342</v>
      </c>
      <c r="H17" s="130">
        <v>100</v>
      </c>
      <c r="I17" s="80" t="s">
        <v>209</v>
      </c>
      <c r="J17" s="80" t="s">
        <v>148</v>
      </c>
      <c r="K17" s="80" t="s">
        <v>210</v>
      </c>
      <c r="L17" s="80" t="s">
        <v>211</v>
      </c>
      <c r="M17" s="80" t="s">
        <v>151</v>
      </c>
      <c r="N17" s="80" t="s">
        <v>151</v>
      </c>
      <c r="O17" s="80" t="s">
        <v>151</v>
      </c>
      <c r="P17" s="80" t="s">
        <v>126</v>
      </c>
      <c r="Q17" s="80" t="s">
        <v>212</v>
      </c>
      <c r="R17" s="81" t="s">
        <v>244</v>
      </c>
      <c r="S17" s="81" t="s">
        <v>248</v>
      </c>
      <c r="T17" s="81" t="s">
        <v>225</v>
      </c>
      <c r="U17" s="81" t="s">
        <v>212</v>
      </c>
      <c r="V17" s="81"/>
      <c r="W17" s="259"/>
      <c r="X17" s="260">
        <v>32</v>
      </c>
      <c r="Z17" s="88"/>
      <c r="AA17" s="89"/>
      <c r="AB17" s="89"/>
      <c r="AC17" s="89"/>
      <c r="AD17" s="89"/>
      <c r="AE17" s="89"/>
      <c r="AF17" s="89"/>
      <c r="AG17" s="89"/>
      <c r="AH17" s="89"/>
      <c r="AI17" s="89"/>
      <c r="AJ17" s="119"/>
      <c r="AK17" s="119"/>
      <c r="AL17" s="89"/>
      <c r="AM17" s="89"/>
      <c r="AN17" s="89"/>
      <c r="AO17" s="89"/>
      <c r="AP17" s="89"/>
      <c r="AQ17" s="89"/>
      <c r="AR17" s="89"/>
      <c r="AS17" s="89"/>
      <c r="AT17" s="90"/>
    </row>
    <row r="18" spans="2:46" s="39" customFormat="1" ht="16.95" customHeight="1">
      <c r="B18" s="51"/>
      <c r="C18" s="126">
        <v>45313</v>
      </c>
      <c r="D18" s="127" t="s">
        <v>208</v>
      </c>
      <c r="E18" s="128">
        <v>0.51666666666666672</v>
      </c>
      <c r="F18" s="81" t="s">
        <v>218</v>
      </c>
      <c r="G18" s="80" t="s">
        <v>342</v>
      </c>
      <c r="H18" s="130">
        <v>200</v>
      </c>
      <c r="I18" s="80" t="s">
        <v>209</v>
      </c>
      <c r="J18" s="80" t="s">
        <v>148</v>
      </c>
      <c r="K18" s="80" t="s">
        <v>210</v>
      </c>
      <c r="L18" s="80" t="s">
        <v>211</v>
      </c>
      <c r="M18" s="80" t="s">
        <v>151</v>
      </c>
      <c r="N18" s="80" t="s">
        <v>151</v>
      </c>
      <c r="O18" s="80" t="s">
        <v>151</v>
      </c>
      <c r="P18" s="80" t="s">
        <v>126</v>
      </c>
      <c r="Q18" s="80" t="s">
        <v>212</v>
      </c>
      <c r="R18" s="81" t="s">
        <v>244</v>
      </c>
      <c r="S18" s="81" t="s">
        <v>213</v>
      </c>
      <c r="T18" s="81" t="s">
        <v>216</v>
      </c>
      <c r="U18" s="81" t="s">
        <v>215</v>
      </c>
      <c r="V18" s="81"/>
      <c r="W18" s="259"/>
      <c r="X18" s="260">
        <v>34</v>
      </c>
      <c r="Z18" s="88"/>
      <c r="AA18" s="89"/>
      <c r="AB18" s="89"/>
      <c r="AC18" s="89"/>
      <c r="AD18" s="89"/>
      <c r="AE18" s="89"/>
      <c r="AF18" s="89"/>
      <c r="AG18" s="89"/>
      <c r="AH18" s="89"/>
      <c r="AI18" s="89"/>
      <c r="AJ18" s="119"/>
      <c r="AK18" s="119"/>
      <c r="AL18" s="89"/>
      <c r="AM18" s="89"/>
      <c r="AN18" s="89"/>
      <c r="AO18" s="89"/>
      <c r="AP18" s="89"/>
      <c r="AQ18" s="89"/>
      <c r="AR18" s="89"/>
      <c r="AS18" s="89"/>
      <c r="AT18" s="90"/>
    </row>
    <row r="19" spans="2:46" s="39" customFormat="1" ht="16.95" customHeight="1">
      <c r="B19" s="51"/>
      <c r="C19" s="126">
        <v>45313</v>
      </c>
      <c r="D19" s="127" t="s">
        <v>208</v>
      </c>
      <c r="E19" s="128">
        <v>0.51736111111111116</v>
      </c>
      <c r="F19" s="81" t="s">
        <v>218</v>
      </c>
      <c r="G19" s="80" t="s">
        <v>342</v>
      </c>
      <c r="H19" s="130">
        <v>200</v>
      </c>
      <c r="I19" s="80" t="s">
        <v>209</v>
      </c>
      <c r="J19" s="80" t="s">
        <v>148</v>
      </c>
      <c r="K19" s="80" t="s">
        <v>210</v>
      </c>
      <c r="L19" s="80" t="s">
        <v>211</v>
      </c>
      <c r="M19" s="80" t="s">
        <v>151</v>
      </c>
      <c r="N19" s="80" t="s">
        <v>151</v>
      </c>
      <c r="O19" s="80" t="s">
        <v>151</v>
      </c>
      <c r="P19" s="80" t="s">
        <v>126</v>
      </c>
      <c r="Q19" s="80" t="s">
        <v>212</v>
      </c>
      <c r="R19" s="81" t="s">
        <v>244</v>
      </c>
      <c r="S19" s="81" t="s">
        <v>213</v>
      </c>
      <c r="T19" s="81" t="s">
        <v>214</v>
      </c>
      <c r="U19" s="81" t="s">
        <v>215</v>
      </c>
      <c r="V19" s="81"/>
      <c r="W19" s="259"/>
      <c r="X19" s="260">
        <v>37</v>
      </c>
      <c r="Z19" s="88"/>
      <c r="AA19" s="89"/>
      <c r="AB19" s="89"/>
      <c r="AC19" s="89"/>
      <c r="AD19" s="89"/>
      <c r="AE19" s="89"/>
      <c r="AF19" s="89"/>
      <c r="AG19" s="89"/>
      <c r="AH19" s="89"/>
      <c r="AI19" s="89"/>
      <c r="AJ19" s="119"/>
      <c r="AK19" s="119"/>
      <c r="AL19" s="89"/>
      <c r="AM19" s="89"/>
      <c r="AN19" s="89"/>
      <c r="AO19" s="89"/>
      <c r="AP19" s="89"/>
      <c r="AQ19" s="89"/>
      <c r="AR19" s="89"/>
      <c r="AS19" s="89"/>
      <c r="AT19" s="90"/>
    </row>
    <row r="20" spans="2:46" s="39" customFormat="1" ht="16.95" customHeight="1">
      <c r="B20" s="51"/>
      <c r="C20" s="126">
        <v>45313</v>
      </c>
      <c r="D20" s="127" t="s">
        <v>208</v>
      </c>
      <c r="E20" s="128">
        <v>0.5180555555555556</v>
      </c>
      <c r="F20" s="81" t="s">
        <v>218</v>
      </c>
      <c r="G20" s="80" t="s">
        <v>190</v>
      </c>
      <c r="H20" s="130">
        <v>100</v>
      </c>
      <c r="I20" s="80" t="s">
        <v>209</v>
      </c>
      <c r="J20" s="80" t="s">
        <v>148</v>
      </c>
      <c r="K20" s="80" t="s">
        <v>210</v>
      </c>
      <c r="L20" s="80" t="s">
        <v>211</v>
      </c>
      <c r="M20" s="80" t="s">
        <v>151</v>
      </c>
      <c r="N20" s="80" t="s">
        <v>151</v>
      </c>
      <c r="O20" s="80" t="s">
        <v>151</v>
      </c>
      <c r="P20" s="80" t="s">
        <v>126</v>
      </c>
      <c r="Q20" s="80" t="s">
        <v>212</v>
      </c>
      <c r="R20" s="81" t="s">
        <v>206</v>
      </c>
      <c r="S20" s="81" t="s">
        <v>246</v>
      </c>
      <c r="T20" s="81" t="s">
        <v>216</v>
      </c>
      <c r="U20" s="81" t="s">
        <v>215</v>
      </c>
      <c r="V20" s="81"/>
      <c r="W20" s="259"/>
      <c r="X20" s="260">
        <v>48</v>
      </c>
      <c r="Z20" s="88"/>
      <c r="AA20" s="89"/>
      <c r="AB20" s="89"/>
      <c r="AC20" s="89"/>
      <c r="AD20" s="89"/>
      <c r="AE20" s="89"/>
      <c r="AF20" s="89"/>
      <c r="AG20" s="89"/>
      <c r="AH20" s="89"/>
      <c r="AI20" s="89"/>
      <c r="AJ20" s="119"/>
      <c r="AK20" s="119"/>
      <c r="AL20" s="89"/>
      <c r="AM20" s="89"/>
      <c r="AN20" s="89"/>
      <c r="AO20" s="89"/>
      <c r="AP20" s="89"/>
      <c r="AQ20" s="89"/>
      <c r="AR20" s="89"/>
      <c r="AS20" s="89"/>
      <c r="AT20" s="90"/>
    </row>
    <row r="21" spans="2:46" s="39" customFormat="1" ht="16.95" customHeight="1">
      <c r="B21" s="51"/>
      <c r="C21" s="126">
        <v>45313</v>
      </c>
      <c r="D21" s="127" t="s">
        <v>208</v>
      </c>
      <c r="E21" s="128">
        <v>0.52430555555555558</v>
      </c>
      <c r="F21" s="81" t="s">
        <v>218</v>
      </c>
      <c r="G21" s="80" t="s">
        <v>342</v>
      </c>
      <c r="H21" s="130">
        <v>100</v>
      </c>
      <c r="I21" s="80" t="s">
        <v>209</v>
      </c>
      <c r="J21" s="80" t="s">
        <v>148</v>
      </c>
      <c r="K21" s="80" t="s">
        <v>167</v>
      </c>
      <c r="L21" s="80" t="s">
        <v>211</v>
      </c>
      <c r="M21" s="80" t="s">
        <v>126</v>
      </c>
      <c r="N21" s="80" t="s">
        <v>126</v>
      </c>
      <c r="O21" s="80" t="s">
        <v>151</v>
      </c>
      <c r="P21" s="80" t="s">
        <v>126</v>
      </c>
      <c r="Q21" s="80" t="s">
        <v>212</v>
      </c>
      <c r="R21" s="81" t="s">
        <v>244</v>
      </c>
      <c r="S21" s="81" t="s">
        <v>219</v>
      </c>
      <c r="T21" s="81" t="s">
        <v>219</v>
      </c>
      <c r="U21" s="81"/>
      <c r="V21" s="81"/>
      <c r="W21" s="259" t="s">
        <v>227</v>
      </c>
      <c r="X21" s="260">
        <v>82</v>
      </c>
      <c r="Z21" s="88"/>
      <c r="AA21" s="89"/>
      <c r="AB21" s="89"/>
      <c r="AC21" s="89"/>
      <c r="AD21" s="89"/>
      <c r="AE21" s="89"/>
      <c r="AF21" s="89"/>
      <c r="AG21" s="89"/>
      <c r="AH21" s="89"/>
      <c r="AI21" s="89"/>
      <c r="AJ21" s="119"/>
      <c r="AK21" s="119"/>
      <c r="AL21" s="89"/>
      <c r="AM21" s="89"/>
      <c r="AN21" s="89"/>
      <c r="AO21" s="89"/>
      <c r="AP21" s="89"/>
      <c r="AQ21" s="89"/>
      <c r="AR21" s="89"/>
      <c r="AS21" s="89"/>
      <c r="AT21" s="90"/>
    </row>
    <row r="22" spans="2:46" s="39" customFormat="1" ht="16.95" customHeight="1">
      <c r="B22" s="51"/>
      <c r="C22" s="126">
        <v>45313</v>
      </c>
      <c r="D22" s="127" t="s">
        <v>208</v>
      </c>
      <c r="E22" s="128">
        <v>0.53263888888888888</v>
      </c>
      <c r="F22" s="81" t="s">
        <v>127</v>
      </c>
      <c r="G22" s="80" t="s">
        <v>342</v>
      </c>
      <c r="H22" s="130">
        <v>200</v>
      </c>
      <c r="I22" s="80" t="s">
        <v>209</v>
      </c>
      <c r="J22" s="80" t="s">
        <v>148</v>
      </c>
      <c r="K22" s="80" t="s">
        <v>210</v>
      </c>
      <c r="L22" s="80" t="s">
        <v>211</v>
      </c>
      <c r="M22" s="80" t="s">
        <v>151</v>
      </c>
      <c r="N22" s="80" t="s">
        <v>126</v>
      </c>
      <c r="O22" s="80" t="s">
        <v>151</v>
      </c>
      <c r="P22" s="80" t="s">
        <v>126</v>
      </c>
      <c r="Q22" s="80" t="s">
        <v>212</v>
      </c>
      <c r="R22" s="81" t="s">
        <v>244</v>
      </c>
      <c r="S22" s="81" t="s">
        <v>213</v>
      </c>
      <c r="T22" s="81" t="s">
        <v>216</v>
      </c>
      <c r="U22" s="81" t="s">
        <v>215</v>
      </c>
      <c r="V22" s="81"/>
      <c r="W22" s="259"/>
      <c r="X22" s="260">
        <v>11</v>
      </c>
      <c r="Z22" s="88"/>
      <c r="AA22" s="89"/>
      <c r="AB22" s="89"/>
      <c r="AC22" s="89"/>
      <c r="AD22" s="89"/>
      <c r="AE22" s="89"/>
      <c r="AF22" s="89"/>
      <c r="AG22" s="89"/>
      <c r="AH22" s="89"/>
      <c r="AI22" s="89"/>
      <c r="AJ22" s="119"/>
      <c r="AK22" s="119"/>
      <c r="AL22" s="89"/>
      <c r="AM22" s="89"/>
      <c r="AN22" s="89"/>
      <c r="AO22" s="89"/>
      <c r="AP22" s="89"/>
      <c r="AQ22" s="89"/>
      <c r="AR22" s="89"/>
      <c r="AS22" s="89"/>
      <c r="AT22" s="90"/>
    </row>
    <row r="23" spans="2:46" s="39" customFormat="1" ht="16.95" customHeight="1">
      <c r="B23" s="51"/>
      <c r="C23" s="126">
        <v>45313</v>
      </c>
      <c r="D23" s="127" t="s">
        <v>208</v>
      </c>
      <c r="E23" s="128">
        <v>0.53402777777777777</v>
      </c>
      <c r="F23" s="81" t="s">
        <v>218</v>
      </c>
      <c r="G23" s="80" t="s">
        <v>342</v>
      </c>
      <c r="H23" s="130">
        <v>100</v>
      </c>
      <c r="I23" s="80" t="s">
        <v>209</v>
      </c>
      <c r="J23" s="80" t="s">
        <v>148</v>
      </c>
      <c r="K23" s="80" t="s">
        <v>210</v>
      </c>
      <c r="L23" s="80" t="s">
        <v>211</v>
      </c>
      <c r="M23" s="80" t="s">
        <v>151</v>
      </c>
      <c r="N23" s="80" t="s">
        <v>151</v>
      </c>
      <c r="O23" s="80" t="s">
        <v>151</v>
      </c>
      <c r="P23" s="80" t="s">
        <v>126</v>
      </c>
      <c r="Q23" s="80" t="s">
        <v>212</v>
      </c>
      <c r="R23" s="81" t="s">
        <v>206</v>
      </c>
      <c r="S23" s="81" t="s">
        <v>248</v>
      </c>
      <c r="T23" s="81" t="s">
        <v>221</v>
      </c>
      <c r="U23" s="81" t="s">
        <v>222</v>
      </c>
      <c r="V23" s="81"/>
      <c r="W23" s="259" t="s">
        <v>226</v>
      </c>
      <c r="X23" s="260">
        <v>19</v>
      </c>
      <c r="Z23" s="88"/>
      <c r="AA23" s="89"/>
      <c r="AB23" s="89"/>
      <c r="AC23" s="89"/>
      <c r="AD23" s="89"/>
      <c r="AE23" s="89"/>
      <c r="AF23" s="89"/>
      <c r="AG23" s="89"/>
      <c r="AH23" s="89"/>
      <c r="AI23" s="89"/>
      <c r="AJ23" s="119"/>
      <c r="AK23" s="119"/>
      <c r="AL23" s="89"/>
      <c r="AM23" s="89"/>
      <c r="AN23" s="89"/>
      <c r="AO23" s="89"/>
      <c r="AP23" s="89"/>
      <c r="AQ23" s="89"/>
      <c r="AR23" s="89"/>
      <c r="AS23" s="89"/>
      <c r="AT23" s="90"/>
    </row>
    <row r="24" spans="2:46" s="39" customFormat="1" ht="16.95" customHeight="1">
      <c r="B24" s="51"/>
      <c r="C24" s="126">
        <v>45313</v>
      </c>
      <c r="D24" s="127" t="s">
        <v>208</v>
      </c>
      <c r="E24" s="128">
        <v>0.53611111111111109</v>
      </c>
      <c r="F24" s="81" t="s">
        <v>218</v>
      </c>
      <c r="G24" s="80" t="s">
        <v>342</v>
      </c>
      <c r="H24" s="130">
        <v>100</v>
      </c>
      <c r="I24" s="80" t="s">
        <v>209</v>
      </c>
      <c r="J24" s="80" t="s">
        <v>148</v>
      </c>
      <c r="K24" s="80" t="s">
        <v>167</v>
      </c>
      <c r="L24" s="80" t="s">
        <v>211</v>
      </c>
      <c r="M24" s="80" t="s">
        <v>126</v>
      </c>
      <c r="N24" s="80" t="s">
        <v>126</v>
      </c>
      <c r="O24" s="80" t="s">
        <v>151</v>
      </c>
      <c r="P24" s="80" t="s">
        <v>126</v>
      </c>
      <c r="Q24" s="80" t="s">
        <v>212</v>
      </c>
      <c r="R24" s="81" t="s">
        <v>244</v>
      </c>
      <c r="S24" s="81" t="s">
        <v>248</v>
      </c>
      <c r="T24" s="81" t="s">
        <v>225</v>
      </c>
      <c r="U24" s="81" t="s">
        <v>212</v>
      </c>
      <c r="V24" s="81"/>
      <c r="W24" s="259"/>
      <c r="X24" s="260">
        <v>31</v>
      </c>
      <c r="Z24" s="88"/>
      <c r="AA24" s="89"/>
      <c r="AB24" s="89"/>
      <c r="AC24" s="89"/>
      <c r="AD24" s="89"/>
      <c r="AE24" s="89"/>
      <c r="AF24" s="89"/>
      <c r="AG24" s="89"/>
      <c r="AH24" s="89"/>
      <c r="AI24" s="89"/>
      <c r="AJ24" s="119"/>
      <c r="AK24" s="119"/>
      <c r="AL24" s="89"/>
      <c r="AM24" s="89"/>
      <c r="AN24" s="89"/>
      <c r="AO24" s="89"/>
      <c r="AP24" s="89"/>
      <c r="AQ24" s="89"/>
      <c r="AR24" s="89"/>
      <c r="AS24" s="89"/>
      <c r="AT24" s="90"/>
    </row>
    <row r="25" spans="2:46" s="39" customFormat="1" ht="16.95" customHeight="1">
      <c r="B25" s="51"/>
      <c r="C25" s="126">
        <v>45313</v>
      </c>
      <c r="D25" s="127" t="s">
        <v>208</v>
      </c>
      <c r="E25" s="128">
        <v>0.53680555555555554</v>
      </c>
      <c r="F25" s="81" t="s">
        <v>218</v>
      </c>
      <c r="G25" s="80" t="s">
        <v>342</v>
      </c>
      <c r="H25" s="130">
        <v>200</v>
      </c>
      <c r="I25" s="80" t="s">
        <v>209</v>
      </c>
      <c r="J25" s="80" t="s">
        <v>148</v>
      </c>
      <c r="K25" s="80" t="s">
        <v>210</v>
      </c>
      <c r="L25" s="80" t="s">
        <v>211</v>
      </c>
      <c r="M25" s="80" t="s">
        <v>151</v>
      </c>
      <c r="N25" s="80" t="s">
        <v>151</v>
      </c>
      <c r="O25" s="80" t="s">
        <v>151</v>
      </c>
      <c r="P25" s="80" t="s">
        <v>126</v>
      </c>
      <c r="Q25" s="80" t="s">
        <v>212</v>
      </c>
      <c r="R25" s="81" t="s">
        <v>244</v>
      </c>
      <c r="S25" s="81" t="s">
        <v>213</v>
      </c>
      <c r="T25" s="81" t="s">
        <v>216</v>
      </c>
      <c r="U25" s="81" t="s">
        <v>215</v>
      </c>
      <c r="V25" s="81"/>
      <c r="W25" s="259"/>
      <c r="X25" s="260">
        <v>34</v>
      </c>
      <c r="Z25" s="88"/>
      <c r="AA25" s="89"/>
      <c r="AB25" s="89"/>
      <c r="AC25" s="89"/>
      <c r="AD25" s="89"/>
      <c r="AE25" s="89"/>
      <c r="AF25" s="89"/>
      <c r="AG25" s="89"/>
      <c r="AH25" s="89"/>
      <c r="AI25" s="89"/>
      <c r="AJ25" s="119"/>
      <c r="AK25" s="119"/>
      <c r="AL25" s="89"/>
      <c r="AM25" s="89"/>
      <c r="AN25" s="89"/>
      <c r="AO25" s="89"/>
      <c r="AP25" s="89"/>
      <c r="AQ25" s="89"/>
      <c r="AR25" s="89"/>
      <c r="AS25" s="89"/>
      <c r="AT25" s="90"/>
    </row>
    <row r="26" spans="2:46" s="39" customFormat="1" ht="16.95" customHeight="1">
      <c r="B26" s="51"/>
      <c r="C26" s="126">
        <v>45313</v>
      </c>
      <c r="D26" s="127" t="s">
        <v>208</v>
      </c>
      <c r="E26" s="128">
        <v>0.54097222222222219</v>
      </c>
      <c r="F26" s="81" t="s">
        <v>218</v>
      </c>
      <c r="G26" s="80" t="s">
        <v>342</v>
      </c>
      <c r="H26" s="130">
        <v>200</v>
      </c>
      <c r="I26" s="80" t="s">
        <v>209</v>
      </c>
      <c r="J26" s="80" t="s">
        <v>148</v>
      </c>
      <c r="K26" s="80" t="s">
        <v>149</v>
      </c>
      <c r="L26" s="80" t="s">
        <v>211</v>
      </c>
      <c r="M26" s="80" t="s">
        <v>151</v>
      </c>
      <c r="N26" s="80" t="s">
        <v>151</v>
      </c>
      <c r="O26" s="80" t="s">
        <v>126</v>
      </c>
      <c r="P26" s="80" t="s">
        <v>126</v>
      </c>
      <c r="Q26" s="80" t="s">
        <v>215</v>
      </c>
      <c r="R26" s="81" t="s">
        <v>244</v>
      </c>
      <c r="S26" s="81" t="s">
        <v>213</v>
      </c>
      <c r="T26" s="81" t="s">
        <v>216</v>
      </c>
      <c r="U26" s="81" t="s">
        <v>215</v>
      </c>
      <c r="V26" s="81"/>
      <c r="W26" s="259"/>
      <c r="X26" s="260">
        <v>60</v>
      </c>
      <c r="Z26" s="88"/>
      <c r="AA26" s="89"/>
      <c r="AB26" s="89"/>
      <c r="AC26" s="89"/>
      <c r="AD26" s="89"/>
      <c r="AE26" s="89"/>
      <c r="AF26" s="89"/>
      <c r="AG26" s="89"/>
      <c r="AH26" s="89"/>
      <c r="AI26" s="89"/>
      <c r="AJ26" s="119"/>
      <c r="AK26" s="119"/>
      <c r="AL26" s="89"/>
      <c r="AM26" s="89"/>
      <c r="AN26" s="89"/>
      <c r="AO26" s="89"/>
      <c r="AP26" s="89"/>
      <c r="AQ26" s="89"/>
      <c r="AR26" s="89"/>
      <c r="AS26" s="89"/>
      <c r="AT26" s="90"/>
    </row>
    <row r="27" spans="2:46" s="39" customFormat="1" ht="16.95" customHeight="1">
      <c r="B27" s="51"/>
      <c r="C27" s="126">
        <v>45313</v>
      </c>
      <c r="D27" s="127" t="s">
        <v>208</v>
      </c>
      <c r="E27" s="128">
        <v>0.54374999999999996</v>
      </c>
      <c r="F27" s="81" t="s">
        <v>127</v>
      </c>
      <c r="G27" s="80" t="s">
        <v>342</v>
      </c>
      <c r="H27" s="130">
        <v>100</v>
      </c>
      <c r="I27" s="80" t="s">
        <v>209</v>
      </c>
      <c r="J27" s="80" t="s">
        <v>148</v>
      </c>
      <c r="K27" s="80" t="s">
        <v>210</v>
      </c>
      <c r="L27" s="80" t="s">
        <v>211</v>
      </c>
      <c r="M27" s="80" t="s">
        <v>151</v>
      </c>
      <c r="N27" s="80" t="s">
        <v>151</v>
      </c>
      <c r="O27" s="80" t="s">
        <v>151</v>
      </c>
      <c r="P27" s="80" t="s">
        <v>126</v>
      </c>
      <c r="Q27" s="80" t="s">
        <v>212</v>
      </c>
      <c r="R27" s="81" t="s">
        <v>206</v>
      </c>
      <c r="S27" s="81" t="s">
        <v>246</v>
      </c>
      <c r="T27" s="81" t="s">
        <v>221</v>
      </c>
      <c r="U27" s="81" t="s">
        <v>222</v>
      </c>
      <c r="V27" s="81"/>
      <c r="W27" s="259" t="s">
        <v>223</v>
      </c>
      <c r="X27" s="260">
        <v>78</v>
      </c>
      <c r="Z27" s="88"/>
      <c r="AA27" s="89"/>
      <c r="AB27" s="89"/>
      <c r="AC27" s="89"/>
      <c r="AD27" s="89"/>
      <c r="AE27" s="89"/>
      <c r="AF27" s="89"/>
      <c r="AG27" s="89"/>
      <c r="AH27" s="89"/>
      <c r="AI27" s="89"/>
      <c r="AJ27" s="119"/>
      <c r="AK27" s="119"/>
      <c r="AL27" s="89"/>
      <c r="AM27" s="89"/>
      <c r="AN27" s="89"/>
      <c r="AO27" s="89"/>
      <c r="AP27" s="89"/>
      <c r="AQ27" s="89"/>
      <c r="AR27" s="89"/>
      <c r="AS27" s="89"/>
      <c r="AT27" s="90"/>
    </row>
    <row r="28" spans="2:46" s="39" customFormat="1" ht="16.95" customHeight="1">
      <c r="B28" s="51"/>
      <c r="C28" s="126">
        <v>45313</v>
      </c>
      <c r="D28" s="127" t="s">
        <v>208</v>
      </c>
      <c r="E28" s="128">
        <v>0.61597222222222225</v>
      </c>
      <c r="F28" s="81" t="s">
        <v>127</v>
      </c>
      <c r="G28" s="80" t="s">
        <v>342</v>
      </c>
      <c r="H28" s="130">
        <v>100</v>
      </c>
      <c r="I28" s="80" t="s">
        <v>209</v>
      </c>
      <c r="J28" s="80" t="s">
        <v>148</v>
      </c>
      <c r="K28" s="80" t="s">
        <v>167</v>
      </c>
      <c r="L28" s="80" t="s">
        <v>211</v>
      </c>
      <c r="M28" s="80" t="s">
        <v>126</v>
      </c>
      <c r="N28" s="80" t="s">
        <v>126</v>
      </c>
      <c r="O28" s="80" t="s">
        <v>151</v>
      </c>
      <c r="P28" s="80" t="s">
        <v>126</v>
      </c>
      <c r="Q28" s="80" t="s">
        <v>212</v>
      </c>
      <c r="R28" s="81" t="s">
        <v>206</v>
      </c>
      <c r="S28" s="81" t="s">
        <v>153</v>
      </c>
      <c r="T28" s="81" t="s">
        <v>216</v>
      </c>
      <c r="U28" s="81" t="s">
        <v>152</v>
      </c>
      <c r="V28" s="81"/>
      <c r="W28" s="259"/>
      <c r="X28" s="260">
        <v>22</v>
      </c>
      <c r="Z28" s="88"/>
      <c r="AA28" s="89"/>
      <c r="AB28" s="89"/>
      <c r="AC28" s="89"/>
      <c r="AD28" s="89"/>
      <c r="AE28" s="89"/>
      <c r="AF28" s="89"/>
      <c r="AG28" s="89"/>
      <c r="AH28" s="89"/>
      <c r="AI28" s="89"/>
      <c r="AJ28" s="119"/>
      <c r="AK28" s="119"/>
      <c r="AL28" s="89"/>
      <c r="AM28" s="89"/>
      <c r="AN28" s="89"/>
      <c r="AO28" s="89"/>
      <c r="AP28" s="89"/>
      <c r="AQ28" s="89"/>
      <c r="AR28" s="89"/>
      <c r="AS28" s="89"/>
      <c r="AT28" s="90"/>
    </row>
    <row r="29" spans="2:46" s="39" customFormat="1" ht="16.95" customHeight="1">
      <c r="B29" s="51"/>
      <c r="C29" s="126">
        <v>45313</v>
      </c>
      <c r="D29" s="127" t="s">
        <v>208</v>
      </c>
      <c r="E29" s="128">
        <v>0.61875000000000002</v>
      </c>
      <c r="F29" s="81" t="s">
        <v>127</v>
      </c>
      <c r="G29" s="80" t="s">
        <v>342</v>
      </c>
      <c r="H29" s="130">
        <v>200</v>
      </c>
      <c r="I29" s="80" t="s">
        <v>209</v>
      </c>
      <c r="J29" s="80" t="s">
        <v>148</v>
      </c>
      <c r="K29" s="80" t="s">
        <v>210</v>
      </c>
      <c r="L29" s="80" t="s">
        <v>211</v>
      </c>
      <c r="M29" s="80" t="s">
        <v>151</v>
      </c>
      <c r="N29" s="80" t="s">
        <v>151</v>
      </c>
      <c r="O29" s="80" t="s">
        <v>151</v>
      </c>
      <c r="P29" s="80" t="s">
        <v>126</v>
      </c>
      <c r="Q29" s="80" t="s">
        <v>212</v>
      </c>
      <c r="R29" s="81" t="s">
        <v>244</v>
      </c>
      <c r="S29" s="81" t="s">
        <v>213</v>
      </c>
      <c r="T29" s="81" t="s">
        <v>216</v>
      </c>
      <c r="U29" s="81" t="s">
        <v>215</v>
      </c>
      <c r="V29" s="81"/>
      <c r="W29" s="259"/>
      <c r="X29" s="260">
        <v>34</v>
      </c>
      <c r="Z29" s="88"/>
      <c r="AA29" s="89"/>
      <c r="AB29" s="89"/>
      <c r="AC29" s="89"/>
      <c r="AD29" s="89"/>
      <c r="AE29" s="89"/>
      <c r="AF29" s="89"/>
      <c r="AG29" s="89"/>
      <c r="AH29" s="89"/>
      <c r="AI29" s="89"/>
      <c r="AJ29" s="119"/>
      <c r="AK29" s="119"/>
      <c r="AL29" s="89"/>
      <c r="AM29" s="89"/>
      <c r="AN29" s="89"/>
      <c r="AO29" s="89"/>
      <c r="AP29" s="89"/>
      <c r="AQ29" s="89"/>
      <c r="AR29" s="89"/>
      <c r="AS29" s="89"/>
      <c r="AT29" s="90"/>
    </row>
    <row r="30" spans="2:46" s="39" customFormat="1" ht="16.95" customHeight="1">
      <c r="B30" s="51"/>
      <c r="C30" s="126">
        <v>45313</v>
      </c>
      <c r="D30" s="127" t="s">
        <v>208</v>
      </c>
      <c r="E30" s="128">
        <v>0.63888888888888884</v>
      </c>
      <c r="F30" s="81" t="s">
        <v>127</v>
      </c>
      <c r="G30" s="80" t="s">
        <v>342</v>
      </c>
      <c r="H30" s="130">
        <v>100</v>
      </c>
      <c r="I30" s="80" t="s">
        <v>209</v>
      </c>
      <c r="J30" s="80" t="s">
        <v>148</v>
      </c>
      <c r="K30" s="80" t="s">
        <v>210</v>
      </c>
      <c r="L30" s="80" t="s">
        <v>211</v>
      </c>
      <c r="M30" s="80" t="s">
        <v>151</v>
      </c>
      <c r="N30" s="80" t="s">
        <v>151</v>
      </c>
      <c r="O30" s="80" t="s">
        <v>151</v>
      </c>
      <c r="P30" s="80" t="s">
        <v>126</v>
      </c>
      <c r="Q30" s="80" t="s">
        <v>212</v>
      </c>
      <c r="R30" s="81" t="s">
        <v>206</v>
      </c>
      <c r="S30" s="81" t="s">
        <v>248</v>
      </c>
      <c r="T30" s="81" t="s">
        <v>221</v>
      </c>
      <c r="U30" s="81"/>
      <c r="V30" s="81"/>
      <c r="W30" s="259"/>
      <c r="X30" s="260">
        <v>17</v>
      </c>
      <c r="Z30" s="88"/>
      <c r="AA30" s="89"/>
      <c r="AB30" s="89"/>
      <c r="AC30" s="89"/>
      <c r="AD30" s="89"/>
      <c r="AE30" s="89"/>
      <c r="AF30" s="89"/>
      <c r="AG30" s="89"/>
      <c r="AH30" s="89"/>
      <c r="AI30" s="89"/>
      <c r="AJ30" s="119"/>
      <c r="AK30" s="119"/>
      <c r="AL30" s="89"/>
      <c r="AM30" s="89"/>
      <c r="AN30" s="89"/>
      <c r="AO30" s="89"/>
      <c r="AP30" s="89"/>
      <c r="AQ30" s="89"/>
      <c r="AR30" s="89"/>
      <c r="AS30" s="89"/>
      <c r="AT30" s="90"/>
    </row>
    <row r="31" spans="2:46" s="39" customFormat="1" ht="16.95" customHeight="1">
      <c r="B31" s="51"/>
      <c r="C31" s="126">
        <v>45313</v>
      </c>
      <c r="D31" s="127" t="s">
        <v>208</v>
      </c>
      <c r="E31" s="128">
        <v>0.63958333333333328</v>
      </c>
      <c r="F31" s="81" t="s">
        <v>127</v>
      </c>
      <c r="G31" s="80" t="s">
        <v>342</v>
      </c>
      <c r="H31" s="130">
        <v>100</v>
      </c>
      <c r="I31" s="80" t="s">
        <v>209</v>
      </c>
      <c r="J31" s="80" t="s">
        <v>148</v>
      </c>
      <c r="K31" s="80" t="s">
        <v>167</v>
      </c>
      <c r="L31" s="80" t="s">
        <v>211</v>
      </c>
      <c r="M31" s="80" t="s">
        <v>126</v>
      </c>
      <c r="N31" s="80" t="s">
        <v>126</v>
      </c>
      <c r="O31" s="80" t="s">
        <v>151</v>
      </c>
      <c r="P31" s="80" t="s">
        <v>126</v>
      </c>
      <c r="Q31" s="80" t="s">
        <v>212</v>
      </c>
      <c r="R31" s="81" t="s">
        <v>206</v>
      </c>
      <c r="S31" s="81" t="s">
        <v>246</v>
      </c>
      <c r="T31" s="81" t="s">
        <v>219</v>
      </c>
      <c r="U31" s="81"/>
      <c r="V31" s="81"/>
      <c r="W31" s="259"/>
      <c r="X31" s="260">
        <v>22</v>
      </c>
      <c r="Z31" s="88"/>
      <c r="AA31" s="89"/>
      <c r="AB31" s="89"/>
      <c r="AC31" s="89"/>
      <c r="AD31" s="89"/>
      <c r="AE31" s="89"/>
      <c r="AF31" s="89"/>
      <c r="AG31" s="89"/>
      <c r="AH31" s="89"/>
      <c r="AI31" s="89"/>
      <c r="AJ31" s="119"/>
      <c r="AK31" s="119"/>
      <c r="AL31" s="89"/>
      <c r="AM31" s="89"/>
      <c r="AN31" s="89"/>
      <c r="AO31" s="89"/>
      <c r="AP31" s="89"/>
      <c r="AQ31" s="89"/>
      <c r="AR31" s="89"/>
      <c r="AS31" s="89"/>
      <c r="AT31" s="90"/>
    </row>
    <row r="32" spans="2:46" s="39" customFormat="1" ht="16.95" customHeight="1">
      <c r="B32" s="51"/>
      <c r="C32" s="126">
        <v>45313</v>
      </c>
      <c r="D32" s="127" t="s">
        <v>208</v>
      </c>
      <c r="E32" s="128">
        <v>0.64027777777777772</v>
      </c>
      <c r="F32" s="81" t="s">
        <v>127</v>
      </c>
      <c r="G32" s="80" t="s">
        <v>342</v>
      </c>
      <c r="H32" s="130">
        <v>200</v>
      </c>
      <c r="I32" s="80" t="s">
        <v>209</v>
      </c>
      <c r="J32" s="80" t="s">
        <v>148</v>
      </c>
      <c r="K32" s="80" t="s">
        <v>210</v>
      </c>
      <c r="L32" s="80" t="s">
        <v>211</v>
      </c>
      <c r="M32" s="80" t="s">
        <v>151</v>
      </c>
      <c r="N32" s="80" t="s">
        <v>151</v>
      </c>
      <c r="O32" s="80" t="s">
        <v>151</v>
      </c>
      <c r="P32" s="80" t="s">
        <v>126</v>
      </c>
      <c r="Q32" s="80" t="s">
        <v>212</v>
      </c>
      <c r="R32" s="81" t="s">
        <v>244</v>
      </c>
      <c r="S32" s="81" t="s">
        <v>213</v>
      </c>
      <c r="T32" s="81" t="s">
        <v>214</v>
      </c>
      <c r="U32" s="81" t="s">
        <v>215</v>
      </c>
      <c r="V32" s="81"/>
      <c r="W32" s="259"/>
      <c r="X32" s="260">
        <v>23</v>
      </c>
      <c r="Z32" s="88"/>
      <c r="AA32" s="89"/>
      <c r="AB32" s="89"/>
      <c r="AC32" s="89"/>
      <c r="AD32" s="89"/>
      <c r="AE32" s="89"/>
      <c r="AF32" s="89"/>
      <c r="AG32" s="89"/>
      <c r="AH32" s="89"/>
      <c r="AI32" s="89"/>
      <c r="AJ32" s="119"/>
      <c r="AK32" s="119"/>
      <c r="AL32" s="89"/>
      <c r="AM32" s="89"/>
      <c r="AN32" s="89"/>
      <c r="AO32" s="89"/>
      <c r="AP32" s="89"/>
      <c r="AQ32" s="89"/>
      <c r="AR32" s="89"/>
      <c r="AS32" s="89"/>
      <c r="AT32" s="90"/>
    </row>
    <row r="33" spans="2:46" s="39" customFormat="1" ht="16.95" customHeight="1">
      <c r="B33" s="51"/>
      <c r="C33" s="126">
        <v>45313</v>
      </c>
      <c r="D33" s="127" t="s">
        <v>208</v>
      </c>
      <c r="E33" s="128">
        <v>0.64166666666666672</v>
      </c>
      <c r="F33" s="81" t="s">
        <v>218</v>
      </c>
      <c r="G33" s="80" t="s">
        <v>342</v>
      </c>
      <c r="H33" s="130">
        <v>200</v>
      </c>
      <c r="I33" s="80" t="s">
        <v>209</v>
      </c>
      <c r="J33" s="80" t="s">
        <v>148</v>
      </c>
      <c r="K33" s="80" t="s">
        <v>210</v>
      </c>
      <c r="L33" s="80" t="s">
        <v>211</v>
      </c>
      <c r="M33" s="80" t="s">
        <v>151</v>
      </c>
      <c r="N33" s="80" t="s">
        <v>151</v>
      </c>
      <c r="O33" s="80" t="s">
        <v>151</v>
      </c>
      <c r="P33" s="80" t="s">
        <v>126</v>
      </c>
      <c r="Q33" s="80" t="s">
        <v>212</v>
      </c>
      <c r="R33" s="81" t="s">
        <v>244</v>
      </c>
      <c r="S33" s="81" t="s">
        <v>213</v>
      </c>
      <c r="T33" s="81" t="s">
        <v>216</v>
      </c>
      <c r="U33" s="81" t="s">
        <v>215</v>
      </c>
      <c r="V33" s="81"/>
      <c r="W33" s="259"/>
      <c r="X33" s="260">
        <v>34</v>
      </c>
      <c r="Z33" s="88"/>
      <c r="AA33" s="89"/>
      <c r="AB33" s="89"/>
      <c r="AC33" s="89"/>
      <c r="AD33" s="89"/>
      <c r="AE33" s="89"/>
      <c r="AF33" s="89"/>
      <c r="AG33" s="89"/>
      <c r="AH33" s="89"/>
      <c r="AI33" s="89"/>
      <c r="AJ33" s="119"/>
      <c r="AK33" s="119"/>
      <c r="AL33" s="89"/>
      <c r="AM33" s="89"/>
      <c r="AN33" s="89"/>
      <c r="AO33" s="89"/>
      <c r="AP33" s="89"/>
      <c r="AQ33" s="89"/>
      <c r="AR33" s="89"/>
      <c r="AS33" s="89"/>
      <c r="AT33" s="90"/>
    </row>
    <row r="34" spans="2:46" s="39" customFormat="1" ht="16.95" customHeight="1">
      <c r="B34" s="51"/>
      <c r="C34" s="126">
        <v>45313</v>
      </c>
      <c r="D34" s="127" t="s">
        <v>208</v>
      </c>
      <c r="E34" s="128">
        <v>0.64513888888888893</v>
      </c>
      <c r="F34" s="81" t="s">
        <v>218</v>
      </c>
      <c r="G34" s="80" t="s">
        <v>190</v>
      </c>
      <c r="H34" s="130">
        <v>100</v>
      </c>
      <c r="I34" s="80" t="s">
        <v>209</v>
      </c>
      <c r="J34" s="80" t="s">
        <v>148</v>
      </c>
      <c r="K34" s="80" t="s">
        <v>210</v>
      </c>
      <c r="L34" s="80" t="s">
        <v>211</v>
      </c>
      <c r="M34" s="80" t="s">
        <v>151</v>
      </c>
      <c r="N34" s="80" t="s">
        <v>151</v>
      </c>
      <c r="O34" s="80" t="s">
        <v>151</v>
      </c>
      <c r="P34" s="80" t="s">
        <v>126</v>
      </c>
      <c r="Q34" s="80" t="s">
        <v>212</v>
      </c>
      <c r="R34" s="81" t="s">
        <v>206</v>
      </c>
      <c r="S34" s="81" t="s">
        <v>246</v>
      </c>
      <c r="T34" s="81" t="s">
        <v>219</v>
      </c>
      <c r="U34" s="81" t="s">
        <v>215</v>
      </c>
      <c r="V34" s="81"/>
      <c r="W34" s="259"/>
      <c r="X34" s="260">
        <v>57</v>
      </c>
      <c r="Z34" s="88"/>
      <c r="AA34" s="89"/>
      <c r="AB34" s="89"/>
      <c r="AC34" s="89"/>
      <c r="AD34" s="89"/>
      <c r="AE34" s="89"/>
      <c r="AF34" s="89"/>
      <c r="AG34" s="89"/>
      <c r="AH34" s="89"/>
      <c r="AI34" s="89"/>
      <c r="AJ34" s="119"/>
      <c r="AK34" s="119"/>
      <c r="AL34" s="89"/>
      <c r="AM34" s="89"/>
      <c r="AN34" s="89"/>
      <c r="AO34" s="89"/>
      <c r="AP34" s="89"/>
      <c r="AQ34" s="89"/>
      <c r="AR34" s="89"/>
      <c r="AS34" s="89"/>
      <c r="AT34" s="90"/>
    </row>
    <row r="35" spans="2:46" s="39" customFormat="1" ht="16.95" customHeight="1">
      <c r="B35" s="51"/>
      <c r="C35" s="126">
        <v>45313</v>
      </c>
      <c r="D35" s="127" t="s">
        <v>208</v>
      </c>
      <c r="E35" s="128">
        <v>0.64722222222222225</v>
      </c>
      <c r="F35" s="81" t="s">
        <v>218</v>
      </c>
      <c r="G35" s="80" t="s">
        <v>342</v>
      </c>
      <c r="H35" s="130">
        <v>200</v>
      </c>
      <c r="I35" s="80" t="s">
        <v>209</v>
      </c>
      <c r="J35" s="80" t="s">
        <v>148</v>
      </c>
      <c r="K35" s="80" t="s">
        <v>167</v>
      </c>
      <c r="L35" s="80" t="s">
        <v>211</v>
      </c>
      <c r="M35" s="80" t="s">
        <v>151</v>
      </c>
      <c r="N35" s="80" t="s">
        <v>126</v>
      </c>
      <c r="O35" s="80" t="s">
        <v>151</v>
      </c>
      <c r="P35" s="80" t="s">
        <v>126</v>
      </c>
      <c r="Q35" s="80" t="s">
        <v>212</v>
      </c>
      <c r="R35" s="81" t="s">
        <v>244</v>
      </c>
      <c r="S35" s="81" t="s">
        <v>213</v>
      </c>
      <c r="T35" s="81" t="s">
        <v>216</v>
      </c>
      <c r="U35" s="81" t="s">
        <v>215</v>
      </c>
      <c r="V35" s="81"/>
      <c r="W35" s="259"/>
      <c r="X35" s="260">
        <v>66</v>
      </c>
      <c r="Z35" s="88"/>
      <c r="AA35" s="89"/>
      <c r="AB35" s="89"/>
      <c r="AC35" s="89"/>
      <c r="AD35" s="89"/>
      <c r="AE35" s="89"/>
      <c r="AF35" s="89"/>
      <c r="AG35" s="89"/>
      <c r="AH35" s="89"/>
      <c r="AI35" s="89"/>
      <c r="AJ35" s="119"/>
      <c r="AK35" s="119"/>
      <c r="AL35" s="89"/>
      <c r="AM35" s="89"/>
      <c r="AN35" s="89"/>
      <c r="AO35" s="89"/>
      <c r="AP35" s="89"/>
      <c r="AQ35" s="89"/>
      <c r="AR35" s="89"/>
      <c r="AS35" s="89"/>
      <c r="AT35" s="90"/>
    </row>
    <row r="36" spans="2:46" s="39" customFormat="1" ht="16.95" customHeight="1">
      <c r="B36" s="51"/>
      <c r="C36" s="126">
        <v>45313</v>
      </c>
      <c r="D36" s="127" t="s">
        <v>208</v>
      </c>
      <c r="E36" s="128">
        <v>0.65902777777777777</v>
      </c>
      <c r="F36" s="81" t="s">
        <v>218</v>
      </c>
      <c r="G36" s="80" t="s">
        <v>342</v>
      </c>
      <c r="H36" s="130">
        <v>100</v>
      </c>
      <c r="I36" s="80" t="s">
        <v>209</v>
      </c>
      <c r="J36" s="80" t="s">
        <v>148</v>
      </c>
      <c r="K36" s="80" t="s">
        <v>210</v>
      </c>
      <c r="L36" s="80" t="s">
        <v>211</v>
      </c>
      <c r="M36" s="80" t="s">
        <v>151</v>
      </c>
      <c r="N36" s="80" t="s">
        <v>151</v>
      </c>
      <c r="O36" s="80" t="s">
        <v>151</v>
      </c>
      <c r="P36" s="80" t="s">
        <v>126</v>
      </c>
      <c r="Q36" s="80" t="s">
        <v>212</v>
      </c>
      <c r="R36" s="81" t="s">
        <v>206</v>
      </c>
      <c r="S36" s="81" t="s">
        <v>248</v>
      </c>
      <c r="T36" s="81" t="s">
        <v>225</v>
      </c>
      <c r="U36" s="81"/>
      <c r="V36" s="81"/>
      <c r="W36" s="259"/>
      <c r="X36" s="260">
        <v>17</v>
      </c>
      <c r="Z36" s="88"/>
      <c r="AA36" s="89"/>
      <c r="AB36" s="89"/>
      <c r="AC36" s="89"/>
      <c r="AD36" s="89"/>
      <c r="AE36" s="89"/>
      <c r="AF36" s="89"/>
      <c r="AG36" s="89"/>
      <c r="AH36" s="89"/>
      <c r="AI36" s="89"/>
      <c r="AJ36" s="119"/>
      <c r="AK36" s="119"/>
      <c r="AL36" s="89"/>
      <c r="AM36" s="89"/>
      <c r="AN36" s="89"/>
      <c r="AO36" s="89"/>
      <c r="AP36" s="89"/>
      <c r="AQ36" s="89"/>
      <c r="AR36" s="89"/>
      <c r="AS36" s="89"/>
      <c r="AT36" s="90"/>
    </row>
    <row r="37" spans="2:46" s="39" customFormat="1" ht="16.95" customHeight="1">
      <c r="B37" s="51"/>
      <c r="C37" s="126">
        <v>45313</v>
      </c>
      <c r="D37" s="127" t="s">
        <v>208</v>
      </c>
      <c r="E37" s="128">
        <v>0.65972222222222221</v>
      </c>
      <c r="F37" s="81" t="s">
        <v>218</v>
      </c>
      <c r="G37" s="80" t="s">
        <v>342</v>
      </c>
      <c r="H37" s="130">
        <v>100</v>
      </c>
      <c r="I37" s="80" t="s">
        <v>209</v>
      </c>
      <c r="J37" s="80" t="s">
        <v>148</v>
      </c>
      <c r="K37" s="80" t="s">
        <v>167</v>
      </c>
      <c r="L37" s="80" t="s">
        <v>211</v>
      </c>
      <c r="M37" s="80" t="s">
        <v>126</v>
      </c>
      <c r="N37" s="80" t="s">
        <v>126</v>
      </c>
      <c r="O37" s="80" t="s">
        <v>151</v>
      </c>
      <c r="P37" s="80" t="s">
        <v>126</v>
      </c>
      <c r="Q37" s="80" t="s">
        <v>212</v>
      </c>
      <c r="R37" s="81" t="s">
        <v>206</v>
      </c>
      <c r="S37" s="81" t="s">
        <v>246</v>
      </c>
      <c r="T37" s="81" t="s">
        <v>219</v>
      </c>
      <c r="U37" s="81"/>
      <c r="V37" s="81"/>
      <c r="W37" s="259"/>
      <c r="X37" s="260">
        <v>22</v>
      </c>
      <c r="Z37" s="88"/>
      <c r="AA37" s="89"/>
      <c r="AB37" s="89"/>
      <c r="AC37" s="89"/>
      <c r="AD37" s="89"/>
      <c r="AE37" s="89"/>
      <c r="AF37" s="89"/>
      <c r="AG37" s="89"/>
      <c r="AH37" s="89"/>
      <c r="AI37" s="89"/>
      <c r="AJ37" s="119"/>
      <c r="AK37" s="119"/>
      <c r="AL37" s="89"/>
      <c r="AM37" s="89"/>
      <c r="AN37" s="89"/>
      <c r="AO37" s="89"/>
      <c r="AP37" s="89"/>
      <c r="AQ37" s="89"/>
      <c r="AR37" s="89"/>
      <c r="AS37" s="89"/>
      <c r="AT37" s="90"/>
    </row>
    <row r="38" spans="2:46" s="39" customFormat="1" ht="16.95" customHeight="1">
      <c r="B38" s="51"/>
      <c r="C38" s="126">
        <v>45313</v>
      </c>
      <c r="D38" s="127" t="s">
        <v>208</v>
      </c>
      <c r="E38" s="128">
        <v>0.66180555555555554</v>
      </c>
      <c r="F38" s="81" t="s">
        <v>218</v>
      </c>
      <c r="G38" s="80" t="s">
        <v>342</v>
      </c>
      <c r="H38" s="130">
        <v>200</v>
      </c>
      <c r="I38" s="80" t="s">
        <v>209</v>
      </c>
      <c r="J38" s="80" t="s">
        <v>148</v>
      </c>
      <c r="K38" s="80" t="s">
        <v>167</v>
      </c>
      <c r="L38" s="80" t="s">
        <v>211</v>
      </c>
      <c r="M38" s="80" t="s">
        <v>126</v>
      </c>
      <c r="N38" s="80" t="s">
        <v>126</v>
      </c>
      <c r="O38" s="80" t="s">
        <v>151</v>
      </c>
      <c r="P38" s="80" t="s">
        <v>126</v>
      </c>
      <c r="Q38" s="80" t="s">
        <v>212</v>
      </c>
      <c r="R38" s="81" t="s">
        <v>244</v>
      </c>
      <c r="S38" s="81" t="s">
        <v>213</v>
      </c>
      <c r="T38" s="81" t="s">
        <v>216</v>
      </c>
      <c r="U38" s="81" t="s">
        <v>215</v>
      </c>
      <c r="V38" s="81"/>
      <c r="W38" s="259"/>
      <c r="X38" s="260">
        <v>38</v>
      </c>
      <c r="Z38" s="88"/>
      <c r="AA38" s="89"/>
      <c r="AB38" s="89"/>
      <c r="AC38" s="89"/>
      <c r="AD38" s="89"/>
      <c r="AE38" s="89"/>
      <c r="AF38" s="89"/>
      <c r="AG38" s="89"/>
      <c r="AH38" s="89"/>
      <c r="AI38" s="89"/>
      <c r="AJ38" s="119"/>
      <c r="AK38" s="119"/>
      <c r="AL38" s="89"/>
      <c r="AM38" s="89"/>
      <c r="AN38" s="89"/>
      <c r="AO38" s="89"/>
      <c r="AP38" s="89"/>
      <c r="AQ38" s="89"/>
      <c r="AR38" s="89"/>
      <c r="AS38" s="89"/>
      <c r="AT38" s="90"/>
    </row>
    <row r="39" spans="2:46" s="39" customFormat="1" ht="16.95" customHeight="1">
      <c r="B39" s="51"/>
      <c r="C39" s="126">
        <v>45314</v>
      </c>
      <c r="D39" s="127" t="s">
        <v>228</v>
      </c>
      <c r="E39" s="128">
        <v>0.49236111111111114</v>
      </c>
      <c r="F39" s="81" t="s">
        <v>127</v>
      </c>
      <c r="G39" s="80" t="s">
        <v>342</v>
      </c>
      <c r="H39" s="130">
        <v>100</v>
      </c>
      <c r="I39" s="80" t="s">
        <v>209</v>
      </c>
      <c r="J39" s="80" t="s">
        <v>148</v>
      </c>
      <c r="K39" s="80" t="s">
        <v>167</v>
      </c>
      <c r="L39" s="80" t="s">
        <v>211</v>
      </c>
      <c r="M39" s="80" t="s">
        <v>126</v>
      </c>
      <c r="N39" s="80" t="s">
        <v>126</v>
      </c>
      <c r="O39" s="80" t="s">
        <v>151</v>
      </c>
      <c r="P39" s="80" t="s">
        <v>126</v>
      </c>
      <c r="Q39" s="80" t="s">
        <v>155</v>
      </c>
      <c r="R39" s="81" t="s">
        <v>206</v>
      </c>
      <c r="S39" s="81" t="s">
        <v>250</v>
      </c>
      <c r="T39" s="81" t="s">
        <v>219</v>
      </c>
      <c r="U39" s="81"/>
      <c r="V39" s="81"/>
      <c r="W39" s="259"/>
      <c r="X39" s="260">
        <v>18</v>
      </c>
      <c r="Z39" s="88"/>
      <c r="AA39" s="89"/>
      <c r="AB39" s="89"/>
      <c r="AC39" s="89"/>
      <c r="AD39" s="89"/>
      <c r="AE39" s="89"/>
      <c r="AF39" s="89"/>
      <c r="AG39" s="89"/>
      <c r="AH39" s="89"/>
      <c r="AI39" s="89"/>
      <c r="AJ39" s="119"/>
      <c r="AK39" s="119"/>
      <c r="AL39" s="89"/>
      <c r="AM39" s="89"/>
      <c r="AN39" s="89"/>
      <c r="AO39" s="89"/>
      <c r="AP39" s="89"/>
      <c r="AQ39" s="89"/>
      <c r="AR39" s="89"/>
      <c r="AS39" s="89"/>
      <c r="AT39" s="90"/>
    </row>
    <row r="40" spans="2:46" s="39" customFormat="1" ht="16.95" customHeight="1">
      <c r="B40" s="51"/>
      <c r="C40" s="126">
        <v>45314</v>
      </c>
      <c r="D40" s="127" t="s">
        <v>228</v>
      </c>
      <c r="E40" s="128">
        <v>0.49236111111111114</v>
      </c>
      <c r="F40" s="81" t="s">
        <v>127</v>
      </c>
      <c r="G40" s="80" t="s">
        <v>342</v>
      </c>
      <c r="H40" s="130">
        <v>100</v>
      </c>
      <c r="I40" s="80" t="s">
        <v>209</v>
      </c>
      <c r="J40" s="80" t="s">
        <v>148</v>
      </c>
      <c r="K40" s="80" t="s">
        <v>210</v>
      </c>
      <c r="L40" s="80" t="s">
        <v>211</v>
      </c>
      <c r="M40" s="80" t="s">
        <v>151</v>
      </c>
      <c r="N40" s="80" t="s">
        <v>151</v>
      </c>
      <c r="O40" s="80" t="s">
        <v>151</v>
      </c>
      <c r="P40" s="80" t="s">
        <v>126</v>
      </c>
      <c r="Q40" s="80" t="s">
        <v>212</v>
      </c>
      <c r="R40" s="81" t="s">
        <v>206</v>
      </c>
      <c r="S40" s="81" t="s">
        <v>248</v>
      </c>
      <c r="T40" s="81" t="s">
        <v>221</v>
      </c>
      <c r="U40" s="81" t="s">
        <v>222</v>
      </c>
      <c r="V40" s="81"/>
      <c r="W40" s="259"/>
      <c r="X40" s="260">
        <v>19</v>
      </c>
      <c r="Z40" s="88"/>
      <c r="AA40" s="89"/>
      <c r="AB40" s="89"/>
      <c r="AC40" s="89"/>
      <c r="AD40" s="89"/>
      <c r="AE40" s="89"/>
      <c r="AF40" s="89"/>
      <c r="AG40" s="89"/>
      <c r="AH40" s="89"/>
      <c r="AI40" s="89"/>
      <c r="AJ40" s="119"/>
      <c r="AK40" s="119"/>
      <c r="AL40" s="89"/>
      <c r="AM40" s="89"/>
      <c r="AN40" s="89"/>
      <c r="AO40" s="89"/>
      <c r="AP40" s="89"/>
      <c r="AQ40" s="89"/>
      <c r="AR40" s="89"/>
      <c r="AS40" s="89"/>
      <c r="AT40" s="90"/>
    </row>
    <row r="41" spans="2:46" s="39" customFormat="1" ht="16.95" customHeight="1">
      <c r="B41" s="51"/>
      <c r="C41" s="126">
        <v>45314</v>
      </c>
      <c r="D41" s="127" t="s">
        <v>228</v>
      </c>
      <c r="E41" s="128">
        <v>0.49375000000000002</v>
      </c>
      <c r="F41" s="81" t="s">
        <v>127</v>
      </c>
      <c r="G41" s="80" t="s">
        <v>342</v>
      </c>
      <c r="H41" s="130">
        <v>200</v>
      </c>
      <c r="I41" s="80" t="s">
        <v>209</v>
      </c>
      <c r="J41" s="80" t="s">
        <v>148</v>
      </c>
      <c r="K41" s="80" t="s">
        <v>210</v>
      </c>
      <c r="L41" s="80" t="s">
        <v>211</v>
      </c>
      <c r="M41" s="80" t="s">
        <v>151</v>
      </c>
      <c r="N41" s="80" t="s">
        <v>151</v>
      </c>
      <c r="O41" s="80" t="s">
        <v>151</v>
      </c>
      <c r="P41" s="80" t="s">
        <v>126</v>
      </c>
      <c r="Q41" s="80" t="s">
        <v>212</v>
      </c>
      <c r="R41" s="81" t="s">
        <v>244</v>
      </c>
      <c r="S41" s="81" t="s">
        <v>213</v>
      </c>
      <c r="T41" s="81" t="s">
        <v>216</v>
      </c>
      <c r="U41" s="81" t="s">
        <v>215</v>
      </c>
      <c r="V41" s="81"/>
      <c r="W41" s="259"/>
      <c r="X41" s="260">
        <v>26</v>
      </c>
      <c r="Z41" s="88"/>
      <c r="AA41" s="89"/>
      <c r="AB41" s="89"/>
      <c r="AC41" s="89"/>
      <c r="AD41" s="89"/>
      <c r="AE41" s="89"/>
      <c r="AF41" s="89"/>
      <c r="AG41" s="89"/>
      <c r="AH41" s="89"/>
      <c r="AI41" s="89"/>
      <c r="AJ41" s="119"/>
      <c r="AK41" s="119"/>
      <c r="AL41" s="89"/>
      <c r="AM41" s="89"/>
      <c r="AN41" s="89"/>
      <c r="AO41" s="89"/>
      <c r="AP41" s="89"/>
      <c r="AQ41" s="89"/>
      <c r="AR41" s="89"/>
      <c r="AS41" s="89"/>
      <c r="AT41" s="90"/>
    </row>
    <row r="42" spans="2:46" s="39" customFormat="1" ht="16.95" customHeight="1">
      <c r="B42" s="51"/>
      <c r="C42" s="126">
        <v>45314</v>
      </c>
      <c r="D42" s="127" t="s">
        <v>228</v>
      </c>
      <c r="E42" s="128">
        <v>0.49583333333333335</v>
      </c>
      <c r="F42" s="81" t="s">
        <v>127</v>
      </c>
      <c r="G42" s="80" t="s">
        <v>342</v>
      </c>
      <c r="H42" s="130">
        <v>200</v>
      </c>
      <c r="I42" s="80" t="s">
        <v>209</v>
      </c>
      <c r="J42" s="80" t="s">
        <v>148</v>
      </c>
      <c r="K42" s="80" t="s">
        <v>167</v>
      </c>
      <c r="L42" s="80" t="s">
        <v>211</v>
      </c>
      <c r="M42" s="80" t="s">
        <v>151</v>
      </c>
      <c r="N42" s="80" t="s">
        <v>126</v>
      </c>
      <c r="O42" s="80" t="s">
        <v>151</v>
      </c>
      <c r="P42" s="80" t="s">
        <v>126</v>
      </c>
      <c r="Q42" s="80" t="s">
        <v>212</v>
      </c>
      <c r="R42" s="81" t="s">
        <v>244</v>
      </c>
      <c r="S42" s="81" t="s">
        <v>213</v>
      </c>
      <c r="T42" s="81" t="s">
        <v>216</v>
      </c>
      <c r="U42" s="81" t="s">
        <v>217</v>
      </c>
      <c r="V42" s="81"/>
      <c r="W42" s="259"/>
      <c r="X42" s="260">
        <v>40</v>
      </c>
      <c r="Z42" s="88"/>
      <c r="AA42" s="89"/>
      <c r="AB42" s="89"/>
      <c r="AC42" s="89"/>
      <c r="AD42" s="89"/>
      <c r="AE42" s="89"/>
      <c r="AF42" s="89"/>
      <c r="AG42" s="89"/>
      <c r="AH42" s="89"/>
      <c r="AI42" s="89"/>
      <c r="AJ42" s="119"/>
      <c r="AK42" s="119"/>
      <c r="AL42" s="89"/>
      <c r="AM42" s="89"/>
      <c r="AN42" s="89"/>
      <c r="AO42" s="89"/>
      <c r="AP42" s="89"/>
      <c r="AQ42" s="89"/>
      <c r="AR42" s="89"/>
      <c r="AS42" s="89"/>
      <c r="AT42" s="90"/>
    </row>
    <row r="43" spans="2:46" s="39" customFormat="1" ht="16.95" customHeight="1">
      <c r="B43" s="51"/>
      <c r="C43" s="126">
        <v>45314</v>
      </c>
      <c r="D43" s="127" t="s">
        <v>228</v>
      </c>
      <c r="E43" s="128">
        <v>0.49930555555555556</v>
      </c>
      <c r="F43" s="81" t="s">
        <v>127</v>
      </c>
      <c r="G43" s="80" t="s">
        <v>342</v>
      </c>
      <c r="H43" s="130">
        <v>200</v>
      </c>
      <c r="I43" s="80" t="s">
        <v>209</v>
      </c>
      <c r="J43" s="80" t="s">
        <v>148</v>
      </c>
      <c r="K43" s="80" t="s">
        <v>210</v>
      </c>
      <c r="L43" s="80" t="s">
        <v>211</v>
      </c>
      <c r="M43" s="80" t="s">
        <v>151</v>
      </c>
      <c r="N43" s="80" t="s">
        <v>151</v>
      </c>
      <c r="O43" s="80" t="s">
        <v>151</v>
      </c>
      <c r="P43" s="80" t="s">
        <v>126</v>
      </c>
      <c r="Q43" s="80" t="s">
        <v>212</v>
      </c>
      <c r="R43" s="81" t="s">
        <v>244</v>
      </c>
      <c r="S43" s="81" t="s">
        <v>213</v>
      </c>
      <c r="T43" s="81" t="s">
        <v>216</v>
      </c>
      <c r="U43" s="81" t="s">
        <v>215</v>
      </c>
      <c r="V43" s="81"/>
      <c r="W43" s="259"/>
      <c r="X43" s="260">
        <v>59</v>
      </c>
      <c r="Z43" s="88"/>
      <c r="AA43" s="89"/>
      <c r="AB43" s="89"/>
      <c r="AC43" s="89"/>
      <c r="AD43" s="89"/>
      <c r="AE43" s="89"/>
      <c r="AF43" s="89"/>
      <c r="AG43" s="89"/>
      <c r="AH43" s="89"/>
      <c r="AI43" s="89"/>
      <c r="AJ43" s="119"/>
      <c r="AK43" s="119"/>
      <c r="AL43" s="89"/>
      <c r="AM43" s="89"/>
      <c r="AN43" s="89"/>
      <c r="AO43" s="89"/>
      <c r="AP43" s="89"/>
      <c r="AQ43" s="89"/>
      <c r="AR43" s="89"/>
      <c r="AS43" s="89"/>
      <c r="AT43" s="90"/>
    </row>
    <row r="44" spans="2:46" s="39" customFormat="1" ht="16.95" customHeight="1">
      <c r="B44" s="51"/>
      <c r="C44" s="126">
        <v>45314</v>
      </c>
      <c r="D44" s="127" t="s">
        <v>228</v>
      </c>
      <c r="E44" s="128">
        <v>0.50069444444444444</v>
      </c>
      <c r="F44" s="81" t="s">
        <v>127</v>
      </c>
      <c r="G44" s="80" t="s">
        <v>342</v>
      </c>
      <c r="H44" s="130">
        <v>200</v>
      </c>
      <c r="I44" s="80" t="s">
        <v>209</v>
      </c>
      <c r="J44" s="80" t="s">
        <v>148</v>
      </c>
      <c r="K44" s="80" t="s">
        <v>210</v>
      </c>
      <c r="L44" s="80" t="s">
        <v>211</v>
      </c>
      <c r="M44" s="80" t="s">
        <v>151</v>
      </c>
      <c r="N44" s="80" t="s">
        <v>151</v>
      </c>
      <c r="O44" s="80" t="s">
        <v>151</v>
      </c>
      <c r="P44" s="80" t="s">
        <v>126</v>
      </c>
      <c r="Q44" s="80" t="s">
        <v>212</v>
      </c>
      <c r="R44" s="81" t="s">
        <v>244</v>
      </c>
      <c r="S44" s="81" t="s">
        <v>213</v>
      </c>
      <c r="T44" s="81" t="s">
        <v>216</v>
      </c>
      <c r="U44" s="81" t="s">
        <v>215</v>
      </c>
      <c r="V44" s="81"/>
      <c r="W44" s="259"/>
      <c r="X44" s="260">
        <v>71</v>
      </c>
      <c r="Z44" s="88"/>
      <c r="AA44" s="89"/>
      <c r="AB44" s="89"/>
      <c r="AC44" s="89"/>
      <c r="AD44" s="89"/>
      <c r="AE44" s="89"/>
      <c r="AF44" s="89"/>
      <c r="AG44" s="89"/>
      <c r="AH44" s="89"/>
      <c r="AI44" s="89"/>
      <c r="AJ44" s="119"/>
      <c r="AK44" s="119"/>
      <c r="AL44" s="89"/>
      <c r="AM44" s="89"/>
      <c r="AN44" s="89"/>
      <c r="AO44" s="89"/>
      <c r="AP44" s="89"/>
      <c r="AQ44" s="89"/>
      <c r="AR44" s="89"/>
      <c r="AS44" s="89"/>
      <c r="AT44" s="90"/>
    </row>
    <row r="45" spans="2:46" s="39" customFormat="1" ht="16.95" customHeight="1">
      <c r="B45" s="51"/>
      <c r="C45" s="126">
        <v>45314</v>
      </c>
      <c r="D45" s="127" t="s">
        <v>228</v>
      </c>
      <c r="E45" s="128">
        <v>0.50138888888888888</v>
      </c>
      <c r="F45" s="81" t="s">
        <v>127</v>
      </c>
      <c r="G45" s="80" t="s">
        <v>342</v>
      </c>
      <c r="H45" s="130">
        <v>100</v>
      </c>
      <c r="I45" s="80" t="s">
        <v>209</v>
      </c>
      <c r="J45" s="80" t="s">
        <v>148</v>
      </c>
      <c r="K45" s="80" t="s">
        <v>149</v>
      </c>
      <c r="L45" s="80" t="s">
        <v>211</v>
      </c>
      <c r="M45" s="80" t="s">
        <v>151</v>
      </c>
      <c r="N45" s="80" t="s">
        <v>151</v>
      </c>
      <c r="O45" s="80" t="s">
        <v>151</v>
      </c>
      <c r="P45" s="80" t="s">
        <v>126</v>
      </c>
      <c r="Q45" s="80" t="s">
        <v>212</v>
      </c>
      <c r="R45" s="81" t="s">
        <v>206</v>
      </c>
      <c r="S45" s="81" t="s">
        <v>248</v>
      </c>
      <c r="T45" s="81" t="s">
        <v>221</v>
      </c>
      <c r="U45" s="81" t="s">
        <v>222</v>
      </c>
      <c r="V45" s="81"/>
      <c r="W45" s="259"/>
      <c r="X45" s="260">
        <v>79</v>
      </c>
      <c r="Z45" s="88"/>
      <c r="AA45" s="89"/>
      <c r="AB45" s="89"/>
      <c r="AC45" s="89"/>
      <c r="AD45" s="89"/>
      <c r="AE45" s="89"/>
      <c r="AF45" s="89"/>
      <c r="AG45" s="89"/>
      <c r="AH45" s="89"/>
      <c r="AI45" s="89"/>
      <c r="AJ45" s="119"/>
      <c r="AK45" s="119"/>
      <c r="AL45" s="89"/>
      <c r="AM45" s="89"/>
      <c r="AN45" s="89"/>
      <c r="AO45" s="89"/>
      <c r="AP45" s="89"/>
      <c r="AQ45" s="89"/>
      <c r="AR45" s="89"/>
      <c r="AS45" s="89"/>
      <c r="AT45" s="90"/>
    </row>
    <row r="46" spans="2:46" s="39" customFormat="1" ht="16.95" customHeight="1">
      <c r="B46" s="51"/>
      <c r="C46" s="126">
        <v>45314</v>
      </c>
      <c r="D46" s="127" t="s">
        <v>228</v>
      </c>
      <c r="E46" s="128">
        <v>0.51180555555555551</v>
      </c>
      <c r="F46" s="81" t="s">
        <v>127</v>
      </c>
      <c r="G46" s="80" t="s">
        <v>342</v>
      </c>
      <c r="H46" s="130">
        <v>100</v>
      </c>
      <c r="I46" s="80" t="s">
        <v>209</v>
      </c>
      <c r="J46" s="80" t="s">
        <v>148</v>
      </c>
      <c r="K46" s="80" t="s">
        <v>210</v>
      </c>
      <c r="L46" s="80" t="s">
        <v>211</v>
      </c>
      <c r="M46" s="80" t="s">
        <v>151</v>
      </c>
      <c r="N46" s="80" t="s">
        <v>151</v>
      </c>
      <c r="O46" s="80" t="s">
        <v>151</v>
      </c>
      <c r="P46" s="80" t="s">
        <v>126</v>
      </c>
      <c r="Q46" s="80" t="s">
        <v>212</v>
      </c>
      <c r="R46" s="81" t="s">
        <v>206</v>
      </c>
      <c r="S46" s="81" t="s">
        <v>248</v>
      </c>
      <c r="T46" s="81" t="s">
        <v>221</v>
      </c>
      <c r="U46" s="81" t="s">
        <v>222</v>
      </c>
      <c r="V46" s="81"/>
      <c r="W46" s="259"/>
      <c r="X46" s="260">
        <v>19</v>
      </c>
      <c r="Z46" s="88"/>
      <c r="AA46" s="89"/>
      <c r="AB46" s="89"/>
      <c r="AC46" s="89"/>
      <c r="AD46" s="89"/>
      <c r="AE46" s="89"/>
      <c r="AF46" s="89"/>
      <c r="AG46" s="89"/>
      <c r="AH46" s="89"/>
      <c r="AI46" s="89"/>
      <c r="AJ46" s="119"/>
      <c r="AK46" s="119"/>
      <c r="AL46" s="89"/>
      <c r="AM46" s="89"/>
      <c r="AN46" s="89"/>
      <c r="AO46" s="89"/>
      <c r="AP46" s="89"/>
      <c r="AQ46" s="89"/>
      <c r="AR46" s="89"/>
      <c r="AS46" s="89"/>
      <c r="AT46" s="90"/>
    </row>
    <row r="47" spans="2:46" s="39" customFormat="1" ht="16.95" customHeight="1">
      <c r="B47" s="51"/>
      <c r="C47" s="126">
        <v>45314</v>
      </c>
      <c r="D47" s="127" t="s">
        <v>228</v>
      </c>
      <c r="E47" s="128">
        <v>0.51180555555555551</v>
      </c>
      <c r="F47" s="81" t="s">
        <v>127</v>
      </c>
      <c r="G47" s="80" t="s">
        <v>342</v>
      </c>
      <c r="H47" s="130">
        <v>200</v>
      </c>
      <c r="I47" s="80" t="s">
        <v>209</v>
      </c>
      <c r="J47" s="80" t="s">
        <v>148</v>
      </c>
      <c r="K47" s="80" t="s">
        <v>210</v>
      </c>
      <c r="L47" s="80" t="s">
        <v>211</v>
      </c>
      <c r="M47" s="80" t="s">
        <v>151</v>
      </c>
      <c r="N47" s="80" t="s">
        <v>151</v>
      </c>
      <c r="O47" s="80" t="s">
        <v>151</v>
      </c>
      <c r="P47" s="80" t="s">
        <v>126</v>
      </c>
      <c r="Q47" s="80" t="s">
        <v>212</v>
      </c>
      <c r="R47" s="81" t="s">
        <v>244</v>
      </c>
      <c r="S47" s="81" t="s">
        <v>213</v>
      </c>
      <c r="T47" s="81" t="s">
        <v>214</v>
      </c>
      <c r="U47" s="81" t="s">
        <v>215</v>
      </c>
      <c r="V47" s="81"/>
      <c r="W47" s="259"/>
      <c r="X47" s="260">
        <v>21</v>
      </c>
      <c r="Z47" s="88"/>
      <c r="AA47" s="89"/>
      <c r="AB47" s="89"/>
      <c r="AC47" s="89"/>
      <c r="AD47" s="89"/>
      <c r="AE47" s="89"/>
      <c r="AF47" s="89"/>
      <c r="AG47" s="89"/>
      <c r="AH47" s="89"/>
      <c r="AI47" s="89"/>
      <c r="AJ47" s="119"/>
      <c r="AK47" s="119"/>
      <c r="AL47" s="89"/>
      <c r="AM47" s="89"/>
      <c r="AN47" s="89"/>
      <c r="AO47" s="89"/>
      <c r="AP47" s="89"/>
      <c r="AQ47" s="89"/>
      <c r="AR47" s="89"/>
      <c r="AS47" s="89"/>
      <c r="AT47" s="90"/>
    </row>
    <row r="48" spans="2:46" s="39" customFormat="1" ht="16.95" customHeight="1">
      <c r="B48" s="51"/>
      <c r="C48" s="126">
        <v>45314</v>
      </c>
      <c r="D48" s="127" t="s">
        <v>228</v>
      </c>
      <c r="E48" s="128">
        <v>0.51388888888888884</v>
      </c>
      <c r="F48" s="81" t="s">
        <v>127</v>
      </c>
      <c r="G48" s="80" t="s">
        <v>342</v>
      </c>
      <c r="H48" s="130">
        <v>100</v>
      </c>
      <c r="I48" s="80" t="s">
        <v>209</v>
      </c>
      <c r="J48" s="80" t="s">
        <v>148</v>
      </c>
      <c r="K48" s="80" t="s">
        <v>210</v>
      </c>
      <c r="L48" s="80" t="s">
        <v>211</v>
      </c>
      <c r="M48" s="80" t="s">
        <v>151</v>
      </c>
      <c r="N48" s="80" t="s">
        <v>151</v>
      </c>
      <c r="O48" s="80" t="s">
        <v>151</v>
      </c>
      <c r="P48" s="80" t="s">
        <v>126</v>
      </c>
      <c r="Q48" s="80" t="s">
        <v>212</v>
      </c>
      <c r="R48" s="81" t="s">
        <v>244</v>
      </c>
      <c r="S48" s="81" t="s">
        <v>248</v>
      </c>
      <c r="T48" s="81" t="s">
        <v>225</v>
      </c>
      <c r="U48" s="81" t="s">
        <v>212</v>
      </c>
      <c r="V48" s="81"/>
      <c r="W48" s="259"/>
      <c r="X48" s="260">
        <v>32</v>
      </c>
      <c r="Z48" s="88"/>
      <c r="AA48" s="89"/>
      <c r="AB48" s="89"/>
      <c r="AC48" s="89"/>
      <c r="AD48" s="89"/>
      <c r="AE48" s="89"/>
      <c r="AF48" s="89"/>
      <c r="AG48" s="89"/>
      <c r="AH48" s="89"/>
      <c r="AI48" s="89"/>
      <c r="AJ48" s="119"/>
      <c r="AK48" s="119"/>
      <c r="AL48" s="89"/>
      <c r="AM48" s="89"/>
      <c r="AN48" s="89"/>
      <c r="AO48" s="89"/>
      <c r="AP48" s="89"/>
      <c r="AQ48" s="89"/>
      <c r="AR48" s="89"/>
      <c r="AS48" s="89"/>
      <c r="AT48" s="90"/>
    </row>
    <row r="49" spans="2:46" s="39" customFormat="1" ht="16.95" customHeight="1">
      <c r="B49" s="51"/>
      <c r="C49" s="126">
        <v>45314</v>
      </c>
      <c r="D49" s="127" t="s">
        <v>228</v>
      </c>
      <c r="E49" s="128">
        <v>0.51666666666666672</v>
      </c>
      <c r="F49" s="81" t="s">
        <v>127</v>
      </c>
      <c r="G49" s="80" t="s">
        <v>190</v>
      </c>
      <c r="H49" s="130">
        <v>100</v>
      </c>
      <c r="I49" s="80" t="s">
        <v>209</v>
      </c>
      <c r="J49" s="80" t="s">
        <v>148</v>
      </c>
      <c r="K49" s="80" t="s">
        <v>210</v>
      </c>
      <c r="L49" s="80" t="s">
        <v>211</v>
      </c>
      <c r="M49" s="80" t="s">
        <v>151</v>
      </c>
      <c r="N49" s="80" t="s">
        <v>151</v>
      </c>
      <c r="O49" s="80" t="s">
        <v>151</v>
      </c>
      <c r="P49" s="80" t="s">
        <v>126</v>
      </c>
      <c r="Q49" s="80" t="s">
        <v>212</v>
      </c>
      <c r="R49" s="81" t="s">
        <v>206</v>
      </c>
      <c r="S49" s="81" t="s">
        <v>246</v>
      </c>
      <c r="T49" s="81" t="s">
        <v>214</v>
      </c>
      <c r="U49" s="81" t="s">
        <v>215</v>
      </c>
      <c r="V49" s="81"/>
      <c r="W49" s="259"/>
      <c r="X49" s="260">
        <v>46</v>
      </c>
      <c r="Z49" s="88"/>
      <c r="AA49" s="89"/>
      <c r="AB49" s="89"/>
      <c r="AC49" s="89"/>
      <c r="AD49" s="89"/>
      <c r="AE49" s="89"/>
      <c r="AF49" s="89"/>
      <c r="AG49" s="89"/>
      <c r="AH49" s="89"/>
      <c r="AI49" s="89"/>
      <c r="AJ49" s="119"/>
      <c r="AK49" s="119"/>
      <c r="AL49" s="89"/>
      <c r="AM49" s="89"/>
      <c r="AN49" s="89"/>
      <c r="AO49" s="89"/>
      <c r="AP49" s="89"/>
      <c r="AQ49" s="89"/>
      <c r="AR49" s="89"/>
      <c r="AS49" s="89"/>
      <c r="AT49" s="90"/>
    </row>
    <row r="50" spans="2:46" s="54" customFormat="1" ht="16.95" customHeight="1">
      <c r="B50" s="51"/>
      <c r="C50" s="126">
        <v>45314</v>
      </c>
      <c r="D50" s="127" t="s">
        <v>228</v>
      </c>
      <c r="E50" s="128">
        <v>0.52083333333333337</v>
      </c>
      <c r="F50" s="81" t="s">
        <v>127</v>
      </c>
      <c r="G50" s="80" t="s">
        <v>342</v>
      </c>
      <c r="H50" s="130">
        <v>100</v>
      </c>
      <c r="I50" s="80" t="s">
        <v>209</v>
      </c>
      <c r="J50" s="80" t="s">
        <v>148</v>
      </c>
      <c r="K50" s="80" t="s">
        <v>167</v>
      </c>
      <c r="L50" s="80" t="s">
        <v>211</v>
      </c>
      <c r="M50" s="80" t="s">
        <v>126</v>
      </c>
      <c r="N50" s="80" t="s">
        <v>126</v>
      </c>
      <c r="O50" s="80" t="s">
        <v>151</v>
      </c>
      <c r="P50" s="80" t="s">
        <v>126</v>
      </c>
      <c r="Q50" s="80" t="s">
        <v>212</v>
      </c>
      <c r="R50" s="81" t="s">
        <v>244</v>
      </c>
      <c r="S50" s="81" t="s">
        <v>248</v>
      </c>
      <c r="T50" s="81" t="s">
        <v>219</v>
      </c>
      <c r="U50" s="81"/>
      <c r="V50" s="81"/>
      <c r="W50" s="259" t="s">
        <v>232</v>
      </c>
      <c r="X50" s="260">
        <v>70</v>
      </c>
      <c r="Y50" s="39"/>
      <c r="Z50" s="88"/>
      <c r="AA50" s="89"/>
      <c r="AB50" s="89"/>
      <c r="AC50" s="89"/>
      <c r="AD50" s="89"/>
      <c r="AE50" s="89"/>
      <c r="AF50" s="89"/>
      <c r="AG50" s="89"/>
      <c r="AH50" s="89"/>
      <c r="AI50" s="89"/>
      <c r="AJ50" s="119"/>
      <c r="AK50" s="119"/>
      <c r="AL50" s="89"/>
      <c r="AM50" s="89"/>
      <c r="AN50" s="89"/>
      <c r="AO50" s="89"/>
      <c r="AP50" s="89"/>
      <c r="AQ50" s="89"/>
      <c r="AR50" s="89"/>
      <c r="AS50" s="89"/>
      <c r="AT50" s="90"/>
    </row>
    <row r="51" spans="2:46" s="54" customFormat="1" ht="16.95" customHeight="1">
      <c r="B51" s="51"/>
      <c r="C51" s="126">
        <v>45314</v>
      </c>
      <c r="D51" s="127" t="s">
        <v>228</v>
      </c>
      <c r="E51" s="128">
        <v>0.52152777777777781</v>
      </c>
      <c r="F51" s="81" t="s">
        <v>127</v>
      </c>
      <c r="G51" s="80" t="s">
        <v>342</v>
      </c>
      <c r="H51" s="130">
        <v>200</v>
      </c>
      <c r="I51" s="80" t="s">
        <v>209</v>
      </c>
      <c r="J51" s="80" t="s">
        <v>148</v>
      </c>
      <c r="K51" s="80" t="s">
        <v>149</v>
      </c>
      <c r="L51" s="80" t="s">
        <v>211</v>
      </c>
      <c r="M51" s="80" t="s">
        <v>151</v>
      </c>
      <c r="N51" s="80" t="s">
        <v>151</v>
      </c>
      <c r="O51" s="80" t="s">
        <v>126</v>
      </c>
      <c r="P51" s="80" t="s">
        <v>126</v>
      </c>
      <c r="Q51" s="80" t="s">
        <v>217</v>
      </c>
      <c r="R51" s="81" t="s">
        <v>244</v>
      </c>
      <c r="S51" s="81" t="s">
        <v>213</v>
      </c>
      <c r="T51" s="81" t="s">
        <v>216</v>
      </c>
      <c r="U51" s="81" t="s">
        <v>215</v>
      </c>
      <c r="V51" s="81"/>
      <c r="W51" s="259"/>
      <c r="X51" s="260">
        <v>75</v>
      </c>
      <c r="Y51" s="39"/>
      <c r="Z51" s="88"/>
      <c r="AA51" s="89"/>
      <c r="AB51" s="89"/>
      <c r="AC51" s="89"/>
      <c r="AD51" s="89"/>
      <c r="AE51" s="89"/>
      <c r="AF51" s="89"/>
      <c r="AG51" s="89"/>
      <c r="AH51" s="89"/>
      <c r="AI51" s="89"/>
      <c r="AJ51" s="119"/>
      <c r="AK51" s="119"/>
      <c r="AL51" s="89"/>
      <c r="AM51" s="89"/>
      <c r="AN51" s="89"/>
      <c r="AO51" s="89"/>
      <c r="AP51" s="89"/>
      <c r="AQ51" s="89"/>
      <c r="AR51" s="89"/>
      <c r="AS51" s="89"/>
      <c r="AT51" s="90"/>
    </row>
    <row r="52" spans="2:46" s="54" customFormat="1" ht="16.95" customHeight="1">
      <c r="B52" s="51"/>
      <c r="C52" s="126">
        <v>45314</v>
      </c>
      <c r="D52" s="127" t="s">
        <v>228</v>
      </c>
      <c r="E52" s="128">
        <v>0.53402777777777777</v>
      </c>
      <c r="F52" s="81" t="s">
        <v>127</v>
      </c>
      <c r="G52" s="80" t="s">
        <v>342</v>
      </c>
      <c r="H52" s="130">
        <v>100</v>
      </c>
      <c r="I52" s="80" t="s">
        <v>209</v>
      </c>
      <c r="J52" s="80" t="s">
        <v>148</v>
      </c>
      <c r="K52" s="80" t="s">
        <v>167</v>
      </c>
      <c r="L52" s="80" t="s">
        <v>211</v>
      </c>
      <c r="M52" s="80" t="s">
        <v>126</v>
      </c>
      <c r="N52" s="80" t="s">
        <v>126</v>
      </c>
      <c r="O52" s="80" t="s">
        <v>151</v>
      </c>
      <c r="P52" s="80" t="s">
        <v>126</v>
      </c>
      <c r="Q52" s="80" t="s">
        <v>155</v>
      </c>
      <c r="R52" s="81" t="s">
        <v>206</v>
      </c>
      <c r="S52" s="81" t="s">
        <v>246</v>
      </c>
      <c r="T52" s="81" t="s">
        <v>219</v>
      </c>
      <c r="U52" s="81"/>
      <c r="V52" s="81"/>
      <c r="W52" s="259" t="s">
        <v>229</v>
      </c>
      <c r="X52" s="260">
        <v>18</v>
      </c>
      <c r="Y52" s="39"/>
      <c r="Z52" s="88"/>
      <c r="AA52" s="89"/>
      <c r="AB52" s="89"/>
      <c r="AC52" s="89"/>
      <c r="AD52" s="89"/>
      <c r="AE52" s="89"/>
      <c r="AF52" s="89"/>
      <c r="AG52" s="89"/>
      <c r="AH52" s="89"/>
      <c r="AI52" s="89"/>
      <c r="AJ52" s="119"/>
      <c r="AK52" s="119"/>
      <c r="AL52" s="89"/>
      <c r="AM52" s="89"/>
      <c r="AN52" s="89"/>
      <c r="AO52" s="89"/>
      <c r="AP52" s="89"/>
      <c r="AQ52" s="89"/>
      <c r="AR52" s="89"/>
      <c r="AS52" s="89"/>
      <c r="AT52" s="90"/>
    </row>
    <row r="53" spans="2:46" s="54" customFormat="1" ht="16.95" customHeight="1">
      <c r="B53" s="51"/>
      <c r="C53" s="126">
        <v>45314</v>
      </c>
      <c r="D53" s="127" t="s">
        <v>228</v>
      </c>
      <c r="E53" s="128">
        <v>0.53749999999999998</v>
      </c>
      <c r="F53" s="81" t="s">
        <v>127</v>
      </c>
      <c r="G53" s="80" t="s">
        <v>342</v>
      </c>
      <c r="H53" s="130">
        <v>200</v>
      </c>
      <c r="I53" s="80" t="s">
        <v>209</v>
      </c>
      <c r="J53" s="80" t="s">
        <v>148</v>
      </c>
      <c r="K53" s="80" t="s">
        <v>210</v>
      </c>
      <c r="L53" s="80" t="s">
        <v>211</v>
      </c>
      <c r="M53" s="80" t="s">
        <v>151</v>
      </c>
      <c r="N53" s="80" t="s">
        <v>151</v>
      </c>
      <c r="O53" s="80" t="s">
        <v>151</v>
      </c>
      <c r="P53" s="80" t="s">
        <v>126</v>
      </c>
      <c r="Q53" s="80" t="s">
        <v>212</v>
      </c>
      <c r="R53" s="81" t="s">
        <v>244</v>
      </c>
      <c r="S53" s="81" t="s">
        <v>213</v>
      </c>
      <c r="T53" s="81" t="s">
        <v>216</v>
      </c>
      <c r="U53" s="81" t="s">
        <v>215</v>
      </c>
      <c r="V53" s="81"/>
      <c r="W53" s="259"/>
      <c r="X53" s="260">
        <v>37</v>
      </c>
      <c r="Y53" s="39"/>
      <c r="Z53" s="88"/>
      <c r="AA53" s="89"/>
      <c r="AB53" s="89"/>
      <c r="AC53" s="89"/>
      <c r="AD53" s="89"/>
      <c r="AE53" s="89"/>
      <c r="AF53" s="89"/>
      <c r="AG53" s="89"/>
      <c r="AH53" s="89"/>
      <c r="AI53" s="89"/>
      <c r="AJ53" s="119"/>
      <c r="AK53" s="119"/>
      <c r="AL53" s="89"/>
      <c r="AM53" s="89"/>
      <c r="AN53" s="89"/>
      <c r="AO53" s="89"/>
      <c r="AP53" s="89"/>
      <c r="AQ53" s="89"/>
      <c r="AR53" s="89"/>
      <c r="AS53" s="89"/>
      <c r="AT53" s="90"/>
    </row>
    <row r="54" spans="2:46" s="54" customFormat="1" ht="16.95" customHeight="1">
      <c r="B54" s="51"/>
      <c r="C54" s="126">
        <v>45314</v>
      </c>
      <c r="D54" s="127" t="s">
        <v>228</v>
      </c>
      <c r="E54" s="128">
        <v>0.54236111111111107</v>
      </c>
      <c r="F54" s="81" t="s">
        <v>127</v>
      </c>
      <c r="G54" s="80" t="s">
        <v>342</v>
      </c>
      <c r="H54" s="130">
        <v>200</v>
      </c>
      <c r="I54" s="80" t="s">
        <v>209</v>
      </c>
      <c r="J54" s="80" t="s">
        <v>148</v>
      </c>
      <c r="K54" s="80" t="s">
        <v>210</v>
      </c>
      <c r="L54" s="80" t="s">
        <v>211</v>
      </c>
      <c r="M54" s="80" t="s">
        <v>151</v>
      </c>
      <c r="N54" s="80" t="s">
        <v>151</v>
      </c>
      <c r="O54" s="80" t="s">
        <v>151</v>
      </c>
      <c r="P54" s="80" t="s">
        <v>126</v>
      </c>
      <c r="Q54" s="80" t="s">
        <v>212</v>
      </c>
      <c r="R54" s="81" t="s">
        <v>244</v>
      </c>
      <c r="S54" s="81" t="s">
        <v>213</v>
      </c>
      <c r="T54" s="81" t="s">
        <v>216</v>
      </c>
      <c r="U54" s="81" t="s">
        <v>215</v>
      </c>
      <c r="V54" s="81"/>
      <c r="W54" s="259"/>
      <c r="X54" s="260">
        <v>65</v>
      </c>
      <c r="Y54" s="39"/>
      <c r="Z54" s="88"/>
      <c r="AA54" s="89"/>
      <c r="AB54" s="89"/>
      <c r="AC54" s="89"/>
      <c r="AD54" s="89"/>
      <c r="AE54" s="89"/>
      <c r="AF54" s="89"/>
      <c r="AG54" s="89"/>
      <c r="AH54" s="89"/>
      <c r="AI54" s="89"/>
      <c r="AJ54" s="119"/>
      <c r="AK54" s="119"/>
      <c r="AL54" s="89"/>
      <c r="AM54" s="89"/>
      <c r="AN54" s="89"/>
      <c r="AO54" s="89"/>
      <c r="AP54" s="89"/>
      <c r="AQ54" s="89"/>
      <c r="AR54" s="89"/>
      <c r="AS54" s="89"/>
      <c r="AT54" s="90"/>
    </row>
    <row r="55" spans="2:46" s="54" customFormat="1" ht="16.95" customHeight="1">
      <c r="B55" s="51"/>
      <c r="C55" s="126">
        <v>45314</v>
      </c>
      <c r="D55" s="127" t="s">
        <v>228</v>
      </c>
      <c r="E55" s="128">
        <v>0.54374999999999996</v>
      </c>
      <c r="F55" s="81" t="s">
        <v>127</v>
      </c>
      <c r="G55" s="80" t="s">
        <v>342</v>
      </c>
      <c r="H55" s="130">
        <v>100</v>
      </c>
      <c r="I55" s="80" t="s">
        <v>209</v>
      </c>
      <c r="J55" s="80" t="s">
        <v>148</v>
      </c>
      <c r="K55" s="80" t="s">
        <v>167</v>
      </c>
      <c r="L55" s="80" t="s">
        <v>211</v>
      </c>
      <c r="M55" s="80" t="s">
        <v>126</v>
      </c>
      <c r="N55" s="80" t="s">
        <v>126</v>
      </c>
      <c r="O55" s="80" t="s">
        <v>151</v>
      </c>
      <c r="P55" s="80" t="s">
        <v>126</v>
      </c>
      <c r="Q55" s="80" t="s">
        <v>212</v>
      </c>
      <c r="R55" s="81" t="s">
        <v>244</v>
      </c>
      <c r="S55" s="81" t="s">
        <v>224</v>
      </c>
      <c r="T55" s="81" t="s">
        <v>233</v>
      </c>
      <c r="U55" s="81"/>
      <c r="V55" s="81"/>
      <c r="W55" s="259" t="s">
        <v>232</v>
      </c>
      <c r="X55" s="260">
        <v>70</v>
      </c>
      <c r="Y55" s="39"/>
      <c r="Z55" s="88"/>
      <c r="AA55" s="89"/>
      <c r="AB55" s="89"/>
      <c r="AC55" s="89"/>
      <c r="AD55" s="89"/>
      <c r="AE55" s="89"/>
      <c r="AF55" s="89"/>
      <c r="AG55" s="89"/>
      <c r="AH55" s="89"/>
      <c r="AI55" s="89"/>
      <c r="AJ55" s="119"/>
      <c r="AK55" s="119"/>
      <c r="AL55" s="89"/>
      <c r="AM55" s="89"/>
      <c r="AN55" s="89"/>
      <c r="AO55" s="89"/>
      <c r="AP55" s="89"/>
      <c r="AQ55" s="89"/>
      <c r="AR55" s="89"/>
      <c r="AS55" s="89"/>
      <c r="AT55" s="90"/>
    </row>
    <row r="56" spans="2:46" s="54" customFormat="1" ht="16.95" customHeight="1">
      <c r="B56" s="51"/>
      <c r="C56" s="126">
        <v>45314</v>
      </c>
      <c r="D56" s="127" t="s">
        <v>228</v>
      </c>
      <c r="E56" s="128">
        <v>0.54513888888888884</v>
      </c>
      <c r="F56" s="81" t="s">
        <v>127</v>
      </c>
      <c r="G56" s="80" t="s">
        <v>342</v>
      </c>
      <c r="H56" s="130">
        <v>100</v>
      </c>
      <c r="I56" s="80" t="s">
        <v>209</v>
      </c>
      <c r="J56" s="80" t="s">
        <v>148</v>
      </c>
      <c r="K56" s="80" t="s">
        <v>149</v>
      </c>
      <c r="L56" s="80" t="s">
        <v>211</v>
      </c>
      <c r="M56" s="80" t="s">
        <v>151</v>
      </c>
      <c r="N56" s="80" t="s">
        <v>151</v>
      </c>
      <c r="O56" s="80" t="s">
        <v>126</v>
      </c>
      <c r="P56" s="80" t="s">
        <v>126</v>
      </c>
      <c r="Q56" s="80" t="s">
        <v>217</v>
      </c>
      <c r="R56" s="81" t="s">
        <v>244</v>
      </c>
      <c r="S56" s="81" t="s">
        <v>247</v>
      </c>
      <c r="T56" s="81" t="s">
        <v>216</v>
      </c>
      <c r="U56" s="81" t="s">
        <v>215</v>
      </c>
      <c r="V56" s="81"/>
      <c r="W56" s="259" t="s">
        <v>239</v>
      </c>
      <c r="X56" s="260">
        <v>81</v>
      </c>
      <c r="Y56" s="39"/>
      <c r="Z56" s="88"/>
      <c r="AA56" s="89"/>
      <c r="AB56" s="89"/>
      <c r="AC56" s="89"/>
      <c r="AD56" s="89"/>
      <c r="AE56" s="89"/>
      <c r="AF56" s="89"/>
      <c r="AG56" s="89"/>
      <c r="AH56" s="89"/>
      <c r="AI56" s="89"/>
      <c r="AJ56" s="119"/>
      <c r="AK56" s="119"/>
      <c r="AL56" s="89"/>
      <c r="AM56" s="89"/>
      <c r="AN56" s="89"/>
      <c r="AO56" s="89"/>
      <c r="AP56" s="89"/>
      <c r="AQ56" s="89"/>
      <c r="AR56" s="89"/>
      <c r="AS56" s="89"/>
      <c r="AT56" s="90"/>
    </row>
    <row r="57" spans="2:46" s="54" customFormat="1" ht="16.95" customHeight="1">
      <c r="B57" s="51"/>
      <c r="C57" s="126">
        <v>45314</v>
      </c>
      <c r="D57" s="127" t="s">
        <v>228</v>
      </c>
      <c r="E57" s="128">
        <v>0.6166666666666667</v>
      </c>
      <c r="F57" s="81" t="s">
        <v>127</v>
      </c>
      <c r="G57" s="80" t="s">
        <v>342</v>
      </c>
      <c r="H57" s="130">
        <v>100</v>
      </c>
      <c r="I57" s="80" t="s">
        <v>209</v>
      </c>
      <c r="J57" s="80" t="s">
        <v>148</v>
      </c>
      <c r="K57" s="80" t="s">
        <v>210</v>
      </c>
      <c r="L57" s="80" t="s">
        <v>211</v>
      </c>
      <c r="M57" s="80" t="s">
        <v>151</v>
      </c>
      <c r="N57" s="80" t="s">
        <v>126</v>
      </c>
      <c r="O57" s="80" t="s">
        <v>151</v>
      </c>
      <c r="P57" s="80" t="s">
        <v>126</v>
      </c>
      <c r="Q57" s="80" t="s">
        <v>212</v>
      </c>
      <c r="R57" s="81" t="s">
        <v>244</v>
      </c>
      <c r="S57" s="81" t="s">
        <v>248</v>
      </c>
      <c r="T57" s="81" t="s">
        <v>225</v>
      </c>
      <c r="U57" s="81" t="s">
        <v>215</v>
      </c>
      <c r="V57" s="81"/>
      <c r="W57" s="259" t="s">
        <v>234</v>
      </c>
      <c r="X57" s="260">
        <v>11</v>
      </c>
      <c r="Y57" s="39"/>
      <c r="Z57" s="88"/>
      <c r="AA57" s="89"/>
      <c r="AB57" s="89"/>
      <c r="AC57" s="89"/>
      <c r="AD57" s="89"/>
      <c r="AE57" s="89"/>
      <c r="AF57" s="89"/>
      <c r="AG57" s="89"/>
      <c r="AH57" s="89"/>
      <c r="AI57" s="89"/>
      <c r="AJ57" s="119"/>
      <c r="AK57" s="119"/>
      <c r="AL57" s="89"/>
      <c r="AM57" s="89"/>
      <c r="AN57" s="89"/>
      <c r="AO57" s="89"/>
      <c r="AP57" s="89"/>
      <c r="AQ57" s="89"/>
      <c r="AR57" s="89"/>
      <c r="AS57" s="89"/>
      <c r="AT57" s="90"/>
    </row>
    <row r="58" spans="2:46" s="54" customFormat="1" ht="16.95" customHeight="1">
      <c r="B58" s="51"/>
      <c r="C58" s="126">
        <v>45314</v>
      </c>
      <c r="D58" s="127" t="s">
        <v>228</v>
      </c>
      <c r="E58" s="128">
        <v>0.61805555555555558</v>
      </c>
      <c r="F58" s="81" t="s">
        <v>127</v>
      </c>
      <c r="G58" s="80" t="s">
        <v>342</v>
      </c>
      <c r="H58" s="130">
        <v>100</v>
      </c>
      <c r="I58" s="80" t="s">
        <v>209</v>
      </c>
      <c r="J58" s="80" t="s">
        <v>148</v>
      </c>
      <c r="K58" s="80" t="s">
        <v>210</v>
      </c>
      <c r="L58" s="80" t="s">
        <v>211</v>
      </c>
      <c r="M58" s="80" t="s">
        <v>151</v>
      </c>
      <c r="N58" s="80" t="s">
        <v>151</v>
      </c>
      <c r="O58" s="80" t="s">
        <v>151</v>
      </c>
      <c r="P58" s="80" t="s">
        <v>126</v>
      </c>
      <c r="Q58" s="80" t="s">
        <v>212</v>
      </c>
      <c r="R58" s="81" t="s">
        <v>206</v>
      </c>
      <c r="S58" s="81" t="s">
        <v>248</v>
      </c>
      <c r="T58" s="81" t="s">
        <v>216</v>
      </c>
      <c r="U58" s="81" t="s">
        <v>212</v>
      </c>
      <c r="V58" s="81"/>
      <c r="W58" s="259"/>
      <c r="X58" s="260">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95" customHeight="1">
      <c r="B59" s="51"/>
      <c r="C59" s="126">
        <v>45314</v>
      </c>
      <c r="D59" s="127" t="s">
        <v>228</v>
      </c>
      <c r="E59" s="128">
        <v>0.61805555555555558</v>
      </c>
      <c r="F59" s="81" t="s">
        <v>127</v>
      </c>
      <c r="G59" s="80" t="s">
        <v>342</v>
      </c>
      <c r="H59" s="130">
        <v>100</v>
      </c>
      <c r="I59" s="80" t="s">
        <v>209</v>
      </c>
      <c r="J59" s="80" t="s">
        <v>148</v>
      </c>
      <c r="K59" s="80" t="s">
        <v>167</v>
      </c>
      <c r="L59" s="80" t="s">
        <v>211</v>
      </c>
      <c r="M59" s="80" t="s">
        <v>151</v>
      </c>
      <c r="N59" s="80" t="s">
        <v>126</v>
      </c>
      <c r="O59" s="80" t="s">
        <v>151</v>
      </c>
      <c r="P59" s="80" t="s">
        <v>126</v>
      </c>
      <c r="Q59" s="80" t="s">
        <v>212</v>
      </c>
      <c r="R59" s="81" t="s">
        <v>206</v>
      </c>
      <c r="S59" s="81" t="s">
        <v>246</v>
      </c>
      <c r="T59" s="81" t="s">
        <v>219</v>
      </c>
      <c r="U59" s="81"/>
      <c r="V59" s="81"/>
      <c r="W59" s="259"/>
      <c r="X59" s="260">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95" customHeight="1">
      <c r="B60" s="51"/>
      <c r="C60" s="126">
        <v>45314</v>
      </c>
      <c r="D60" s="127" t="s">
        <v>228</v>
      </c>
      <c r="E60" s="128">
        <v>0.61875000000000002</v>
      </c>
      <c r="F60" s="81" t="s">
        <v>127</v>
      </c>
      <c r="G60" s="80" t="s">
        <v>342</v>
      </c>
      <c r="H60" s="130">
        <v>200</v>
      </c>
      <c r="I60" s="80" t="s">
        <v>209</v>
      </c>
      <c r="J60" s="80" t="s">
        <v>148</v>
      </c>
      <c r="K60" s="80" t="s">
        <v>167</v>
      </c>
      <c r="L60" s="80" t="s">
        <v>211</v>
      </c>
      <c r="M60" s="80" t="s">
        <v>126</v>
      </c>
      <c r="N60" s="80" t="s">
        <v>126</v>
      </c>
      <c r="O60" s="80" t="s">
        <v>151</v>
      </c>
      <c r="P60" s="80" t="s">
        <v>126</v>
      </c>
      <c r="Q60" s="80" t="s">
        <v>212</v>
      </c>
      <c r="R60" s="81" t="s">
        <v>244</v>
      </c>
      <c r="S60" s="81" t="s">
        <v>213</v>
      </c>
      <c r="T60" s="81" t="s">
        <v>216</v>
      </c>
      <c r="U60" s="81" t="s">
        <v>215</v>
      </c>
      <c r="V60" s="81"/>
      <c r="W60" s="259"/>
      <c r="X60" s="260">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95" customHeight="1">
      <c r="B61" s="51"/>
      <c r="C61" s="126">
        <v>45314</v>
      </c>
      <c r="D61" s="127" t="s">
        <v>228</v>
      </c>
      <c r="E61" s="128">
        <v>0.62152777777777779</v>
      </c>
      <c r="F61" s="81" t="s">
        <v>127</v>
      </c>
      <c r="G61" s="80" t="s">
        <v>342</v>
      </c>
      <c r="H61" s="130">
        <v>200</v>
      </c>
      <c r="I61" s="80" t="s">
        <v>209</v>
      </c>
      <c r="J61" s="80" t="s">
        <v>148</v>
      </c>
      <c r="K61" s="80" t="s">
        <v>210</v>
      </c>
      <c r="L61" s="80" t="s">
        <v>211</v>
      </c>
      <c r="M61" s="80" t="s">
        <v>151</v>
      </c>
      <c r="N61" s="80" t="s">
        <v>151</v>
      </c>
      <c r="O61" s="80" t="s">
        <v>151</v>
      </c>
      <c r="P61" s="80" t="s">
        <v>126</v>
      </c>
      <c r="Q61" s="80" t="s">
        <v>212</v>
      </c>
      <c r="R61" s="81" t="s">
        <v>244</v>
      </c>
      <c r="S61" s="81" t="s">
        <v>213</v>
      </c>
      <c r="T61" s="81" t="s">
        <v>214</v>
      </c>
      <c r="U61" s="81" t="s">
        <v>215</v>
      </c>
      <c r="V61" s="81"/>
      <c r="W61" s="259"/>
      <c r="X61" s="260">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95" customHeight="1">
      <c r="B62" s="51"/>
      <c r="C62" s="126">
        <v>45314</v>
      </c>
      <c r="D62" s="127" t="s">
        <v>228</v>
      </c>
      <c r="E62" s="128">
        <v>0.62777777777777777</v>
      </c>
      <c r="F62" s="81" t="s">
        <v>127</v>
      </c>
      <c r="G62" s="80" t="s">
        <v>342</v>
      </c>
      <c r="H62" s="130">
        <v>100</v>
      </c>
      <c r="I62" s="80" t="s">
        <v>209</v>
      </c>
      <c r="J62" s="80" t="s">
        <v>148</v>
      </c>
      <c r="K62" s="80" t="s">
        <v>210</v>
      </c>
      <c r="L62" s="80" t="s">
        <v>211</v>
      </c>
      <c r="M62" s="80" t="s">
        <v>151</v>
      </c>
      <c r="N62" s="80" t="s">
        <v>151</v>
      </c>
      <c r="O62" s="80" t="s">
        <v>151</v>
      </c>
      <c r="P62" s="80" t="s">
        <v>126</v>
      </c>
      <c r="Q62" s="80" t="s">
        <v>212</v>
      </c>
      <c r="R62" s="81" t="s">
        <v>244</v>
      </c>
      <c r="S62" s="81" t="s">
        <v>249</v>
      </c>
      <c r="T62" s="81" t="s">
        <v>225</v>
      </c>
      <c r="U62" s="81" t="s">
        <v>212</v>
      </c>
      <c r="V62" s="81"/>
      <c r="W62" s="259"/>
      <c r="X62" s="260">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95" customHeight="1">
      <c r="B63" s="51"/>
      <c r="C63" s="126">
        <v>45314</v>
      </c>
      <c r="D63" s="127" t="s">
        <v>228</v>
      </c>
      <c r="E63" s="128">
        <v>0.62916666666666665</v>
      </c>
      <c r="F63" s="81" t="s">
        <v>127</v>
      </c>
      <c r="G63" s="80" t="s">
        <v>342</v>
      </c>
      <c r="H63" s="130">
        <v>200</v>
      </c>
      <c r="I63" s="80" t="s">
        <v>209</v>
      </c>
      <c r="J63" s="80" t="s">
        <v>148</v>
      </c>
      <c r="K63" s="80" t="s">
        <v>210</v>
      </c>
      <c r="L63" s="80" t="s">
        <v>211</v>
      </c>
      <c r="M63" s="80" t="s">
        <v>151</v>
      </c>
      <c r="N63" s="80" t="s">
        <v>151</v>
      </c>
      <c r="O63" s="80" t="s">
        <v>151</v>
      </c>
      <c r="P63" s="80" t="s">
        <v>126</v>
      </c>
      <c r="Q63" s="80" t="s">
        <v>212</v>
      </c>
      <c r="R63" s="81" t="s">
        <v>244</v>
      </c>
      <c r="S63" s="81" t="s">
        <v>213</v>
      </c>
      <c r="T63" s="81" t="s">
        <v>216</v>
      </c>
      <c r="U63" s="81" t="s">
        <v>215</v>
      </c>
      <c r="V63" s="81"/>
      <c r="W63" s="259"/>
      <c r="X63" s="260">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95" customHeight="1">
      <c r="B64" s="51"/>
      <c r="C64" s="126">
        <v>45314</v>
      </c>
      <c r="D64" s="127" t="s">
        <v>228</v>
      </c>
      <c r="E64" s="128">
        <v>0.63055555555555554</v>
      </c>
      <c r="F64" s="81" t="s">
        <v>127</v>
      </c>
      <c r="G64" s="80" t="s">
        <v>342</v>
      </c>
      <c r="H64" s="130">
        <v>200</v>
      </c>
      <c r="I64" s="80" t="s">
        <v>209</v>
      </c>
      <c r="J64" s="80" t="s">
        <v>148</v>
      </c>
      <c r="K64" s="80" t="s">
        <v>149</v>
      </c>
      <c r="L64" s="80" t="s">
        <v>211</v>
      </c>
      <c r="M64" s="80" t="s">
        <v>151</v>
      </c>
      <c r="N64" s="80" t="s">
        <v>151</v>
      </c>
      <c r="O64" s="80" t="s">
        <v>151</v>
      </c>
      <c r="P64" s="80" t="s">
        <v>126</v>
      </c>
      <c r="Q64" s="80" t="s">
        <v>212</v>
      </c>
      <c r="R64" s="81" t="s">
        <v>244</v>
      </c>
      <c r="S64" s="81" t="s">
        <v>213</v>
      </c>
      <c r="T64" s="81" t="s">
        <v>216</v>
      </c>
      <c r="U64" s="81" t="s">
        <v>215</v>
      </c>
      <c r="V64" s="81"/>
      <c r="W64" s="259"/>
      <c r="X64" s="260">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95" customHeight="1">
      <c r="B65" s="51"/>
      <c r="C65" s="126">
        <v>45314</v>
      </c>
      <c r="D65" s="127" t="s">
        <v>228</v>
      </c>
      <c r="E65" s="128">
        <v>0.63541666666666663</v>
      </c>
      <c r="F65" s="81" t="s">
        <v>127</v>
      </c>
      <c r="G65" s="80" t="s">
        <v>342</v>
      </c>
      <c r="H65" s="130">
        <v>100</v>
      </c>
      <c r="I65" s="80" t="s">
        <v>209</v>
      </c>
      <c r="J65" s="80" t="s">
        <v>148</v>
      </c>
      <c r="K65" s="80" t="s">
        <v>210</v>
      </c>
      <c r="L65" s="80" t="s">
        <v>211</v>
      </c>
      <c r="M65" s="80" t="s">
        <v>151</v>
      </c>
      <c r="N65" s="80" t="s">
        <v>126</v>
      </c>
      <c r="O65" s="80" t="s">
        <v>151</v>
      </c>
      <c r="P65" s="80" t="s">
        <v>126</v>
      </c>
      <c r="Q65" s="80" t="s">
        <v>230</v>
      </c>
      <c r="R65" s="81" t="s">
        <v>243</v>
      </c>
      <c r="S65" s="81" t="s">
        <v>246</v>
      </c>
      <c r="T65" s="81" t="s">
        <v>219</v>
      </c>
      <c r="U65" s="81"/>
      <c r="V65" s="81"/>
      <c r="W65" s="259" t="s">
        <v>231</v>
      </c>
      <c r="X65" s="260">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95" customHeight="1">
      <c r="B66" s="51"/>
      <c r="C66" s="126">
        <v>45314</v>
      </c>
      <c r="D66" s="127" t="s">
        <v>228</v>
      </c>
      <c r="E66" s="128">
        <v>0.6381944444444444</v>
      </c>
      <c r="F66" s="81" t="s">
        <v>127</v>
      </c>
      <c r="G66" s="80" t="s">
        <v>342</v>
      </c>
      <c r="H66" s="130">
        <v>100</v>
      </c>
      <c r="I66" s="80" t="s">
        <v>209</v>
      </c>
      <c r="J66" s="80" t="s">
        <v>148</v>
      </c>
      <c r="K66" s="80" t="s">
        <v>210</v>
      </c>
      <c r="L66" s="80" t="s">
        <v>211</v>
      </c>
      <c r="M66" s="80" t="s">
        <v>151</v>
      </c>
      <c r="N66" s="80" t="s">
        <v>151</v>
      </c>
      <c r="O66" s="80" t="s">
        <v>151</v>
      </c>
      <c r="P66" s="80" t="s">
        <v>126</v>
      </c>
      <c r="Q66" s="80" t="s">
        <v>212</v>
      </c>
      <c r="R66" s="81" t="s">
        <v>206</v>
      </c>
      <c r="S66" s="81" t="s">
        <v>249</v>
      </c>
      <c r="T66" s="81" t="s">
        <v>221</v>
      </c>
      <c r="U66" s="81"/>
      <c r="V66" s="81"/>
      <c r="W66" s="259" t="s">
        <v>235</v>
      </c>
      <c r="X66" s="260">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95" customHeight="1">
      <c r="B67" s="51"/>
      <c r="C67" s="126">
        <v>45314</v>
      </c>
      <c r="D67" s="127" t="s">
        <v>228</v>
      </c>
      <c r="E67" s="128">
        <v>0.6381944444444444</v>
      </c>
      <c r="F67" s="81" t="s">
        <v>127</v>
      </c>
      <c r="G67" s="80" t="s">
        <v>342</v>
      </c>
      <c r="H67" s="130">
        <v>100</v>
      </c>
      <c r="I67" s="80" t="s">
        <v>209</v>
      </c>
      <c r="J67" s="80" t="s">
        <v>148</v>
      </c>
      <c r="K67" s="80" t="s">
        <v>167</v>
      </c>
      <c r="L67" s="80" t="s">
        <v>211</v>
      </c>
      <c r="M67" s="80" t="s">
        <v>151</v>
      </c>
      <c r="N67" s="80" t="s">
        <v>126</v>
      </c>
      <c r="O67" s="80" t="s">
        <v>151</v>
      </c>
      <c r="P67" s="80" t="s">
        <v>126</v>
      </c>
      <c r="Q67" s="80" t="s">
        <v>212</v>
      </c>
      <c r="R67" s="81" t="s">
        <v>206</v>
      </c>
      <c r="S67" s="81" t="s">
        <v>246</v>
      </c>
      <c r="T67" s="81" t="s">
        <v>219</v>
      </c>
      <c r="U67" s="81"/>
      <c r="V67" s="81"/>
      <c r="W67" s="259"/>
      <c r="X67" s="260">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95" customHeight="1">
      <c r="B68" s="51"/>
      <c r="C68" s="126">
        <v>45314</v>
      </c>
      <c r="D68" s="127" t="s">
        <v>228</v>
      </c>
      <c r="E68" s="128">
        <v>0.64027777777777772</v>
      </c>
      <c r="F68" s="81" t="s">
        <v>127</v>
      </c>
      <c r="G68" s="80" t="s">
        <v>342</v>
      </c>
      <c r="H68" s="130">
        <v>200</v>
      </c>
      <c r="I68" s="80" t="s">
        <v>209</v>
      </c>
      <c r="J68" s="80" t="s">
        <v>148</v>
      </c>
      <c r="K68" s="80" t="s">
        <v>210</v>
      </c>
      <c r="L68" s="80" t="s">
        <v>211</v>
      </c>
      <c r="M68" s="80" t="s">
        <v>151</v>
      </c>
      <c r="N68" s="80" t="s">
        <v>151</v>
      </c>
      <c r="O68" s="80" t="s">
        <v>151</v>
      </c>
      <c r="P68" s="80" t="s">
        <v>126</v>
      </c>
      <c r="Q68" s="80" t="s">
        <v>212</v>
      </c>
      <c r="R68" s="81" t="s">
        <v>244</v>
      </c>
      <c r="S68" s="81" t="s">
        <v>213</v>
      </c>
      <c r="T68" s="81" t="s">
        <v>216</v>
      </c>
      <c r="U68" s="81" t="s">
        <v>215</v>
      </c>
      <c r="V68" s="81"/>
      <c r="W68" s="259"/>
      <c r="X68" s="260">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95" customHeight="1">
      <c r="B69" s="51"/>
      <c r="C69" s="126">
        <v>45314</v>
      </c>
      <c r="D69" s="127" t="s">
        <v>228</v>
      </c>
      <c r="E69" s="128">
        <v>0.64097222222222228</v>
      </c>
      <c r="F69" s="81" t="s">
        <v>127</v>
      </c>
      <c r="G69" s="80" t="s">
        <v>342</v>
      </c>
      <c r="H69" s="130">
        <v>200</v>
      </c>
      <c r="I69" s="80" t="s">
        <v>209</v>
      </c>
      <c r="J69" s="80" t="s">
        <v>148</v>
      </c>
      <c r="K69" s="80" t="s">
        <v>210</v>
      </c>
      <c r="L69" s="80" t="s">
        <v>211</v>
      </c>
      <c r="M69" s="80" t="s">
        <v>151</v>
      </c>
      <c r="N69" s="80" t="s">
        <v>151</v>
      </c>
      <c r="O69" s="80" t="s">
        <v>151</v>
      </c>
      <c r="P69" s="80" t="s">
        <v>126</v>
      </c>
      <c r="Q69" s="80" t="s">
        <v>212</v>
      </c>
      <c r="R69" s="81" t="s">
        <v>244</v>
      </c>
      <c r="S69" s="81" t="s">
        <v>213</v>
      </c>
      <c r="T69" s="81" t="s">
        <v>216</v>
      </c>
      <c r="U69" s="81" t="s">
        <v>215</v>
      </c>
      <c r="V69" s="81"/>
      <c r="W69" s="259"/>
      <c r="X69" s="260">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95" customHeight="1">
      <c r="B70" s="51"/>
      <c r="C70" s="126">
        <v>45314</v>
      </c>
      <c r="D70" s="127" t="s">
        <v>228</v>
      </c>
      <c r="E70" s="128">
        <v>0.64166666666666672</v>
      </c>
      <c r="F70" s="81" t="s">
        <v>127</v>
      </c>
      <c r="G70" s="80" t="s">
        <v>342</v>
      </c>
      <c r="H70" s="130">
        <v>200</v>
      </c>
      <c r="I70" s="80" t="s">
        <v>209</v>
      </c>
      <c r="J70" s="80" t="s">
        <v>148</v>
      </c>
      <c r="K70" s="80" t="s">
        <v>210</v>
      </c>
      <c r="L70" s="80" t="s">
        <v>211</v>
      </c>
      <c r="M70" s="80" t="s">
        <v>151</v>
      </c>
      <c r="N70" s="80" t="s">
        <v>151</v>
      </c>
      <c r="O70" s="80" t="s">
        <v>151</v>
      </c>
      <c r="P70" s="80" t="s">
        <v>126</v>
      </c>
      <c r="Q70" s="80" t="s">
        <v>212</v>
      </c>
      <c r="R70" s="81" t="s">
        <v>244</v>
      </c>
      <c r="S70" s="81" t="s">
        <v>213</v>
      </c>
      <c r="T70" s="81" t="s">
        <v>216</v>
      </c>
      <c r="U70" s="81" t="s">
        <v>215</v>
      </c>
      <c r="V70" s="81"/>
      <c r="W70" s="259"/>
      <c r="X70" s="260">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95" customHeight="1">
      <c r="B71" s="51"/>
      <c r="C71" s="126">
        <v>45314</v>
      </c>
      <c r="D71" s="127" t="s">
        <v>228</v>
      </c>
      <c r="E71" s="128">
        <v>0.64652777777777781</v>
      </c>
      <c r="F71" s="81" t="s">
        <v>127</v>
      </c>
      <c r="G71" s="80" t="s">
        <v>342</v>
      </c>
      <c r="H71" s="130">
        <v>200</v>
      </c>
      <c r="I71" s="80" t="s">
        <v>209</v>
      </c>
      <c r="J71" s="80" t="s">
        <v>148</v>
      </c>
      <c r="K71" s="80" t="s">
        <v>167</v>
      </c>
      <c r="L71" s="80" t="s">
        <v>211</v>
      </c>
      <c r="M71" s="80" t="s">
        <v>151</v>
      </c>
      <c r="N71" s="80" t="s">
        <v>126</v>
      </c>
      <c r="O71" s="80" t="s">
        <v>151</v>
      </c>
      <c r="P71" s="80" t="s">
        <v>126</v>
      </c>
      <c r="Q71" s="80" t="s">
        <v>212</v>
      </c>
      <c r="R71" s="81" t="s">
        <v>244</v>
      </c>
      <c r="S71" s="81" t="s">
        <v>213</v>
      </c>
      <c r="T71" s="81" t="s">
        <v>216</v>
      </c>
      <c r="U71" s="81" t="s">
        <v>215</v>
      </c>
      <c r="V71" s="81"/>
      <c r="W71" s="259"/>
      <c r="X71" s="260">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95" customHeight="1">
      <c r="B72" s="51"/>
      <c r="C72" s="126">
        <v>45314</v>
      </c>
      <c r="D72" s="127" t="s">
        <v>228</v>
      </c>
      <c r="E72" s="128">
        <v>0.64722222222222225</v>
      </c>
      <c r="F72" s="81" t="s">
        <v>127</v>
      </c>
      <c r="G72" s="80" t="s">
        <v>342</v>
      </c>
      <c r="H72" s="130">
        <v>100</v>
      </c>
      <c r="I72" s="80" t="s">
        <v>209</v>
      </c>
      <c r="J72" s="80" t="s">
        <v>148</v>
      </c>
      <c r="K72" s="80" t="s">
        <v>149</v>
      </c>
      <c r="L72" s="80" t="s">
        <v>211</v>
      </c>
      <c r="M72" s="80" t="s">
        <v>151</v>
      </c>
      <c r="N72" s="80" t="s">
        <v>151</v>
      </c>
      <c r="O72" s="80" t="s">
        <v>126</v>
      </c>
      <c r="P72" s="80" t="s">
        <v>126</v>
      </c>
      <c r="Q72" s="80" t="s">
        <v>217</v>
      </c>
      <c r="R72" s="81" t="s">
        <v>244</v>
      </c>
      <c r="S72" s="81" t="s">
        <v>247</v>
      </c>
      <c r="T72" s="81" t="s">
        <v>221</v>
      </c>
      <c r="U72" s="81"/>
      <c r="V72" s="81"/>
      <c r="W72" s="259" t="s">
        <v>236</v>
      </c>
      <c r="X72" s="260">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95" customHeight="1">
      <c r="B73" s="51"/>
      <c r="C73" s="126">
        <v>45314</v>
      </c>
      <c r="D73" s="127" t="s">
        <v>228</v>
      </c>
      <c r="E73" s="128">
        <v>0.65694444444444444</v>
      </c>
      <c r="F73" s="81" t="s">
        <v>127</v>
      </c>
      <c r="G73" s="80" t="s">
        <v>342</v>
      </c>
      <c r="H73" s="130">
        <v>100</v>
      </c>
      <c r="I73" s="80" t="s">
        <v>209</v>
      </c>
      <c r="J73" s="80" t="s">
        <v>148</v>
      </c>
      <c r="K73" s="80" t="s">
        <v>210</v>
      </c>
      <c r="L73" s="80" t="s">
        <v>211</v>
      </c>
      <c r="M73" s="80" t="s">
        <v>151</v>
      </c>
      <c r="N73" s="80" t="s">
        <v>126</v>
      </c>
      <c r="O73" s="80" t="s">
        <v>151</v>
      </c>
      <c r="P73" s="80" t="s">
        <v>126</v>
      </c>
      <c r="Q73" s="80" t="s">
        <v>212</v>
      </c>
      <c r="R73" s="81" t="s">
        <v>243</v>
      </c>
      <c r="S73" s="81" t="s">
        <v>251</v>
      </c>
      <c r="T73" s="81" t="s">
        <v>216</v>
      </c>
      <c r="U73" s="81" t="s">
        <v>212</v>
      </c>
      <c r="V73" s="81"/>
      <c r="W73" s="259" t="s">
        <v>237</v>
      </c>
      <c r="X73" s="260">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95" customHeight="1">
      <c r="B74" s="51"/>
      <c r="C74" s="126">
        <v>45314</v>
      </c>
      <c r="D74" s="127" t="s">
        <v>228</v>
      </c>
      <c r="E74" s="128">
        <v>0.65763888888888888</v>
      </c>
      <c r="F74" s="81" t="s">
        <v>127</v>
      </c>
      <c r="G74" s="80" t="s">
        <v>342</v>
      </c>
      <c r="H74" s="130">
        <v>200</v>
      </c>
      <c r="I74" s="80" t="s">
        <v>209</v>
      </c>
      <c r="J74" s="80" t="s">
        <v>148</v>
      </c>
      <c r="K74" s="80" t="s">
        <v>210</v>
      </c>
      <c r="L74" s="80" t="s">
        <v>211</v>
      </c>
      <c r="M74" s="80" t="s">
        <v>151</v>
      </c>
      <c r="N74" s="80" t="s">
        <v>151</v>
      </c>
      <c r="O74" s="80" t="s">
        <v>151</v>
      </c>
      <c r="P74" s="80" t="s">
        <v>126</v>
      </c>
      <c r="Q74" s="80" t="s">
        <v>212</v>
      </c>
      <c r="R74" s="81" t="s">
        <v>244</v>
      </c>
      <c r="S74" s="81" t="s">
        <v>213</v>
      </c>
      <c r="T74" s="81" t="s">
        <v>216</v>
      </c>
      <c r="U74" s="81" t="s">
        <v>215</v>
      </c>
      <c r="V74" s="81"/>
      <c r="W74" s="259"/>
      <c r="X74" s="260">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95" customHeight="1">
      <c r="B75" s="51"/>
      <c r="C75" s="126">
        <v>45314</v>
      </c>
      <c r="D75" s="127" t="s">
        <v>228</v>
      </c>
      <c r="E75" s="128">
        <v>0.65902777777777777</v>
      </c>
      <c r="F75" s="81" t="s">
        <v>127</v>
      </c>
      <c r="G75" s="80" t="s">
        <v>342</v>
      </c>
      <c r="H75" s="130">
        <v>100</v>
      </c>
      <c r="I75" s="80" t="s">
        <v>209</v>
      </c>
      <c r="J75" s="80" t="s">
        <v>148</v>
      </c>
      <c r="K75" s="80" t="s">
        <v>210</v>
      </c>
      <c r="L75" s="80" t="s">
        <v>211</v>
      </c>
      <c r="M75" s="80" t="s">
        <v>151</v>
      </c>
      <c r="N75" s="80" t="s">
        <v>151</v>
      </c>
      <c r="O75" s="80" t="s">
        <v>151</v>
      </c>
      <c r="P75" s="80" t="s">
        <v>126</v>
      </c>
      <c r="Q75" s="80" t="s">
        <v>212</v>
      </c>
      <c r="R75" s="81" t="s">
        <v>206</v>
      </c>
      <c r="S75" s="81" t="s">
        <v>248</v>
      </c>
      <c r="T75" s="81" t="s">
        <v>216</v>
      </c>
      <c r="U75" s="81" t="s">
        <v>212</v>
      </c>
      <c r="V75" s="81"/>
      <c r="W75" s="259"/>
      <c r="X75" s="260">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95" customHeight="1">
      <c r="B76" s="51"/>
      <c r="C76" s="126">
        <v>45314</v>
      </c>
      <c r="D76" s="127" t="s">
        <v>228</v>
      </c>
      <c r="E76" s="128">
        <v>0.65972222222222221</v>
      </c>
      <c r="F76" s="81" t="s">
        <v>127</v>
      </c>
      <c r="G76" s="80" t="s">
        <v>342</v>
      </c>
      <c r="H76" s="130">
        <v>200</v>
      </c>
      <c r="I76" s="80" t="s">
        <v>209</v>
      </c>
      <c r="J76" s="80" t="s">
        <v>148</v>
      </c>
      <c r="K76" s="80" t="s">
        <v>210</v>
      </c>
      <c r="L76" s="80" t="s">
        <v>211</v>
      </c>
      <c r="M76" s="80" t="s">
        <v>151</v>
      </c>
      <c r="N76" s="80" t="s">
        <v>151</v>
      </c>
      <c r="O76" s="80" t="s">
        <v>151</v>
      </c>
      <c r="P76" s="80" t="s">
        <v>126</v>
      </c>
      <c r="Q76" s="80" t="s">
        <v>212</v>
      </c>
      <c r="R76" s="81" t="s">
        <v>245</v>
      </c>
      <c r="S76" s="81" t="s">
        <v>213</v>
      </c>
      <c r="T76" s="81" t="s">
        <v>216</v>
      </c>
      <c r="U76" s="81" t="s">
        <v>215</v>
      </c>
      <c r="V76" s="81"/>
      <c r="W76" s="259"/>
      <c r="X76" s="260">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95" customHeight="1">
      <c r="B77" s="51"/>
      <c r="C77" s="126">
        <v>45314</v>
      </c>
      <c r="D77" s="127" t="s">
        <v>228</v>
      </c>
      <c r="E77" s="128">
        <v>0.66111111111111109</v>
      </c>
      <c r="F77" s="81" t="s">
        <v>127</v>
      </c>
      <c r="G77" s="80" t="s">
        <v>342</v>
      </c>
      <c r="H77" s="130">
        <v>100</v>
      </c>
      <c r="I77" s="80" t="s">
        <v>209</v>
      </c>
      <c r="J77" s="80" t="s">
        <v>148</v>
      </c>
      <c r="K77" s="80" t="s">
        <v>167</v>
      </c>
      <c r="L77" s="80" t="s">
        <v>211</v>
      </c>
      <c r="M77" s="80" t="s">
        <v>126</v>
      </c>
      <c r="N77" s="80" t="s">
        <v>151</v>
      </c>
      <c r="O77" s="80" t="s">
        <v>151</v>
      </c>
      <c r="P77" s="80" t="s">
        <v>126</v>
      </c>
      <c r="Q77" s="80" t="s">
        <v>152</v>
      </c>
      <c r="R77" s="81" t="s">
        <v>206</v>
      </c>
      <c r="S77" s="81" t="s">
        <v>246</v>
      </c>
      <c r="T77" s="81" t="s">
        <v>219</v>
      </c>
      <c r="U77" s="81"/>
      <c r="V77" s="81"/>
      <c r="W77" s="259"/>
      <c r="X77" s="260">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95" customHeight="1">
      <c r="B78" s="51"/>
      <c r="C78" s="126">
        <v>45314</v>
      </c>
      <c r="D78" s="127" t="s">
        <v>228</v>
      </c>
      <c r="E78" s="128">
        <v>0.66180555555555554</v>
      </c>
      <c r="F78" s="81" t="s">
        <v>127</v>
      </c>
      <c r="G78" s="80" t="s">
        <v>342</v>
      </c>
      <c r="H78" s="130">
        <v>200</v>
      </c>
      <c r="I78" s="80" t="s">
        <v>209</v>
      </c>
      <c r="J78" s="80" t="s">
        <v>148</v>
      </c>
      <c r="K78" s="80" t="s">
        <v>210</v>
      </c>
      <c r="L78" s="80" t="s">
        <v>211</v>
      </c>
      <c r="M78" s="80" t="s">
        <v>151</v>
      </c>
      <c r="N78" s="80" t="s">
        <v>151</v>
      </c>
      <c r="O78" s="80" t="s">
        <v>151</v>
      </c>
      <c r="P78" s="80" t="s">
        <v>126</v>
      </c>
      <c r="Q78" s="80" t="s">
        <v>212</v>
      </c>
      <c r="R78" s="81" t="s">
        <v>244</v>
      </c>
      <c r="S78" s="81" t="s">
        <v>213</v>
      </c>
      <c r="T78" s="81" t="s">
        <v>216</v>
      </c>
      <c r="U78" s="81" t="s">
        <v>215</v>
      </c>
      <c r="V78" s="81"/>
      <c r="W78" s="259"/>
      <c r="X78" s="260">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95" customHeight="1">
      <c r="B79" s="51"/>
      <c r="C79" s="126">
        <v>45314</v>
      </c>
      <c r="D79" s="127" t="s">
        <v>228</v>
      </c>
      <c r="E79" s="128">
        <v>0.67152777777777772</v>
      </c>
      <c r="F79" s="81" t="s">
        <v>127</v>
      </c>
      <c r="G79" s="80" t="s">
        <v>342</v>
      </c>
      <c r="H79" s="130">
        <v>100</v>
      </c>
      <c r="I79" s="80" t="s">
        <v>209</v>
      </c>
      <c r="J79" s="80" t="s">
        <v>148</v>
      </c>
      <c r="K79" s="80" t="s">
        <v>167</v>
      </c>
      <c r="L79" s="80" t="s">
        <v>211</v>
      </c>
      <c r="M79" s="80" t="s">
        <v>151</v>
      </c>
      <c r="N79" s="80" t="s">
        <v>126</v>
      </c>
      <c r="O79" s="80" t="s">
        <v>151</v>
      </c>
      <c r="P79" s="80" t="s">
        <v>126</v>
      </c>
      <c r="Q79" s="80" t="s">
        <v>212</v>
      </c>
      <c r="R79" s="81" t="s">
        <v>206</v>
      </c>
      <c r="S79" s="81" t="s">
        <v>248</v>
      </c>
      <c r="T79" s="81" t="s">
        <v>221</v>
      </c>
      <c r="U79" s="81" t="s">
        <v>215</v>
      </c>
      <c r="V79" s="81"/>
      <c r="W79" s="259" t="s">
        <v>238</v>
      </c>
      <c r="X79" s="260">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95" customHeight="1">
      <c r="B80" s="51"/>
      <c r="C80" s="126"/>
      <c r="D80" s="127"/>
      <c r="E80" s="128"/>
      <c r="F80" s="81"/>
      <c r="G80" s="80"/>
      <c r="H80" s="130"/>
      <c r="I80" s="80"/>
      <c r="J80" s="80"/>
      <c r="K80" s="80"/>
      <c r="L80" s="80"/>
      <c r="M80" s="80"/>
      <c r="N80" s="80"/>
      <c r="O80" s="80"/>
      <c r="P80" s="80"/>
      <c r="Q80" s="80"/>
      <c r="R80" s="81"/>
      <c r="S80" s="81"/>
      <c r="T80" s="81"/>
      <c r="U80" s="81"/>
      <c r="V80" s="81"/>
      <c r="W80" s="259"/>
      <c r="X80" s="260"/>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95" customHeight="1">
      <c r="B81" s="51"/>
      <c r="C81" s="126"/>
      <c r="D81" s="127"/>
      <c r="E81" s="128"/>
      <c r="F81" s="81"/>
      <c r="G81" s="80"/>
      <c r="H81" s="130"/>
      <c r="I81" s="80"/>
      <c r="J81" s="80"/>
      <c r="K81" s="80"/>
      <c r="L81" s="80"/>
      <c r="M81" s="80"/>
      <c r="N81" s="80"/>
      <c r="O81" s="80"/>
      <c r="P81" s="80"/>
      <c r="Q81" s="80"/>
      <c r="R81" s="81"/>
      <c r="S81" s="81"/>
      <c r="T81" s="81"/>
      <c r="U81" s="81"/>
      <c r="V81" s="81"/>
      <c r="W81" s="259"/>
      <c r="X81" s="260"/>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95" customHeight="1">
      <c r="B82" s="51"/>
      <c r="C82" s="126"/>
      <c r="D82" s="127"/>
      <c r="E82" s="128"/>
      <c r="F82" s="81"/>
      <c r="G82" s="80"/>
      <c r="H82" s="130"/>
      <c r="I82" s="80"/>
      <c r="J82" s="80"/>
      <c r="K82" s="80"/>
      <c r="L82" s="80"/>
      <c r="M82" s="80"/>
      <c r="N82" s="80"/>
      <c r="O82" s="80"/>
      <c r="P82" s="80"/>
      <c r="Q82" s="80"/>
      <c r="R82" s="81"/>
      <c r="S82" s="81"/>
      <c r="T82" s="81"/>
      <c r="U82" s="81"/>
      <c r="V82" s="81"/>
      <c r="W82" s="259"/>
      <c r="X82" s="260"/>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95" customHeight="1">
      <c r="B83" s="51"/>
      <c r="C83" s="126"/>
      <c r="D83" s="127"/>
      <c r="E83" s="128"/>
      <c r="F83" s="81"/>
      <c r="G83" s="80"/>
      <c r="H83" s="130"/>
      <c r="I83" s="80"/>
      <c r="J83" s="80"/>
      <c r="K83" s="80"/>
      <c r="L83" s="80"/>
      <c r="M83" s="80"/>
      <c r="N83" s="80"/>
      <c r="O83" s="80"/>
      <c r="P83" s="80"/>
      <c r="Q83" s="80"/>
      <c r="R83" s="81"/>
      <c r="S83" s="81"/>
      <c r="T83" s="81"/>
      <c r="U83" s="81"/>
      <c r="V83" s="81"/>
      <c r="W83" s="259"/>
      <c r="X83" s="260"/>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95" customHeight="1">
      <c r="B84" s="39"/>
      <c r="C84" s="39"/>
      <c r="D84" s="39"/>
      <c r="E84" s="39"/>
      <c r="F84" s="39"/>
      <c r="G84" s="39"/>
      <c r="H84" s="12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2"/>
  <cols>
    <col min="1" max="1" width="3.69921875" style="138" customWidth="1"/>
    <col min="2" max="2" width="10.59765625" style="138" customWidth="1"/>
    <col min="3" max="5" width="8" style="138"/>
    <col min="6" max="6" width="5.59765625" style="138" customWidth="1"/>
    <col min="7" max="7" width="10.59765625" style="138" customWidth="1"/>
    <col min="8" max="10" width="8" style="138"/>
    <col min="11" max="11" width="5.59765625" style="138" customWidth="1"/>
    <col min="12" max="12" width="10.59765625" style="138" customWidth="1"/>
    <col min="13" max="15" width="8" style="138"/>
    <col min="16" max="16" width="5.59765625" style="138" customWidth="1"/>
    <col min="17" max="17" width="8.69921875" style="138" customWidth="1"/>
    <col min="18" max="19" width="8" style="138"/>
    <col min="20" max="20" width="5.19921875" style="138" customWidth="1"/>
    <col min="21" max="16384" width="8" style="138"/>
  </cols>
  <sheetData>
    <row r="1" spans="2:20" ht="16.2" customHeight="1"/>
    <row r="2" spans="2:20" ht="16.2" customHeight="1">
      <c r="B2" s="53" t="s">
        <v>291</v>
      </c>
    </row>
    <row r="3" spans="2:20">
      <c r="B3" s="142" t="s">
        <v>258</v>
      </c>
    </row>
    <row r="4" spans="2:20" s="139" customFormat="1" ht="15">
      <c r="B4" s="141" t="s">
        <v>257</v>
      </c>
      <c r="C4" s="140"/>
      <c r="D4" s="140"/>
      <c r="E4" s="140"/>
      <c r="G4" s="141" t="s">
        <v>256</v>
      </c>
      <c r="H4" s="140"/>
      <c r="I4" s="140"/>
      <c r="J4" s="140"/>
      <c r="L4" s="141" t="s">
        <v>255</v>
      </c>
      <c r="M4" s="140"/>
      <c r="N4" s="140"/>
      <c r="O4" s="140"/>
      <c r="Q4" s="141" t="s">
        <v>254</v>
      </c>
      <c r="R4" s="140"/>
      <c r="S4" s="140"/>
      <c r="T4" s="140"/>
    </row>
    <row r="5" spans="2:20">
      <c r="L5" s="171"/>
      <c r="M5" s="171"/>
      <c r="N5" s="171"/>
      <c r="O5" s="171"/>
    </row>
    <row r="7" spans="2:20">
      <c r="Q7" s="138" t="s">
        <v>253</v>
      </c>
    </row>
    <row r="8" spans="2:20">
      <c r="Q8" s="138" t="s">
        <v>252</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69F57-215A-48D1-B4E7-EBB17B94FEBF}">
  <dimension ref="A1"/>
  <sheetViews>
    <sheetView workbookViewId="0"/>
  </sheetViews>
  <sheetFormatPr defaultRowHeight="18"/>
  <sheetData/>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171B6E-46B1-41BB-8691-C1646D527814}"/>
</file>

<file path=customXml/itemProps2.xml><?xml version="1.0" encoding="utf-8"?>
<ds:datastoreItem xmlns:ds="http://schemas.openxmlformats.org/officeDocument/2006/customXml" ds:itemID="{B6963371-D745-4508-9917-87B17371D861}"/>
</file>

<file path=customXml/itemProps3.xml><?xml version="1.0" encoding="utf-8"?>
<ds:datastoreItem xmlns:ds="http://schemas.openxmlformats.org/officeDocument/2006/customXml" ds:itemID="{728459F4-B09B-45E4-90E6-93610AEF7D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4</vt:i4>
      </vt:variant>
    </vt:vector>
  </HeadingPairs>
  <TitlesOfParts>
    <vt:vector size="15"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Sheet1</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Yoko Kawajiri</cp:lastModifiedBy>
  <cp:lastPrinted>2024-04-19T00:39:13Z</cp:lastPrinted>
  <dcterms:created xsi:type="dcterms:W3CDTF">2024-04-17T10:01:59Z</dcterms:created>
  <dcterms:modified xsi:type="dcterms:W3CDTF">2024-12-17T06:54:19Z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