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worksheets/sheet2.xml" ContentType="application/vnd.openxmlformats-officedocument.spreadsheetml.worksheet+xml"/>
  <Override PartName="/xl/worksheets/sheet1.xml" ContentType="application/vnd.openxmlformats-officedocument.spreadsheetml.worksheet+xml"/>
  <Override PartName="/xl/worksheets/sheet4.xml" ContentType="application/vnd.openxmlformats-officedocument.spreadsheetml.worksheet+xml"/>
  <Override PartName="/xl/worksheets/sheet3.xml" ContentType="application/vnd.openxmlformats-officedocument.spreadsheetml.worksheet+xml"/>
  <Override PartName="/docProps/core.xml" ContentType="application/vnd.openxmlformats-package.core-properties+xml"/>
  <Override PartName="/xl/calcChain.xml" ContentType="application/vnd.openxmlformats-officedocument.spreadsheetml.calcChain+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6"/>
  <workbookPr codeName="ThisWorkbook" defaultThemeVersion="166925"/>
  <mc:AlternateContent xmlns:mc="http://schemas.openxmlformats.org/markup-compatibility/2006">
    <mc:Choice Requires="x15">
      <x15ac:absPath xmlns:x15ac="http://schemas.microsoft.com/office/spreadsheetml/2010/11/ac" url="/Users/shotaro.waki/Desktop/釜石市/報告書関連/最終報告書/"/>
    </mc:Choice>
  </mc:AlternateContent>
  <xr:revisionPtr revIDLastSave="0" documentId="13_ncr:1_{B6EE9E80-6EE6-F944-8776-7130702EAE7B}" xr6:coauthVersionLast="47" xr6:coauthVersionMax="47" xr10:uidLastSave="{00000000-0000-0000-0000-000000000000}"/>
  <bookViews>
    <workbookView xWindow="260" yWindow="1920" windowWidth="25880" windowHeight="18520" tabRatio="635"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便毎データ!$B$5:$Q$108</definedName>
    <definedName name="祝日" localSheetId="9">#REF!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91" i="2" l="1"/>
  <c r="Q90" i="2"/>
  <c r="P91" i="2" s="1"/>
  <c r="P90" i="2"/>
  <c r="Q92" i="2"/>
  <c r="P92" i="2"/>
  <c r="Q89" i="2"/>
  <c r="P89" i="2"/>
  <c r="Q88" i="2"/>
  <c r="P88" i="2"/>
  <c r="Q87" i="2"/>
  <c r="Q86" i="2"/>
  <c r="P87" i="2" s="1"/>
  <c r="Q85" i="2"/>
  <c r="P86" i="2" s="1"/>
  <c r="P85" i="2"/>
  <c r="Q84" i="2" l="1"/>
  <c r="P84" i="2"/>
  <c r="Q83" i="2"/>
  <c r="P83" i="2"/>
  <c r="Q82" i="2"/>
  <c r="Q81" i="2"/>
  <c r="P82" i="2" s="1"/>
  <c r="Q80" i="2"/>
  <c r="P81" i="2" s="1"/>
  <c r="P80" i="2"/>
  <c r="Q79" i="2"/>
  <c r="Q78" i="2"/>
  <c r="P79" i="2" s="1"/>
  <c r="P78" i="2"/>
  <c r="Q77" i="2"/>
  <c r="P77" i="2"/>
  <c r="Q76" i="2"/>
  <c r="Q75" i="2"/>
  <c r="P76" i="2" s="1"/>
  <c r="P75" i="2"/>
  <c r="P69" i="2"/>
  <c r="Q68" i="2"/>
  <c r="Q69" i="2"/>
  <c r="P68" i="2"/>
  <c r="Q67" i="2"/>
  <c r="P67" i="2"/>
  <c r="P65" i="2"/>
  <c r="Q66" i="2"/>
  <c r="Q65" i="2"/>
  <c r="P66" i="2" s="1"/>
  <c r="Q64" i="2"/>
  <c r="P64" i="2"/>
  <c r="Q63" i="2"/>
  <c r="P63" i="2"/>
  <c r="Q61" i="2"/>
  <c r="P61" i="2"/>
  <c r="Q60" i="2"/>
  <c r="P60" i="2"/>
  <c r="D31" i="13" l="1"/>
  <c r="Q62" i="2"/>
  <c r="P62" i="2"/>
  <c r="Q59" i="2"/>
  <c r="P59" i="2"/>
  <c r="Q58" i="2"/>
  <c r="P58" i="2"/>
  <c r="Q57" i="2"/>
  <c r="Q56" i="2"/>
  <c r="P57" i="2"/>
  <c r="P56" i="2"/>
  <c r="P55" i="2"/>
  <c r="Q55" i="2"/>
  <c r="Q54" i="2"/>
  <c r="P54" i="2"/>
  <c r="Q53" i="2"/>
  <c r="P53" i="2"/>
  <c r="Q52" i="2"/>
  <c r="P52" i="2" l="1"/>
  <c r="Q51" i="2"/>
  <c r="P51" i="2"/>
  <c r="Q50" i="2"/>
  <c r="P50" i="2" l="1"/>
  <c r="D27" i="13" l="1"/>
  <c r="D28" i="13"/>
  <c r="Q49" i="2"/>
  <c r="P49" i="2"/>
  <c r="Q48" i="2"/>
  <c r="P48" i="2"/>
  <c r="Q47" i="2"/>
  <c r="P47" i="2"/>
  <c r="Q46" i="2"/>
  <c r="Q45" i="2"/>
  <c r="P45" i="2"/>
  <c r="P46" i="2"/>
  <c r="Q44" i="2" l="1"/>
  <c r="P44" i="2"/>
  <c r="Q43" i="2"/>
  <c r="P43" i="2"/>
  <c r="D92" i="2"/>
  <c r="D91" i="2"/>
  <c r="D90" i="2"/>
  <c r="D89" i="2"/>
  <c r="D88" i="2"/>
  <c r="D87" i="2"/>
  <c r="D86" i="2"/>
  <c r="D85" i="2"/>
  <c r="D84" i="2"/>
  <c r="D83" i="2"/>
  <c r="D82" i="2"/>
  <c r="D81" i="2"/>
  <c r="D80" i="2"/>
  <c r="D79" i="2"/>
  <c r="D78" i="2"/>
  <c r="D77" i="2"/>
  <c r="D76" i="2"/>
  <c r="D75" i="2"/>
  <c r="D74" i="2"/>
  <c r="D73" i="2"/>
  <c r="D72" i="2"/>
  <c r="D71" i="2"/>
  <c r="D70" i="2"/>
  <c r="D69" i="2"/>
  <c r="D68" i="2"/>
  <c r="D67" i="2"/>
  <c r="D66" i="2"/>
  <c r="D65" i="2"/>
  <c r="D64" i="2"/>
  <c r="D63" i="2"/>
  <c r="D62" i="2"/>
  <c r="D61" i="2"/>
  <c r="D60" i="2"/>
  <c r="D59" i="2"/>
  <c r="D58" i="2"/>
  <c r="D57" i="2"/>
  <c r="D56" i="2"/>
  <c r="D55" i="2"/>
  <c r="D54" i="2"/>
  <c r="D53" i="2"/>
  <c r="D52" i="2"/>
  <c r="D51" i="2"/>
  <c r="D50" i="2"/>
  <c r="D49" i="2"/>
  <c r="D48" i="2"/>
  <c r="D47" i="2"/>
  <c r="D46" i="2"/>
  <c r="D45" i="2"/>
  <c r="D44" i="2"/>
  <c r="D43" i="2"/>
  <c r="Q42" i="2"/>
  <c r="P42" i="2"/>
  <c r="Q41" i="2"/>
  <c r="P41" i="2"/>
  <c r="D42" i="2"/>
  <c r="D24" i="13"/>
  <c r="Q40" i="2"/>
  <c r="P40" i="2"/>
  <c r="Q39" i="2"/>
  <c r="P39" i="2"/>
  <c r="Q38" i="2"/>
  <c r="P38" i="2"/>
  <c r="Q37" i="2"/>
  <c r="P37" i="2"/>
  <c r="Q36" i="2"/>
  <c r="P36" i="2"/>
  <c r="Q35" i="2"/>
  <c r="P35" i="2"/>
  <c r="Q34" i="2"/>
  <c r="Q33" i="2" l="1"/>
  <c r="P34" i="2" s="1"/>
  <c r="P33" i="2"/>
  <c r="Q31" i="2"/>
  <c r="Q32" i="2"/>
  <c r="Q30" i="2" l="1"/>
  <c r="P31" i="2" s="1"/>
  <c r="P30" i="2"/>
  <c r="Q29" i="2"/>
  <c r="P32" i="2" l="1"/>
  <c r="P29" i="2"/>
  <c r="Q28" i="2"/>
  <c r="P28" i="2"/>
  <c r="Q26" i="2"/>
  <c r="Q27" i="2"/>
  <c r="P27" i="2"/>
  <c r="P26" i="2"/>
  <c r="Q25" i="2"/>
  <c r="P25" i="2"/>
  <c r="D17" i="13"/>
  <c r="Q24" i="2"/>
  <c r="P24" i="2"/>
  <c r="Q23" i="2"/>
  <c r="P23" i="2"/>
  <c r="Q21" i="2"/>
  <c r="Q20" i="2"/>
  <c r="P21" i="2" s="1"/>
  <c r="P20" i="2"/>
  <c r="D16" i="13" l="1"/>
  <c r="Q22" i="2"/>
  <c r="P22" i="2"/>
  <c r="Q19" i="2"/>
  <c r="Q18" i="2"/>
  <c r="P19" i="2" s="1"/>
  <c r="P18" i="2"/>
  <c r="Q17" i="2"/>
  <c r="Q16" i="2"/>
  <c r="P17" i="2" s="1"/>
  <c r="Q15" i="2"/>
  <c r="P16" i="2"/>
  <c r="P15" i="2"/>
  <c r="Q14" i="2"/>
  <c r="P14" i="2"/>
  <c r="Q13" i="2"/>
  <c r="Q12" i="2"/>
  <c r="P13" i="2" s="1"/>
  <c r="P12" i="2"/>
  <c r="D17" i="2"/>
  <c r="D16" i="2"/>
  <c r="D3" i="5"/>
  <c r="C3" i="5"/>
  <c r="B3" i="5"/>
  <c r="D3" i="4"/>
  <c r="C3" i="4"/>
  <c r="B3" i="4"/>
  <c r="D3" i="13"/>
  <c r="C3" i="13"/>
  <c r="B3" i="13"/>
  <c r="D3" i="2"/>
  <c r="C3" i="2"/>
  <c r="B3" i="2"/>
  <c r="E37" i="1" l="1"/>
  <c r="E25" i="1"/>
  <c r="E70" i="1"/>
  <c r="E81" i="1"/>
  <c r="E80" i="1"/>
  <c r="E75" i="1"/>
  <c r="E74" i="1"/>
  <c r="E69" i="1"/>
  <c r="E56" i="1"/>
  <c r="E64" i="1"/>
  <c r="D108" i="13"/>
  <c r="D107" i="13"/>
  <c r="D106" i="13"/>
  <c r="D105" i="13"/>
  <c r="D104" i="13"/>
  <c r="D103" i="13"/>
  <c r="D102" i="13"/>
  <c r="D101" i="13"/>
  <c r="D100" i="13"/>
  <c r="D99" i="13"/>
  <c r="D98" i="13"/>
  <c r="D97" i="13"/>
  <c r="D96" i="13"/>
  <c r="D95" i="13"/>
  <c r="D94" i="13"/>
  <c r="D93" i="13"/>
  <c r="D92" i="13"/>
  <c r="D91" i="13"/>
  <c r="D90" i="13"/>
  <c r="D89" i="13"/>
  <c r="D88" i="13"/>
  <c r="D87" i="13"/>
  <c r="D86" i="13"/>
  <c r="D85" i="13"/>
  <c r="D84" i="13"/>
  <c r="D83" i="13"/>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30" i="13"/>
  <c r="D29" i="13"/>
  <c r="D26" i="13"/>
  <c r="D25" i="13"/>
  <c r="D23" i="13"/>
  <c r="D22" i="13"/>
  <c r="D21" i="13"/>
  <c r="D20" i="13"/>
  <c r="D19" i="13"/>
  <c r="D18" i="13"/>
  <c r="D15" i="13"/>
  <c r="D14"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3" i="2"/>
  <c r="D14" i="2"/>
  <c r="D15" i="2"/>
  <c r="D18" i="2"/>
  <c r="D19" i="2"/>
  <c r="D20" i="2"/>
  <c r="D21" i="2"/>
  <c r="D22" i="2"/>
  <c r="D23" i="2"/>
  <c r="D24" i="2"/>
  <c r="D25" i="2"/>
  <c r="D26" i="2"/>
  <c r="D27" i="2"/>
  <c r="D28" i="2"/>
  <c r="D29" i="2"/>
  <c r="D30" i="2"/>
  <c r="D31" i="2"/>
  <c r="D32" i="2"/>
  <c r="D33" i="2"/>
  <c r="D34" i="2"/>
  <c r="D35" i="2"/>
  <c r="D36" i="2"/>
  <c r="D37" i="2"/>
  <c r="D38" i="2"/>
  <c r="D39" i="2"/>
  <c r="D40" i="2"/>
  <c r="D41" i="2"/>
  <c r="D104" i="2"/>
  <c r="D105" i="2"/>
  <c r="D106" i="2"/>
  <c r="D107" i="2"/>
  <c r="D108"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sharedStrings.xml><?xml version="1.0" encoding="utf-8"?>
<sst xmlns="http://schemas.openxmlformats.org/spreadsheetml/2006/main" count="3064" uniqueCount="394">
  <si>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</si>
  <si>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</si>
  <si>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</si>
  <si>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</si>
  <si>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</si>
  <si>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</si>
  <si>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</si>
  <si>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</si>
  <si>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</si>
  <si>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</si>
  <si>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</si>
  <si>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</si>
  <si>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</si>
  <si>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</si>
  <si>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</si>
  <si>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</si>
  <si>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</si>
  <si>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</si>
  <si>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</si>
  <si>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</si>
  <si>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</si>
  <si>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</si>
  <si>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</si>
  <si>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</si>
  <si>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</si>
  <si>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</si>
  <si>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</si>
  <si>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</si>
  <si>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</si>
  <si>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</si>
  <si>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</si>
  <si>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</si>
  <si>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</si>
  <si>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</si>
  <si>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</si>
  <si>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</si>
  <si>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</si>
  <si>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</si>
  <si>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</si>
  <si>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</si>
  <si>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</si>
  <si>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</si>
  <si>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</si>
  <si>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</si>
  <si>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</si>
  <si>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</si>
  <si>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</si>
  <si>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</si>
  <si>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</si>
  <si>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</si>
  <si>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</si>
  <si>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</si>
  <si>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</si>
  <si>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</si>
  <si>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</si>
  <si>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</si>
  <si>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</si>
  <si>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</si>
  <si>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</si>
  <si>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</si>
  <si>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</si>
  <si>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</si>
  <si>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</si>
  <si>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</si>
  <si>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</si>
  <si>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</si>
  <si>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</si>
  <si>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</si>
  <si>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</si>
  <si>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</si>
  <si>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</si>
  <si>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</si>
  <si>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</si>
  <si>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</si>
  <si>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</si>
  <si>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</si>
  <si>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</si>
  <si>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</si>
  <si>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</si>
  <si>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</si>
  <si>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</si>
  <si>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</si>
  <si>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</si>
  <si>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</si>
  <si>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</si>
  <si>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</si>
  <si>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</si>
  <si>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</si>
  <si>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</si>
  <si>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</si>
  <si>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</si>
  <si>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</si>
  <si>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</si>
  <si>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</si>
  <si>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</si>
  <si>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</si>
  <si>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</si>
  <si>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</si>
  <si>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</si>
  <si>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</si>
  <si>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</si>
  <si>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</si>
  <si>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</si>
  <si>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</si>
  <si>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</si>
  <si>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</si>
  <si>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</si>
  <si>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</si>
  <si>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</si>
  <si>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</si>
  <si>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</si>
  <si>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</si>
  <si>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</si>
  <si>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</si>
  <si>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</si>
  <si>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</si>
  <si>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</si>
  <si>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</si>
  <si>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</si>
  <si>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</si>
  <si>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</si>
  <si>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</si>
  <si>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</si>
  <si>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</si>
  <si>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</si>
  <si>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</si>
  <si>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</si>
  <si>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</si>
  <si>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</si>
  <si>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</si>
  <si>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</si>
  <si>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</si>
  <si>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</si>
  <si>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</si>
  <si>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</si>
  <si>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</si>
  <si>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</si>
  <si>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</si>
  <si>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</si>
  <si>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</si>
  <si>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</si>
  <si>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</si>
  <si>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</si>
  <si>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</si>
  <si>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</si>
  <si>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</si>
  <si>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</si>
  <si>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</si>
  <si>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</si>
  <si>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</si>
  <si>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</si>
  <si>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</si>
  <si>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</si>
  <si>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</si>
  <si>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</si>
  <si>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</si>
  <si>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</si>
  <si>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</si>
  <si>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</si>
  <si>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</si>
  <si>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</si>
  <si>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</si>
  <si>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</si>
  <si>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</si>
  <si>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</si>
  <si>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</si>
  <si>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</si>
  <si>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</si>
  <si>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</si>
  <si>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</si>
  <si>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</si>
  <si>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</si>
  <si>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</si>
  <si>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</si>
  <si>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</si>
  <si>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</si>
  <si>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</si>
  <si>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</si>
  <si>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</si>
  <si>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</si>
  <si>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</si>
  <si>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</si>
  <si>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</si>
  <si>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</si>
  <si>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</si>
  <si>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</si>
  <si>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</si>
  <si>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</si>
  <si>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</si>
  <si>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</si>
  <si>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</si>
  <si>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</si>
  <si>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</si>
  <si>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</si>
  <si>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</si>
  <si>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</si>
  <si>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</si>
  <si>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</si>
  <si>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</si>
  <si>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</si>
  <si>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</si>
  <si>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</si>
  <si>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</si>
  <si>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</si>
  <si>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</si>
  <si>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</si>
  <si>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</si>
  <si>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</si>
  <si>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</si>
  <si>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</si>
  <si>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</si>
  <si>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</si>
  <si>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</si>
  <si>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</si>
  <si>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</si>
  <si>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</si>
  <si>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</si>
  <si>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</si>
  <si>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</si>
  <si>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</si>
  <si>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</si>
  <si>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</si>
  <si>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</si>
  <si>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</si>
  <si>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</si>
  <si>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</si>
  <si>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</si>
  <si>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</si>
  <si>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</si>
  <si>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</si>
  <si>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</si>
  <si>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</si>
  <si>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</si>
  <si>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</si>
  <si>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</si>
  <si>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</si>
  <si>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</si>
  <si>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</si>
  <si>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</si>
  <si>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</si>
  <si>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</si>
  <si>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</si>
  <si>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</si>
  <si>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</si>
  <si>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</si>
  <si>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</si>
  <si>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</si>
  <si>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</si>
  <si>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</si>
  <si>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</si>
  <si>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</si>
  <si>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</si>
  <si>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</si>
  <si>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</si>
  <si>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</si>
  <si>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</si>
  <si>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</si>
  <si>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</si>
  <si>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</si>
  <si>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</si>
  <si>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</si>
  <si>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</si>
  <si>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</si>
  <si>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</si>
  <si>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</si>
  <si>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</si>
  <si>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</si>
  <si>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</si>
  <si>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</si>
  <si>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</si>
  <si>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</si>
  <si>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</si>
  <si>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</si>
  <si>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</si>
  <si>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</si>
  <si>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</si>
  <si>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</si>
  <si>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</si>
  <si>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</si>
  <si>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</si>
  <si>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</si>
  <si>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</si>
  <si>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</si>
  <si>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</si>
  <si>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</si>
  <si>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</si>
  <si>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</si>
  <si>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</si>
  <si>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</si>
  <si>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</si>
  <si>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</si>
  <si>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</si>
  <si>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</si>
  <si>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</si>
  <si>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</si>
  <si>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</si>
  <si>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</si>
  <si>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</si>
  <si>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</si>
  <si>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</si>
  <si>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</si>
  <si>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</si>
  <si>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</si>
  <si>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</si>
  <si>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</si>
  <si>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</si>
  <si>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</si>
  <si>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</si>
  <si>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</si>
  <si>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</si>
  <si>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</si>
  <si>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</si>
  <si>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</si>
  <si>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</si>
  <si>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</si>
  <si>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</si>
  <si>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</si>
  <si>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</si>
  <si>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</si>
  <si>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</si>
  <si>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</si>
  <si>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</si>
  <si>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</si>
  <si>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</si>
  <si>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</si>
  <si>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</si>
  <si>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</si>
  <si>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</si>
  <si>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</si>
  <si>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</si>
  <si>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</si>
  <si>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</si>
  <si>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</si>
  <si>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</si>
  <si>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</si>
  <si>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</si>
  <si>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</si>
  <si>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</si>
  <si>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</si>
  <si>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</si>
  <si>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</si>
  <si>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</si>
  <si>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</si>
  <si>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</si>
  <si>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</si>
  <si>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</si>
  <si>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</si>
  <si>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</si>
  <si>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</si>
  <si>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</si>
  <si>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</si>
  <si>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</si>
  <si>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</si>
  <si>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</si>
  <si>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</si>
  <si>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</si>
  <si>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</si>
  <si>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</si>
  <si>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</si>
  <si>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</si>
  <si>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</si>
  <si>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</si>
  <si>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</si>
  <si>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</si>
  <si>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</si>
  <si>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</si>
  <si>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</si>
  <si>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</si>
  <si>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</si>
  <si>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</si>
  <si>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</si>
  <si>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</si>
  <si>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</si>
  <si>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</si>
  <si>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</si>
  <si>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小型車</t>
  </si>
  <si>
    <t>キリ</t>
  </si>
  <si>
    <t>曇り</t>
    <phoneticPr fontId="3"/>
  </si>
  <si>
    <t>霧</t>
    <rPh sb="0" eb="1">
      <t xml:space="preserve">キリ </t>
    </rPh>
    <phoneticPr fontId="3"/>
  </si>
  <si>
    <t>道路上の飛来物を検知し、手動回避</t>
    <rPh sb="0" eb="3">
      <t xml:space="preserve">ドウロジョウノ </t>
    </rPh>
    <rPh sb="4" eb="7">
      <t>ヒライブ</t>
    </rPh>
    <rPh sb="8" eb="10">
      <t>ケンティ</t>
    </rPh>
    <rPh sb="12" eb="16">
      <t>シュドウ</t>
    </rPh>
    <phoneticPr fontId="3"/>
  </si>
  <si>
    <t>降雨</t>
  </si>
  <si>
    <t>枝の飛び出しを検知し手動介入</t>
    <rPh sb="0" eb="1">
      <t>エダノ</t>
    </rPh>
    <rPh sb="10" eb="14">
      <t>シュドウ</t>
    </rPh>
    <phoneticPr fontId="3"/>
  </si>
  <si>
    <t>対向車とのすれ違い</t>
    <rPh sb="0" eb="3">
      <t>タイコウシャトノスル</t>
    </rPh>
    <phoneticPr fontId="3"/>
  </si>
  <si>
    <t>事故発生</t>
  </si>
  <si>
    <t>停車中の自動運転バスに対向車が接触</t>
    <rPh sb="0" eb="3">
      <t>テイシャテ</t>
    </rPh>
    <rPh sb="4" eb="8">
      <t>ジドウ</t>
    </rPh>
    <rPh sb="11" eb="14">
      <t>タイコウ</t>
    </rPh>
    <rPh sb="15" eb="17">
      <t>セッショク</t>
    </rPh>
    <phoneticPr fontId="3"/>
  </si>
  <si>
    <t>湿潤</t>
  </si>
  <si>
    <t>遠隔監視員</t>
    <rPh sb="0" eb="5">
      <t>エンカク</t>
    </rPh>
    <phoneticPr fontId="3"/>
  </si>
  <si>
    <t>32115</t>
    <phoneticPr fontId="3"/>
  </si>
  <si>
    <t>岩手県</t>
    <phoneticPr fontId="3"/>
  </si>
  <si>
    <t>釜石市</t>
    <rPh sb="0" eb="3">
      <t>カマイセィ</t>
    </rPh>
    <phoneticPr fontId="3"/>
  </si>
  <si>
    <t>なし</t>
    <phoneticPr fontId="3"/>
  </si>
  <si>
    <t>遠隔監視画面に出る「自動」「手動」を確認し都度エクセルに入力</t>
    <rPh sb="0" eb="1">
      <t>エンカク</t>
    </rPh>
    <rPh sb="7" eb="8">
      <t>デル</t>
    </rPh>
    <rPh sb="10" eb="12">
      <t>ジドウ</t>
    </rPh>
    <rPh sb="14" eb="16">
      <t>シュドウ</t>
    </rPh>
    <rPh sb="18" eb="20">
      <t>カクニn</t>
    </rPh>
    <rPh sb="21" eb="23">
      <t xml:space="preserve">ツド </t>
    </rPh>
    <phoneticPr fontId="3"/>
  </si>
  <si>
    <t>幅員がやや狭い</t>
    <rPh sb="0" eb="2">
      <t>フクイn</t>
    </rPh>
    <phoneticPr fontId="3"/>
  </si>
  <si>
    <t>ない部分もある</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</si>
</sst>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8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5">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24</xdr:col>
      <xdr:colOff>524934</xdr:colOff>
      <xdr:row>12</xdr:row>
      <xdr:rowOff>389466</xdr:rowOff>
    </xdr:from>
    <xdr:to>
      <xdr:col>35</xdr:col>
      <xdr:colOff>481264</xdr:colOff>
      <xdr:row>17</xdr:row>
      <xdr:rowOff>46396</xdr:rowOff>
    </xdr:to>
    <xdr:pic>
      <xdr:nvPicPr>
        <xdr:cNvPr id="3" name="図 2" descr="ダイアグラム&#10;&#10;中程度の精度で自動的に生成された説明">
          <a:extLst>
            <a:ext uri="{FF2B5EF4-FFF2-40B4-BE49-F238E27FC236}">
              <a16:creationId xmlns:a16="http://schemas.microsoft.com/office/drawing/2014/main" id="{B3AEE880-7F54-AE8A-E055-17F9CCEA4D39}"/>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36592934" y="4368799"/>
          <a:ext cx="5916863" cy="2112264"/>
        </a:xfrm>
        <a:prstGeom prst="rect">
          <a:avLst/>
        </a:prstGeom>
      </xdr:spPr>
    </xdr:pic>
    <xdr:clientData/>
  </xdr:twoCellAnchor>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29</xdr:col>
      <xdr:colOff>376768</xdr:colOff>
      <xdr:row>17</xdr:row>
      <xdr:rowOff>254000</xdr:rowOff>
    </xdr:from>
    <xdr:to>
      <xdr:col>34</xdr:col>
      <xdr:colOff>137583</xdr:colOff>
      <xdr:row>33</xdr:row>
      <xdr:rowOff>42581</xdr:rowOff>
    </xdr:to>
    <xdr:pic>
      <xdr:nvPicPr>
        <xdr:cNvPr id="4" name="図 3" descr="ダイアグラム&#10;&#10;低い精度で自動的に生成された説明">
          <a:extLst>
            <a:ext uri="{FF2B5EF4-FFF2-40B4-BE49-F238E27FC236}">
              <a16:creationId xmlns:a16="http://schemas.microsoft.com/office/drawing/2014/main" id="{EE02715A-3F2F-DF30-BC8A-E8CB80915625}"/>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39154101" y="6688667"/>
          <a:ext cx="2470149" cy="6121647"/>
        </a:xfrm>
        <a:prstGeom prst="rect">
          <a:avLst/>
        </a:prstGeom>
      </xdr:spPr>
    </xdr:pic>
    <xdr:clientData/>
  </xdr:twoCellAnchor>
  <xdr:twoCellAnchor>
    <xdr:from>
      <xdr:col>33</xdr:col>
      <xdr:colOff>84668</xdr:colOff>
      <xdr:row>23</xdr:row>
      <xdr:rowOff>266206</xdr:rowOff>
    </xdr:from>
    <xdr:to>
      <xdr:col>33</xdr:col>
      <xdr:colOff>351032</xdr:colOff>
      <xdr:row>24</xdr:row>
      <xdr:rowOff>49460</xdr:rowOff>
    </xdr:to>
    <xdr:sp macro="" textlink="">
      <xdr:nvSpPr>
        <xdr:cNvPr id="5" name="円/楕円 4">
          <a:extLst>
            <a:ext uri="{FF2B5EF4-FFF2-40B4-BE49-F238E27FC236}">
              <a16:creationId xmlns:a16="http://schemas.microsoft.com/office/drawing/2014/main" id="{7A5C4F6B-48B3-7C9B-378F-5EFE556144D1}"/>
            </a:ext>
          </a:extLst>
        </xdr:cNvPr>
        <xdr:cNvSpPr>
          <a:spLocks noChangeAspect="1"/>
        </xdr:cNvSpPr>
      </xdr:nvSpPr>
      <xdr:spPr>
        <a:xfrm>
          <a:off x="41029468" y="9139273"/>
          <a:ext cx="266364" cy="274320"/>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t>1</a:t>
          </a:r>
          <a:endParaRPr kumimoji="1" lang="ja-JP" altLang="en-US" sz="1100"/>
        </a:p>
      </xdr:txBody>
    </xdr:sp>
    <xdr:clientData/>
  </xdr:twoCellAnchor>
  <xdr:twoCellAnchor>
    <xdr:from>
      <xdr:col>34</xdr:col>
      <xdr:colOff>524932</xdr:colOff>
      <xdr:row>13</xdr:row>
      <xdr:rowOff>270932</xdr:rowOff>
    </xdr:from>
    <xdr:to>
      <xdr:col>35</xdr:col>
      <xdr:colOff>257386</xdr:colOff>
      <xdr:row>14</xdr:row>
      <xdr:rowOff>54185</xdr:rowOff>
    </xdr:to>
    <xdr:sp macro="" textlink="">
      <xdr:nvSpPr>
        <xdr:cNvPr id="6" name="円/楕円 5">
          <a:extLst>
            <a:ext uri="{FF2B5EF4-FFF2-40B4-BE49-F238E27FC236}">
              <a16:creationId xmlns:a16="http://schemas.microsoft.com/office/drawing/2014/main" id="{60671BF5-8FCA-AE4A-9C18-370C91DC4CF0}"/>
            </a:ext>
          </a:extLst>
        </xdr:cNvPr>
        <xdr:cNvSpPr>
          <a:spLocks noChangeAspect="1"/>
        </xdr:cNvSpPr>
      </xdr:nvSpPr>
      <xdr:spPr>
        <a:xfrm>
          <a:off x="42011599" y="4741332"/>
          <a:ext cx="274320" cy="274320"/>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t>2</a:t>
          </a:r>
          <a:endParaRPr kumimoji="1" lang="ja-JP" altLang="en-US" sz="1100"/>
        </a:p>
      </xdr:txBody>
    </xdr:sp>
    <xdr:clientData/>
  </xdr:twoCellAnchor>
  <xdr:twoCellAnchor>
    <xdr:from>
      <xdr:col>25</xdr:col>
      <xdr:colOff>122765</xdr:colOff>
      <xdr:row>15</xdr:row>
      <xdr:rowOff>2135</xdr:rowOff>
    </xdr:from>
    <xdr:to>
      <xdr:col>25</xdr:col>
      <xdr:colOff>397085</xdr:colOff>
      <xdr:row>15</xdr:row>
      <xdr:rowOff>281182</xdr:rowOff>
    </xdr:to>
    <xdr:sp macro="" textlink="">
      <xdr:nvSpPr>
        <xdr:cNvPr id="2" name="円/楕円 1">
          <a:extLst>
            <a:ext uri="{FF2B5EF4-FFF2-40B4-BE49-F238E27FC236}">
              <a16:creationId xmlns:a16="http://schemas.microsoft.com/office/drawing/2014/main" id="{E0C450A0-837D-F440-87AA-015F730D62D0}"/>
            </a:ext>
          </a:extLst>
        </xdr:cNvPr>
        <xdr:cNvSpPr>
          <a:spLocks noChangeAspect="1"/>
        </xdr:cNvSpPr>
      </xdr:nvSpPr>
      <xdr:spPr>
        <a:xfrm>
          <a:off x="36732632" y="5454668"/>
          <a:ext cx="274320" cy="279047"/>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t>4</a:t>
          </a:r>
          <a:endParaRPr kumimoji="1" lang="ja-JP" altLang="en-US" sz="1100"/>
        </a:p>
      </xdr:txBody>
    </xdr:sp>
    <xdr:clientData/>
  </xdr:twoCellAnchor>
  <xdr:twoCellAnchor>
    <xdr:from>
      <xdr:col>34</xdr:col>
      <xdr:colOff>110067</xdr:colOff>
      <xdr:row>14</xdr:row>
      <xdr:rowOff>-1</xdr:rowOff>
    </xdr:from>
    <xdr:to>
      <xdr:col>34</xdr:col>
      <xdr:colOff>384387</xdr:colOff>
      <xdr:row>14</xdr:row>
      <xdr:rowOff>269331</xdr:rowOff>
    </xdr:to>
    <xdr:sp macro="" textlink="">
      <xdr:nvSpPr>
        <xdr:cNvPr id="7" name="円/楕円 6">
          <a:extLst>
            <a:ext uri="{FF2B5EF4-FFF2-40B4-BE49-F238E27FC236}">
              <a16:creationId xmlns:a16="http://schemas.microsoft.com/office/drawing/2014/main" id="{A8B6161D-DCE3-3B48-99B6-3DA32333D7A7}"/>
            </a:ext>
          </a:extLst>
        </xdr:cNvPr>
        <xdr:cNvSpPr>
          <a:spLocks noChangeAspect="1"/>
        </xdr:cNvSpPr>
      </xdr:nvSpPr>
      <xdr:spPr>
        <a:xfrm>
          <a:off x="41596734" y="4961466"/>
          <a:ext cx="274320" cy="269332"/>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t>5</a:t>
          </a:r>
          <a:endParaRPr kumimoji="1" lang="ja-JP" altLang="en-US" sz="1100"/>
        </a:p>
      </xdr:txBody>
    </xdr:sp>
    <xdr:clientData/>
  </xdr:twoCellAnchor>
  <xdr:twoCellAnchor>
    <xdr:from>
      <xdr:col>32</xdr:col>
      <xdr:colOff>211668</xdr:colOff>
      <xdr:row>18</xdr:row>
      <xdr:rowOff>293594</xdr:rowOff>
    </xdr:from>
    <xdr:to>
      <xdr:col>32</xdr:col>
      <xdr:colOff>485988</xdr:colOff>
      <xdr:row>19</xdr:row>
      <xdr:rowOff>76847</xdr:rowOff>
    </xdr:to>
    <xdr:sp macro="" textlink="">
      <xdr:nvSpPr>
        <xdr:cNvPr id="8" name="円/楕円 7">
          <a:extLst>
            <a:ext uri="{FF2B5EF4-FFF2-40B4-BE49-F238E27FC236}">
              <a16:creationId xmlns:a16="http://schemas.microsoft.com/office/drawing/2014/main" id="{C85D47E1-587E-AC46-A284-A5A9242949BE}"/>
            </a:ext>
          </a:extLst>
        </xdr:cNvPr>
        <xdr:cNvSpPr>
          <a:spLocks noChangeAspect="1"/>
        </xdr:cNvSpPr>
      </xdr:nvSpPr>
      <xdr:spPr>
        <a:xfrm>
          <a:off x="40614601" y="7219327"/>
          <a:ext cx="274320" cy="274320"/>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t>6</a:t>
          </a:r>
        </a:p>
      </xdr:txBody>
    </xdr:sp>
    <xdr:clientData/>
  </xdr:twoCellAnchor>
  <xdr:twoCellAnchor>
    <xdr:from>
      <xdr:col>31</xdr:col>
      <xdr:colOff>288934</xdr:colOff>
      <xdr:row>31</xdr:row>
      <xdr:rowOff>34045</xdr:rowOff>
    </xdr:from>
    <xdr:to>
      <xdr:col>32</xdr:col>
      <xdr:colOff>21388</xdr:colOff>
      <xdr:row>32</xdr:row>
      <xdr:rowOff>63762</xdr:rowOff>
    </xdr:to>
    <xdr:sp macro="" textlink="">
      <xdr:nvSpPr>
        <xdr:cNvPr id="9" name="円/楕円 8">
          <a:extLst>
            <a:ext uri="{FF2B5EF4-FFF2-40B4-BE49-F238E27FC236}">
              <a16:creationId xmlns:a16="http://schemas.microsoft.com/office/drawing/2014/main" id="{01009236-2A81-994D-9CAF-8BBAE6AC1D2F}"/>
            </a:ext>
          </a:extLst>
        </xdr:cNvPr>
        <xdr:cNvSpPr>
          <a:spLocks noChangeAspect="1"/>
        </xdr:cNvSpPr>
      </xdr:nvSpPr>
      <xdr:spPr>
        <a:xfrm>
          <a:off x="40150001" y="12327645"/>
          <a:ext cx="274320" cy="266784"/>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t>7</a:t>
          </a:r>
        </a:p>
      </xdr:txBody>
    </xdr:sp>
    <xdr:clientData/>
  </xdr:twoCellAnchor>
  <xdr:twoCellAnchor>
    <xdr:from>
      <xdr:col>29</xdr:col>
      <xdr:colOff>520557</xdr:colOff>
      <xdr:row>14</xdr:row>
      <xdr:rowOff>250407</xdr:rowOff>
    </xdr:from>
    <xdr:to>
      <xdr:col>30</xdr:col>
      <xdr:colOff>253010</xdr:colOff>
      <xdr:row>15</xdr:row>
      <xdr:rowOff>33661</xdr:rowOff>
    </xdr:to>
    <xdr:sp macro="" textlink="">
      <xdr:nvSpPr>
        <xdr:cNvPr id="10" name="円/楕円 9">
          <a:extLst>
            <a:ext uri="{FF2B5EF4-FFF2-40B4-BE49-F238E27FC236}">
              <a16:creationId xmlns:a16="http://schemas.microsoft.com/office/drawing/2014/main" id="{5E0DD93D-2C32-2F48-AC9C-3AE7917DED7A}"/>
            </a:ext>
          </a:extLst>
        </xdr:cNvPr>
        <xdr:cNvSpPr>
          <a:spLocks/>
        </xdr:cNvSpPr>
      </xdr:nvSpPr>
      <xdr:spPr>
        <a:xfrm>
          <a:off x="39297890" y="5211874"/>
          <a:ext cx="274320" cy="274320"/>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t>8</a:t>
          </a:r>
          <a:endParaRPr kumimoji="1" lang="ja-JP" altLang="en-US" sz="1100"/>
        </a:p>
      </xdr:txBody>
    </xdr:sp>
    <xdr:clientData/>
  </xdr:twoCellAnchor>
  <xdr:twoCellAnchor>
    <xdr:from>
      <xdr:col>32</xdr:col>
      <xdr:colOff>62753</xdr:colOff>
      <xdr:row>26</xdr:row>
      <xdr:rowOff>310032</xdr:rowOff>
    </xdr:from>
    <xdr:to>
      <xdr:col>32</xdr:col>
      <xdr:colOff>337073</xdr:colOff>
      <xdr:row>27</xdr:row>
      <xdr:rowOff>93286</xdr:rowOff>
    </xdr:to>
    <xdr:sp macro="" textlink="">
      <xdr:nvSpPr>
        <xdr:cNvPr id="12" name="円/楕円 11">
          <a:extLst>
            <a:ext uri="{FF2B5EF4-FFF2-40B4-BE49-F238E27FC236}">
              <a16:creationId xmlns:a16="http://schemas.microsoft.com/office/drawing/2014/main" id="{A6CEE7EC-ADD7-3C49-80A4-7E5F4D6280C4}"/>
            </a:ext>
          </a:extLst>
        </xdr:cNvPr>
        <xdr:cNvSpPr>
          <a:spLocks noChangeAspect="1"/>
        </xdr:cNvSpPr>
      </xdr:nvSpPr>
      <xdr:spPr>
        <a:xfrm>
          <a:off x="40465686" y="10402299"/>
          <a:ext cx="274320" cy="274320"/>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t>9</a:t>
          </a:r>
          <a:endParaRPr kumimoji="1" lang="ja-JP" altLang="en-US" sz="1100"/>
        </a:p>
      </xdr:txBody>
    </xdr:sp>
    <xdr:clientData/>
  </xdr:twoCellAnchor>
  <xdr:twoCellAnchor>
    <xdr:from>
      <xdr:col>26</xdr:col>
      <xdr:colOff>423335</xdr:colOff>
      <xdr:row>14</xdr:row>
      <xdr:rowOff>130740</xdr:rowOff>
    </xdr:from>
    <xdr:to>
      <xdr:col>27</xdr:col>
      <xdr:colOff>147832</xdr:colOff>
      <xdr:row>14</xdr:row>
      <xdr:rowOff>405060</xdr:rowOff>
    </xdr:to>
    <xdr:sp macro="" textlink="">
      <xdr:nvSpPr>
        <xdr:cNvPr id="11" name="円/楕円 10">
          <a:extLst>
            <a:ext uri="{FF2B5EF4-FFF2-40B4-BE49-F238E27FC236}">
              <a16:creationId xmlns:a16="http://schemas.microsoft.com/office/drawing/2014/main" id="{04DD9263-DF55-824D-8324-137554240A8E}"/>
            </a:ext>
          </a:extLst>
        </xdr:cNvPr>
        <xdr:cNvSpPr>
          <a:spLocks noChangeAspect="1"/>
        </xdr:cNvSpPr>
      </xdr:nvSpPr>
      <xdr:spPr>
        <a:xfrm>
          <a:off x="37575068" y="5092207"/>
          <a:ext cx="266364" cy="274320"/>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t>3</a:t>
          </a:r>
          <a:endParaRPr kumimoji="1" lang="ja-JP" altLang="en-US"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twoCellAnchor editAs="oneCell">
    <xdr:from>
      <xdr:col>24</xdr:col>
      <xdr:colOff>186267</xdr:colOff>
      <xdr:row>12</xdr:row>
      <xdr:rowOff>203200</xdr:rowOff>
    </xdr:from>
    <xdr:to>
      <xdr:col>28</xdr:col>
      <xdr:colOff>218016</xdr:colOff>
      <xdr:row>39</xdr:row>
      <xdr:rowOff>178047</xdr:rowOff>
    </xdr:to>
    <xdr:pic>
      <xdr:nvPicPr>
        <xdr:cNvPr id="12" name="図 11" descr="ダイアグラム&#10;&#10;低い精度で自動的に生成された説明">
          <a:extLst>
            <a:ext uri="{FF2B5EF4-FFF2-40B4-BE49-F238E27FC236}">
              <a16:creationId xmlns:a16="http://schemas.microsoft.com/office/drawing/2014/main" id="{099A331A-92F5-6749-97CF-C873FAC99A3F}"/>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28041600" y="3894667"/>
          <a:ext cx="2470149" cy="6375647"/>
        </a:xfrm>
        <a:prstGeom prst="rect">
          <a:avLst/>
        </a:prstGeom>
      </xdr:spPr>
    </xdr:pic>
    <xdr:clientData/>
  </xdr:twoCellAnchor>
  <xdr:twoCellAnchor>
    <xdr:from>
      <xdr:col>27</xdr:col>
      <xdr:colOff>287867</xdr:colOff>
      <xdr:row>17</xdr:row>
      <xdr:rowOff>84667</xdr:rowOff>
    </xdr:from>
    <xdr:to>
      <xdr:col>27</xdr:col>
      <xdr:colOff>554231</xdr:colOff>
      <xdr:row>18</xdr:row>
      <xdr:rowOff>121920</xdr:rowOff>
    </xdr:to>
    <xdr:sp macro="" textlink="">
      <xdr:nvSpPr>
        <xdr:cNvPr id="14" name="円/楕円 13">
          <a:extLst>
            <a:ext uri="{FF2B5EF4-FFF2-40B4-BE49-F238E27FC236}">
              <a16:creationId xmlns:a16="http://schemas.microsoft.com/office/drawing/2014/main" id="{67C3EE0F-280A-CF47-B56B-D193B8B715C4}"/>
            </a:ext>
          </a:extLst>
        </xdr:cNvPr>
        <xdr:cNvSpPr>
          <a:spLocks noChangeAspect="1"/>
        </xdr:cNvSpPr>
      </xdr:nvSpPr>
      <xdr:spPr>
        <a:xfrm>
          <a:off x="29972000" y="4961467"/>
          <a:ext cx="266364" cy="274320"/>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t>1</a:t>
          </a:r>
          <a:endParaRPr kumimoji="1" lang="ja-JP" altLang="en-US" sz="1100"/>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tabSelected="1" zoomScaleNormal="100" workbookViewId="0">
      <pane xSplit="4" ySplit="7" topLeftCell="E8" activePane="bottomRight" state="frozen"/>
      <selection pane="topRight" activeCell="E1" sqref="E1"/>
      <selection pane="bottomLeft" activeCell="A45" sqref="A45"/>
      <selection pane="bottomRight" activeCell="B9" sqref="B9"/>
    </sheetView>
  </sheetViews>
  <sheetFormatPr baseColWidth="10" defaultColWidth="8" defaultRowHeight="18"/>
  <cols>
    <col min="1" max="1" width="3.6640625" style="3" customWidth="1"/>
    <col min="2" max="4" width="14.1640625" style="2" customWidth="1"/>
    <col min="5" max="5" width="5.6640625" style="4" customWidth="1"/>
    <col min="6" max="6" width="11.1640625" style="3" bestFit="1" customWidth="1"/>
    <col min="7" max="7" width="30.1640625" style="4" customWidth="1"/>
    <col min="8" max="8" width="41.1640625" style="3" customWidth="1"/>
    <col min="9" max="9" width="21.1640625" style="4" customWidth="1"/>
    <col min="10" max="10" width="19.83203125" style="4" customWidth="1"/>
    <col min="11" max="11" width="38" style="4" customWidth="1"/>
    <col min="12" max="12" width="7.83203125" style="3" bestFit="1" customWidth="1"/>
    <col min="13" max="13" width="5.1640625" style="3" bestFit="1" customWidth="1"/>
    <col min="14" max="16384" width="8" style="3"/>
  </cols>
  <sheetData>
    <row r="2" spans="2:21">
      <c r="B2" s="1" t="s">
        <v>0</v>
      </c>
    </row>
    <row r="3" spans="2:21" ht="16.25" customHeight="1">
      <c r="B3" s="5" t="s">
        <v>1</v>
      </c>
      <c r="C3" s="6" t="s">
        <v>2</v>
      </c>
      <c r="I3" s="281" t="s">
        <v>372</v>
      </c>
      <c r="J3" s="281" t="s">
        <v>373</v>
      </c>
      <c r="K3" s="281" t="s">
        <v>374</v>
      </c>
    </row>
    <row r="4" spans="2:21" ht="19">
      <c r="B4" s="8" t="s">
        <v>3</v>
      </c>
      <c r="C4" s="9"/>
      <c r="I4" s="282" t="s">
        <v>387</v>
      </c>
      <c r="J4" s="282" t="s">
        <v>388</v>
      </c>
      <c r="K4" s="282" t="s">
        <v>389</v>
      </c>
    </row>
    <row r="5" spans="2:21">
      <c r="B5" s="3"/>
      <c r="I5" s="280" t="s">
        <v>371</v>
      </c>
    </row>
    <row r="6" spans="2:21">
      <c r="B6" s="105"/>
      <c r="C6" s="9"/>
      <c r="G6" s="7"/>
    </row>
    <row r="7" spans="2:21" ht="19">
      <c r="B7" s="180" t="s">
        <v>4</v>
      </c>
      <c r="C7" s="181" t="s">
        <v>5</v>
      </c>
      <c r="D7" s="181" t="s">
        <v>6</v>
      </c>
      <c r="E7" s="182" t="s">
        <v>7</v>
      </c>
      <c r="F7" s="183" t="s">
        <v>8</v>
      </c>
      <c r="G7" s="182" t="s">
        <v>9</v>
      </c>
      <c r="H7" s="183" t="s">
        <v>10</v>
      </c>
      <c r="I7" s="184" t="s">
        <v>11</v>
      </c>
      <c r="J7" s="182" t="s">
        <v>175</v>
      </c>
      <c r="K7" s="182" t="s">
        <v>281</v>
      </c>
    </row>
    <row r="8" spans="2:21" s="30" customFormat="1" ht="38">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8">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8">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57">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8">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8">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57">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ht="19">
      <c r="B15" s="12" t="s">
        <v>25</v>
      </c>
      <c r="C15" s="28" t="s">
        <v>31</v>
      </c>
      <c r="D15" s="99" t="s">
        <v>187</v>
      </c>
      <c r="E15" s="19">
        <f t="shared" si="0"/>
        <v>8</v>
      </c>
      <c r="F15" s="29" t="s">
        <v>28</v>
      </c>
      <c r="G15" s="106" t="s">
        <v>15</v>
      </c>
      <c r="H15" s="108" t="s">
        <v>16</v>
      </c>
      <c r="I15" s="109" t="s">
        <v>17</v>
      </c>
      <c r="J15" s="169"/>
      <c r="K15" s="172"/>
      <c r="L15" s="3" t="s">
        <v>287</v>
      </c>
    </row>
    <row r="16" spans="2:21" ht="19">
      <c r="B16" s="12" t="s">
        <v>25</v>
      </c>
      <c r="C16" s="13" t="s">
        <v>31</v>
      </c>
      <c r="D16" s="13" t="s">
        <v>31</v>
      </c>
      <c r="E16" s="20">
        <f t="shared" si="0"/>
        <v>9</v>
      </c>
      <c r="F16" s="24" t="s">
        <v>28</v>
      </c>
      <c r="G16" s="107" t="s">
        <v>193</v>
      </c>
      <c r="H16" s="110" t="s">
        <v>194</v>
      </c>
      <c r="I16" s="111" t="s">
        <v>18</v>
      </c>
      <c r="J16" s="169"/>
      <c r="K16" s="170"/>
      <c r="L16" s="3" t="s">
        <v>287</v>
      </c>
    </row>
    <row r="17" spans="2:12" ht="19">
      <c r="B17" s="12" t="s">
        <v>25</v>
      </c>
      <c r="C17" s="13" t="s">
        <v>31</v>
      </c>
      <c r="D17" s="13" t="s">
        <v>31</v>
      </c>
      <c r="E17" s="20">
        <f t="shared" si="0"/>
        <v>10</v>
      </c>
      <c r="F17" s="24" t="s">
        <v>28</v>
      </c>
      <c r="G17" s="107" t="s">
        <v>20</v>
      </c>
      <c r="H17" s="110" t="s">
        <v>21</v>
      </c>
      <c r="I17" s="111" t="s">
        <v>14</v>
      </c>
      <c r="J17" s="169"/>
      <c r="K17" s="170"/>
      <c r="L17" s="3" t="s">
        <v>287</v>
      </c>
    </row>
    <row r="18" spans="2:12" ht="38">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8">
      <c r="B20" s="12" t="s">
        <v>25</v>
      </c>
      <c r="C20" s="13" t="s">
        <v>31</v>
      </c>
      <c r="D20" s="258" t="s">
        <v>176</v>
      </c>
      <c r="E20" s="18">
        <f t="shared" si="0"/>
        <v>13</v>
      </c>
      <c r="F20" s="254" t="s">
        <v>28</v>
      </c>
      <c r="G20" s="18" t="s">
        <v>185</v>
      </c>
      <c r="H20" s="255" t="s">
        <v>342</v>
      </c>
      <c r="I20" s="255" t="s">
        <v>14</v>
      </c>
      <c r="J20" s="173">
        <v>1</v>
      </c>
      <c r="K20" s="173"/>
      <c r="L20" s="3" t="s">
        <v>287</v>
      </c>
    </row>
    <row r="21" spans="2:12" ht="38">
      <c r="B21" s="12" t="s">
        <v>25</v>
      </c>
      <c r="C21" s="13" t="s">
        <v>31</v>
      </c>
      <c r="D21" s="259" t="s">
        <v>176</v>
      </c>
      <c r="E21" s="15">
        <f t="shared" si="0"/>
        <v>14</v>
      </c>
      <c r="F21" s="97" t="s">
        <v>28</v>
      </c>
      <c r="G21" s="10" t="s">
        <v>186</v>
      </c>
      <c r="H21" s="98" t="s">
        <v>343</v>
      </c>
      <c r="I21" s="98" t="s">
        <v>14</v>
      </c>
      <c r="J21" s="174">
        <v>3</v>
      </c>
      <c r="K21" s="174"/>
      <c r="L21" s="3" t="s">
        <v>287</v>
      </c>
    </row>
    <row r="22" spans="2:12" ht="38">
      <c r="B22" s="12" t="s">
        <v>25</v>
      </c>
      <c r="C22" s="13" t="s">
        <v>31</v>
      </c>
      <c r="D22" s="259" t="s">
        <v>176</v>
      </c>
      <c r="E22" s="16">
        <f t="shared" si="0"/>
        <v>15</v>
      </c>
      <c r="F22" s="97" t="s">
        <v>28</v>
      </c>
      <c r="G22" s="15" t="s">
        <v>35</v>
      </c>
      <c r="H22" s="98" t="s">
        <v>344</v>
      </c>
      <c r="I22" s="98" t="s">
        <v>36</v>
      </c>
      <c r="J22" s="175" t="s">
        <v>126</v>
      </c>
      <c r="K22" s="175"/>
      <c r="L22" s="3" t="s">
        <v>287</v>
      </c>
    </row>
    <row r="23" spans="2:12" ht="38">
      <c r="B23" s="12" t="s">
        <v>25</v>
      </c>
      <c r="C23" s="13" t="s">
        <v>31</v>
      </c>
      <c r="D23" s="259" t="s">
        <v>176</v>
      </c>
      <c r="E23" s="15">
        <f t="shared" si="0"/>
        <v>16</v>
      </c>
      <c r="F23" s="97" t="s">
        <v>28</v>
      </c>
      <c r="G23" s="15" t="s">
        <v>37</v>
      </c>
      <c r="H23" s="16" t="s">
        <v>345</v>
      </c>
      <c r="I23" s="16" t="s">
        <v>36</v>
      </c>
      <c r="J23" s="175" t="s">
        <v>126</v>
      </c>
      <c r="K23" s="174"/>
      <c r="L23" s="3" t="s">
        <v>287</v>
      </c>
    </row>
    <row r="24" spans="2:12" ht="38">
      <c r="B24" s="12" t="s">
        <v>25</v>
      </c>
      <c r="C24" s="13" t="s">
        <v>31</v>
      </c>
      <c r="D24" s="259" t="s">
        <v>176</v>
      </c>
      <c r="E24" s="10">
        <f t="shared" si="0"/>
        <v>17</v>
      </c>
      <c r="F24" s="260" t="s">
        <v>28</v>
      </c>
      <c r="G24" s="32" t="s">
        <v>38</v>
      </c>
      <c r="H24" s="257" t="s">
        <v>346</v>
      </c>
      <c r="I24" s="257" t="s">
        <v>14</v>
      </c>
      <c r="J24" s="176">
        <v>10</v>
      </c>
      <c r="K24" s="176"/>
      <c r="L24" s="3" t="s">
        <v>287</v>
      </c>
    </row>
    <row r="25" spans="2:12" ht="38">
      <c r="B25" s="12" t="s">
        <v>25</v>
      </c>
      <c r="C25" s="13" t="s">
        <v>31</v>
      </c>
      <c r="D25" s="259" t="s">
        <v>176</v>
      </c>
      <c r="E25" s="10">
        <f t="shared" si="0"/>
        <v>18</v>
      </c>
      <c r="F25" s="146" t="s">
        <v>28</v>
      </c>
      <c r="G25" s="15" t="s">
        <v>305</v>
      </c>
      <c r="H25" s="16" t="s">
        <v>347</v>
      </c>
      <c r="I25" s="16" t="s">
        <v>14</v>
      </c>
      <c r="J25" s="174">
        <v>10</v>
      </c>
      <c r="K25" s="174"/>
    </row>
    <row r="26" spans="2:12" ht="38">
      <c r="B26" s="12" t="s">
        <v>25</v>
      </c>
      <c r="C26" s="13" t="s">
        <v>31</v>
      </c>
      <c r="D26" s="259" t="s">
        <v>176</v>
      </c>
      <c r="E26" s="32">
        <f t="shared" si="0"/>
        <v>19</v>
      </c>
      <c r="F26" s="97" t="s">
        <v>28</v>
      </c>
      <c r="G26" s="15" t="s">
        <v>298</v>
      </c>
      <c r="H26" s="16" t="s">
        <v>348</v>
      </c>
      <c r="I26" s="16" t="s">
        <v>36</v>
      </c>
      <c r="J26" s="175" t="s">
        <v>126</v>
      </c>
      <c r="K26" s="174" t="s">
        <v>393</v>
      </c>
      <c r="L26" s="3" t="s">
        <v>287</v>
      </c>
    </row>
    <row r="27" spans="2:12" ht="38">
      <c r="B27" s="12" t="s">
        <v>25</v>
      </c>
      <c r="C27" s="13" t="s">
        <v>31</v>
      </c>
      <c r="D27" s="259" t="s">
        <v>176</v>
      </c>
      <c r="E27" s="21">
        <f t="shared" si="0"/>
        <v>20</v>
      </c>
      <c r="F27" s="261" t="s">
        <v>23</v>
      </c>
      <c r="G27" s="21" t="s">
        <v>285</v>
      </c>
      <c r="H27" s="16" t="s">
        <v>349</v>
      </c>
      <c r="I27" s="16" t="s">
        <v>14</v>
      </c>
      <c r="J27" s="174">
        <v>6</v>
      </c>
      <c r="K27" s="174"/>
      <c r="L27" s="3" t="s">
        <v>287</v>
      </c>
    </row>
    <row r="28" spans="2:12" ht="38">
      <c r="B28" s="12" t="s">
        <v>25</v>
      </c>
      <c r="C28" s="13" t="s">
        <v>31</v>
      </c>
      <c r="D28" s="259" t="s">
        <v>176</v>
      </c>
      <c r="E28" s="21">
        <f t="shared" si="0"/>
        <v>21</v>
      </c>
      <c r="F28" s="261" t="s">
        <v>23</v>
      </c>
      <c r="G28" s="21" t="s">
        <v>286</v>
      </c>
      <c r="H28" s="16" t="s">
        <v>350</v>
      </c>
      <c r="I28" s="16" t="s">
        <v>14</v>
      </c>
      <c r="J28" s="174" t="s">
        <v>390</v>
      </c>
      <c r="K28" s="174"/>
      <c r="L28" s="3" t="s">
        <v>287</v>
      </c>
    </row>
    <row r="29" spans="2:12" ht="38">
      <c r="B29" s="12" t="s">
        <v>25</v>
      </c>
      <c r="C29" s="13" t="s">
        <v>31</v>
      </c>
      <c r="D29" s="13" t="s">
        <v>176</v>
      </c>
      <c r="E29" s="15">
        <f t="shared" si="0"/>
        <v>22</v>
      </c>
      <c r="F29" s="97" t="s">
        <v>24</v>
      </c>
      <c r="G29" s="15" t="s">
        <v>39</v>
      </c>
      <c r="H29" s="16" t="s">
        <v>351</v>
      </c>
      <c r="I29" s="16" t="s">
        <v>36</v>
      </c>
      <c r="J29" s="175" t="s">
        <v>126</v>
      </c>
      <c r="K29" s="174"/>
      <c r="L29" s="3" t="s">
        <v>287</v>
      </c>
    </row>
    <row r="30" spans="2:12" ht="38">
      <c r="B30" s="12" t="s">
        <v>25</v>
      </c>
      <c r="C30" s="13" t="s">
        <v>31</v>
      </c>
      <c r="D30" s="13" t="s">
        <v>176</v>
      </c>
      <c r="E30" s="101">
        <f t="shared" si="0"/>
        <v>23</v>
      </c>
      <c r="F30" s="24" t="s">
        <v>24</v>
      </c>
      <c r="G30" s="15" t="s">
        <v>40</v>
      </c>
      <c r="H30" s="20" t="s">
        <v>352</v>
      </c>
      <c r="I30" s="20" t="s">
        <v>36</v>
      </c>
      <c r="J30" s="175" t="s">
        <v>126</v>
      </c>
      <c r="K30" s="174"/>
      <c r="L30" s="3" t="s">
        <v>287</v>
      </c>
    </row>
    <row r="31" spans="2:12" ht="38">
      <c r="B31" s="12" t="s">
        <v>25</v>
      </c>
      <c r="C31" s="13" t="s">
        <v>31</v>
      </c>
      <c r="D31" s="13" t="s">
        <v>176</v>
      </c>
      <c r="E31" s="23">
        <f t="shared" si="0"/>
        <v>24</v>
      </c>
      <c r="F31" s="34" t="s">
        <v>23</v>
      </c>
      <c r="G31" s="22" t="s">
        <v>41</v>
      </c>
      <c r="H31" s="23" t="s">
        <v>353</v>
      </c>
      <c r="I31" s="23" t="s">
        <v>13</v>
      </c>
      <c r="J31" s="177"/>
      <c r="K31" s="177"/>
      <c r="L31" s="3" t="s">
        <v>287</v>
      </c>
    </row>
    <row r="32" spans="2:12" ht="38">
      <c r="B32" s="12" t="s">
        <v>25</v>
      </c>
      <c r="C32" s="13" t="s">
        <v>31</v>
      </c>
      <c r="D32" s="268" t="s">
        <v>341</v>
      </c>
      <c r="E32" s="101">
        <f t="shared" si="0"/>
        <v>25</v>
      </c>
      <c r="F32" s="25" t="s">
        <v>28</v>
      </c>
      <c r="G32" s="10" t="s">
        <v>185</v>
      </c>
      <c r="H32" s="11" t="s">
        <v>363</v>
      </c>
      <c r="I32" s="11" t="s">
        <v>14</v>
      </c>
      <c r="J32" s="175">
        <v>1</v>
      </c>
      <c r="K32" s="175"/>
      <c r="L32" s="3" t="s">
        <v>287</v>
      </c>
    </row>
    <row r="33" spans="2:12" ht="38">
      <c r="B33" s="12" t="s">
        <v>25</v>
      </c>
      <c r="C33" s="13" t="s">
        <v>31</v>
      </c>
      <c r="D33" s="13" t="s">
        <v>341</v>
      </c>
      <c r="E33" s="101">
        <f t="shared" si="0"/>
        <v>26</v>
      </c>
      <c r="F33" s="24" t="s">
        <v>28</v>
      </c>
      <c r="G33" s="15" t="s">
        <v>186</v>
      </c>
      <c r="H33" s="20" t="s">
        <v>354</v>
      </c>
      <c r="I33" s="20" t="s">
        <v>14</v>
      </c>
      <c r="J33" s="174">
        <v>0</v>
      </c>
      <c r="K33" s="174"/>
      <c r="L33" s="3" t="s">
        <v>287</v>
      </c>
    </row>
    <row r="34" spans="2:12" ht="38">
      <c r="B34" s="12" t="s">
        <v>25</v>
      </c>
      <c r="C34" s="13" t="s">
        <v>31</v>
      </c>
      <c r="D34" s="13" t="s">
        <v>341</v>
      </c>
      <c r="E34" s="101">
        <f t="shared" si="0"/>
        <v>27</v>
      </c>
      <c r="F34" s="26" t="s">
        <v>12</v>
      </c>
      <c r="G34" s="21" t="s">
        <v>35</v>
      </c>
      <c r="H34" s="20" t="s">
        <v>355</v>
      </c>
      <c r="I34" s="20" t="s">
        <v>36</v>
      </c>
      <c r="J34" s="175" t="s">
        <v>126</v>
      </c>
      <c r="K34" s="174"/>
      <c r="L34" s="3" t="s">
        <v>287</v>
      </c>
    </row>
    <row r="35" spans="2:12" ht="38">
      <c r="B35" s="12" t="s">
        <v>25</v>
      </c>
      <c r="C35" s="13" t="s">
        <v>31</v>
      </c>
      <c r="D35" s="13" t="s">
        <v>341</v>
      </c>
      <c r="E35" s="101">
        <f t="shared" si="0"/>
        <v>28</v>
      </c>
      <c r="F35" s="26" t="s">
        <v>28</v>
      </c>
      <c r="G35" s="21" t="s">
        <v>37</v>
      </c>
      <c r="H35" s="20" t="s">
        <v>356</v>
      </c>
      <c r="I35" s="20" t="s">
        <v>36</v>
      </c>
      <c r="J35" s="175" t="s">
        <v>126</v>
      </c>
      <c r="K35" s="174"/>
      <c r="L35" s="3" t="s">
        <v>287</v>
      </c>
    </row>
    <row r="36" spans="2:12" ht="38">
      <c r="B36" s="12" t="s">
        <v>25</v>
      </c>
      <c r="C36" s="13" t="s">
        <v>31</v>
      </c>
      <c r="D36" s="13" t="s">
        <v>341</v>
      </c>
      <c r="E36" s="101">
        <f t="shared" si="0"/>
        <v>29</v>
      </c>
      <c r="F36" s="26" t="s">
        <v>28</v>
      </c>
      <c r="G36" s="21" t="s">
        <v>38</v>
      </c>
      <c r="H36" s="20" t="s">
        <v>357</v>
      </c>
      <c r="I36" s="20" t="s">
        <v>14</v>
      </c>
      <c r="J36" s="174">
        <v>1</v>
      </c>
      <c r="K36" s="174"/>
      <c r="L36" s="3" t="s">
        <v>287</v>
      </c>
    </row>
    <row r="37" spans="2:12" ht="38">
      <c r="B37" s="12" t="s">
        <v>25</v>
      </c>
      <c r="C37" s="13" t="s">
        <v>31</v>
      </c>
      <c r="D37" s="13" t="s">
        <v>341</v>
      </c>
      <c r="E37" s="10">
        <f t="shared" si="0"/>
        <v>30</v>
      </c>
      <c r="F37" s="146" t="s">
        <v>28</v>
      </c>
      <c r="G37" s="15" t="s">
        <v>305</v>
      </c>
      <c r="H37" s="16" t="s">
        <v>358</v>
      </c>
      <c r="I37" s="16" t="s">
        <v>14</v>
      </c>
      <c r="J37" s="174">
        <v>0</v>
      </c>
      <c r="K37" s="174"/>
    </row>
    <row r="38" spans="2:12" ht="38">
      <c r="B38" s="12" t="s">
        <v>25</v>
      </c>
      <c r="C38" s="13" t="s">
        <v>31</v>
      </c>
      <c r="D38" s="13" t="s">
        <v>341</v>
      </c>
      <c r="E38" s="101">
        <f t="shared" si="0"/>
        <v>31</v>
      </c>
      <c r="F38" s="26" t="s">
        <v>28</v>
      </c>
      <c r="G38" s="21" t="s">
        <v>298</v>
      </c>
      <c r="H38" s="20" t="s">
        <v>359</v>
      </c>
      <c r="I38" s="20" t="s">
        <v>36</v>
      </c>
      <c r="J38" s="175" t="s">
        <v>126</v>
      </c>
      <c r="K38" s="174"/>
      <c r="L38" s="3" t="s">
        <v>287</v>
      </c>
    </row>
    <row r="39" spans="2:12" ht="38">
      <c r="B39" s="12" t="s">
        <v>25</v>
      </c>
      <c r="C39" s="13" t="s">
        <v>31</v>
      </c>
      <c r="D39" s="13" t="s">
        <v>341</v>
      </c>
      <c r="E39" s="101">
        <f t="shared" si="0"/>
        <v>32</v>
      </c>
      <c r="F39" s="26" t="s">
        <v>23</v>
      </c>
      <c r="G39" s="21" t="s">
        <v>285</v>
      </c>
      <c r="H39" s="20" t="s">
        <v>364</v>
      </c>
      <c r="I39" s="20" t="s">
        <v>14</v>
      </c>
      <c r="J39" s="174">
        <v>6</v>
      </c>
      <c r="K39" s="174"/>
      <c r="L39" s="3" t="s">
        <v>287</v>
      </c>
    </row>
    <row r="40" spans="2:12" ht="38">
      <c r="B40" s="12" t="s">
        <v>25</v>
      </c>
      <c r="C40" s="13" t="s">
        <v>31</v>
      </c>
      <c r="D40" s="13" t="s">
        <v>341</v>
      </c>
      <c r="E40" s="101">
        <f t="shared" si="0"/>
        <v>33</v>
      </c>
      <c r="F40" s="26" t="s">
        <v>23</v>
      </c>
      <c r="G40" s="21" t="s">
        <v>286</v>
      </c>
      <c r="H40" s="20" t="s">
        <v>365</v>
      </c>
      <c r="I40" s="20" t="s">
        <v>14</v>
      </c>
      <c r="J40" s="174" t="s">
        <v>390</v>
      </c>
      <c r="K40" s="174"/>
      <c r="L40" s="3" t="s">
        <v>287</v>
      </c>
    </row>
    <row r="41" spans="2:12" ht="38">
      <c r="B41" s="12" t="s">
        <v>25</v>
      </c>
      <c r="C41" s="13" t="s">
        <v>31</v>
      </c>
      <c r="D41" s="13" t="s">
        <v>341</v>
      </c>
      <c r="E41" s="101">
        <f t="shared" si="0"/>
        <v>34</v>
      </c>
      <c r="F41" s="24" t="s">
        <v>23</v>
      </c>
      <c r="G41" s="15" t="s">
        <v>39</v>
      </c>
      <c r="H41" s="11" t="s">
        <v>360</v>
      </c>
      <c r="I41" s="11" t="s">
        <v>36</v>
      </c>
      <c r="J41" s="175" t="s">
        <v>126</v>
      </c>
      <c r="K41" s="175"/>
      <c r="L41" s="3" t="s">
        <v>287</v>
      </c>
    </row>
    <row r="42" spans="2:12" ht="38">
      <c r="B42" s="12"/>
      <c r="C42" s="13"/>
      <c r="D42" s="13" t="s">
        <v>341</v>
      </c>
      <c r="E42" s="101">
        <f t="shared" si="0"/>
        <v>35</v>
      </c>
      <c r="F42" s="97" t="s">
        <v>23</v>
      </c>
      <c r="G42" s="15" t="s">
        <v>40</v>
      </c>
      <c r="H42" s="98" t="s">
        <v>361</v>
      </c>
      <c r="I42" s="98" t="s">
        <v>36</v>
      </c>
      <c r="J42" s="175" t="s">
        <v>126</v>
      </c>
      <c r="K42" s="175"/>
      <c r="L42" s="3" t="s">
        <v>287</v>
      </c>
    </row>
    <row r="43" spans="2:12" ht="18" customHeight="1">
      <c r="B43" s="12" t="s">
        <v>25</v>
      </c>
      <c r="C43" s="13" t="s">
        <v>31</v>
      </c>
      <c r="D43" s="13" t="s">
        <v>341</v>
      </c>
      <c r="E43" s="101">
        <f t="shared" si="0"/>
        <v>36</v>
      </c>
      <c r="F43" s="97" t="s">
        <v>23</v>
      </c>
      <c r="G43" s="15" t="s">
        <v>41</v>
      </c>
      <c r="H43" s="16" t="s">
        <v>362</v>
      </c>
      <c r="I43" s="16" t="s">
        <v>13</v>
      </c>
      <c r="J43" s="174" t="s">
        <v>392</v>
      </c>
      <c r="K43" s="174"/>
      <c r="L43" s="3" t="s">
        <v>287</v>
      </c>
    </row>
    <row r="44" spans="2:12" ht="19">
      <c r="B44" s="12" t="s">
        <v>25</v>
      </c>
      <c r="C44" s="28" t="s">
        <v>42</v>
      </c>
      <c r="D44" s="28" t="s">
        <v>43</v>
      </c>
      <c r="E44" s="100">
        <f t="shared" si="0"/>
        <v>37</v>
      </c>
      <c r="F44" s="29" t="s">
        <v>28</v>
      </c>
      <c r="G44" s="18" t="s">
        <v>44</v>
      </c>
      <c r="H44" s="19" t="s">
        <v>45</v>
      </c>
      <c r="I44" s="19" t="s">
        <v>17</v>
      </c>
      <c r="J44" s="167" t="s">
        <v>177</v>
      </c>
      <c r="K44" s="168"/>
      <c r="L44" s="3" t="s">
        <v>287</v>
      </c>
    </row>
    <row r="45" spans="2:12" ht="19">
      <c r="B45" s="12" t="s">
        <v>25</v>
      </c>
      <c r="C45" s="13" t="s">
        <v>42</v>
      </c>
      <c r="D45" s="13" t="s">
        <v>43</v>
      </c>
      <c r="E45" s="20">
        <f t="shared" si="0"/>
        <v>38</v>
      </c>
      <c r="F45" s="14" t="s">
        <v>12</v>
      </c>
      <c r="G45" s="16" t="s">
        <v>46</v>
      </c>
      <c r="H45" s="20" t="s">
        <v>47</v>
      </c>
      <c r="I45" s="20" t="s">
        <v>18</v>
      </c>
      <c r="J45" s="169"/>
      <c r="K45" s="170"/>
      <c r="L45" s="3" t="s">
        <v>287</v>
      </c>
    </row>
    <row r="46" spans="2:12" ht="38">
      <c r="B46" s="12" t="s">
        <v>25</v>
      </c>
      <c r="C46" s="13" t="s">
        <v>42</v>
      </c>
      <c r="D46" s="13" t="s">
        <v>43</v>
      </c>
      <c r="E46" s="20">
        <f t="shared" si="0"/>
        <v>39</v>
      </c>
      <c r="F46" s="14" t="s">
        <v>28</v>
      </c>
      <c r="G46" s="16" t="s">
        <v>48</v>
      </c>
      <c r="H46" s="20" t="s">
        <v>49</v>
      </c>
      <c r="I46" s="20" t="s">
        <v>32</v>
      </c>
      <c r="J46" s="169"/>
      <c r="K46" s="170"/>
      <c r="L46" s="3" t="s">
        <v>287</v>
      </c>
    </row>
    <row r="47" spans="2:12" ht="57">
      <c r="B47" s="12"/>
      <c r="C47" s="13"/>
      <c r="D47" s="13"/>
      <c r="E47" s="16">
        <f t="shared" si="0"/>
        <v>40</v>
      </c>
      <c r="F47" s="146" t="s">
        <v>28</v>
      </c>
      <c r="G47" s="16" t="s">
        <v>198</v>
      </c>
      <c r="H47" s="16" t="s">
        <v>325</v>
      </c>
      <c r="I47" s="16" t="s">
        <v>368</v>
      </c>
      <c r="J47" s="169"/>
      <c r="K47" s="170"/>
      <c r="L47" s="3" t="s">
        <v>287</v>
      </c>
    </row>
    <row r="48" spans="2:12" ht="19">
      <c r="B48" s="12"/>
      <c r="C48" s="13"/>
      <c r="D48" s="13"/>
      <c r="E48" s="15">
        <f t="shared" si="0"/>
        <v>41</v>
      </c>
      <c r="F48" s="97" t="s">
        <v>23</v>
      </c>
      <c r="G48" s="16" t="s">
        <v>54</v>
      </c>
      <c r="H48" s="16" t="s">
        <v>55</v>
      </c>
      <c r="I48" s="16" t="s">
        <v>14</v>
      </c>
      <c r="J48" s="169"/>
      <c r="K48" s="170"/>
      <c r="L48" s="3" t="s">
        <v>287</v>
      </c>
    </row>
    <row r="49" spans="2:21" ht="38">
      <c r="B49" s="12" t="s">
        <v>25</v>
      </c>
      <c r="C49" s="13" t="s">
        <v>42</v>
      </c>
      <c r="D49" s="13" t="s">
        <v>43</v>
      </c>
      <c r="E49" s="16">
        <f t="shared" si="0"/>
        <v>42</v>
      </c>
      <c r="F49" s="146" t="s">
        <v>28</v>
      </c>
      <c r="G49" s="16" t="s">
        <v>50</v>
      </c>
      <c r="H49" s="16" t="s">
        <v>196</v>
      </c>
      <c r="I49" s="16" t="s">
        <v>51</v>
      </c>
      <c r="J49" s="169"/>
      <c r="K49" s="170"/>
      <c r="L49" s="3" t="s">
        <v>287</v>
      </c>
    </row>
    <row r="50" spans="2:21" ht="19">
      <c r="B50" s="12" t="s">
        <v>25</v>
      </c>
      <c r="C50" s="13" t="s">
        <v>42</v>
      </c>
      <c r="D50" s="13" t="s">
        <v>43</v>
      </c>
      <c r="E50" s="16">
        <f t="shared" si="0"/>
        <v>43</v>
      </c>
      <c r="F50" s="146" t="s">
        <v>28</v>
      </c>
      <c r="G50" s="16" t="s">
        <v>52</v>
      </c>
      <c r="H50" s="16" t="s">
        <v>324</v>
      </c>
      <c r="I50" s="16" t="s">
        <v>53</v>
      </c>
      <c r="J50" s="169"/>
      <c r="K50" s="170"/>
      <c r="L50" s="3" t="s">
        <v>287</v>
      </c>
    </row>
    <row r="51" spans="2:21" ht="76">
      <c r="B51" s="12" t="s">
        <v>25</v>
      </c>
      <c r="C51" s="13" t="s">
        <v>42</v>
      </c>
      <c r="D51" s="13" t="s">
        <v>43</v>
      </c>
      <c r="E51" s="16">
        <f t="shared" si="0"/>
        <v>44</v>
      </c>
      <c r="F51" s="146" t="s">
        <v>12</v>
      </c>
      <c r="G51" s="16" t="s">
        <v>57</v>
      </c>
      <c r="H51" s="16" t="s">
        <v>58</v>
      </c>
      <c r="I51" s="16" t="s">
        <v>292</v>
      </c>
      <c r="J51" s="169"/>
      <c r="K51" s="170"/>
      <c r="L51" s="3" t="s">
        <v>287</v>
      </c>
    </row>
    <row r="52" spans="2:21" ht="38">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ht="19">
      <c r="B55" s="12" t="s">
        <v>25</v>
      </c>
      <c r="C55" s="13" t="s">
        <v>42</v>
      </c>
      <c r="D55" s="13" t="s">
        <v>43</v>
      </c>
      <c r="E55" s="150">
        <f t="shared" si="0"/>
        <v>48</v>
      </c>
      <c r="F55" s="146" t="s">
        <v>12</v>
      </c>
      <c r="G55" s="262" t="s">
        <v>66</v>
      </c>
      <c r="H55" s="263" t="s">
        <v>67</v>
      </c>
      <c r="I55" s="150" t="s">
        <v>36</v>
      </c>
      <c r="J55" s="169"/>
      <c r="K55" s="170"/>
      <c r="L55" s="3" t="s">
        <v>287</v>
      </c>
    </row>
    <row r="56" spans="2:21" ht="19">
      <c r="B56" s="12" t="s">
        <v>25</v>
      </c>
      <c r="C56" s="13" t="s">
        <v>42</v>
      </c>
      <c r="D56" s="13" t="s">
        <v>43</v>
      </c>
      <c r="E56" s="150">
        <f t="shared" si="0"/>
        <v>49</v>
      </c>
      <c r="F56" s="146" t="s">
        <v>12</v>
      </c>
      <c r="G56" s="262" t="s">
        <v>302</v>
      </c>
      <c r="H56" s="263" t="s">
        <v>303</v>
      </c>
      <c r="I56" s="150" t="s">
        <v>36</v>
      </c>
      <c r="J56" s="169"/>
      <c r="K56" s="170"/>
    </row>
    <row r="57" spans="2:21" ht="38">
      <c r="B57" s="12" t="s">
        <v>25</v>
      </c>
      <c r="C57" s="13" t="s">
        <v>42</v>
      </c>
      <c r="D57" s="13" t="s">
        <v>43</v>
      </c>
      <c r="E57" s="150">
        <f t="shared" si="0"/>
        <v>50</v>
      </c>
      <c r="F57" s="146" t="s">
        <v>12</v>
      </c>
      <c r="G57" s="262" t="s">
        <v>68</v>
      </c>
      <c r="H57" s="150" t="s">
        <v>69</v>
      </c>
      <c r="I57" s="150" t="s">
        <v>70</v>
      </c>
      <c r="J57" s="169"/>
      <c r="K57" s="170"/>
      <c r="L57" s="3" t="s">
        <v>287</v>
      </c>
      <c r="U57" s="17"/>
    </row>
    <row r="58" spans="2:21" ht="76">
      <c r="B58" s="12" t="s">
        <v>25</v>
      </c>
      <c r="C58" s="13" t="s">
        <v>42</v>
      </c>
      <c r="D58" s="13" t="s">
        <v>43</v>
      </c>
      <c r="E58" s="150">
        <f t="shared" si="0"/>
        <v>51</v>
      </c>
      <c r="F58" s="264" t="s">
        <v>12</v>
      </c>
      <c r="G58" s="16" t="s">
        <v>71</v>
      </c>
      <c r="H58" s="16" t="s">
        <v>72</v>
      </c>
      <c r="I58" s="16" t="s">
        <v>294</v>
      </c>
      <c r="J58" s="169"/>
      <c r="K58" s="170"/>
      <c r="L58" s="3" t="s">
        <v>287</v>
      </c>
      <c r="U58" s="17"/>
    </row>
    <row r="59" spans="2:21" ht="209">
      <c r="B59" s="12" t="s">
        <v>25</v>
      </c>
      <c r="C59" s="13" t="s">
        <v>42</v>
      </c>
      <c r="D59" s="13" t="s">
        <v>43</v>
      </c>
      <c r="E59" s="16">
        <f t="shared" si="0"/>
        <v>52</v>
      </c>
      <c r="F59" s="146" t="s">
        <v>12</v>
      </c>
      <c r="G59" s="16" t="s">
        <v>73</v>
      </c>
      <c r="H59" s="16" t="s">
        <v>74</v>
      </c>
      <c r="I59" s="16" t="s">
        <v>295</v>
      </c>
      <c r="J59" s="169"/>
      <c r="K59" s="170"/>
      <c r="L59" s="3" t="s">
        <v>287</v>
      </c>
      <c r="U59" s="17"/>
    </row>
    <row r="60" spans="2:21" ht="38">
      <c r="B60" s="12" t="s">
        <v>25</v>
      </c>
      <c r="C60" s="13" t="s">
        <v>42</v>
      </c>
      <c r="D60" s="13" t="s">
        <v>43</v>
      </c>
      <c r="E60" s="16">
        <f t="shared" si="0"/>
        <v>53</v>
      </c>
      <c r="F60" s="146" t="s">
        <v>12</v>
      </c>
      <c r="G60" s="16" t="s">
        <v>75</v>
      </c>
      <c r="H60" s="16" t="s">
        <v>76</v>
      </c>
      <c r="I60" s="16" t="s">
        <v>77</v>
      </c>
      <c r="J60" s="169"/>
      <c r="K60" s="170"/>
      <c r="L60" s="3" t="s">
        <v>287</v>
      </c>
      <c r="U60" s="17"/>
    </row>
    <row r="61" spans="2:21" ht="38">
      <c r="B61" s="12" t="s">
        <v>25</v>
      </c>
      <c r="C61" s="13" t="s">
        <v>42</v>
      </c>
      <c r="D61" s="13" t="s">
        <v>43</v>
      </c>
      <c r="E61" s="16">
        <f t="shared" si="0"/>
        <v>54</v>
      </c>
      <c r="F61" s="146" t="s">
        <v>12</v>
      </c>
      <c r="G61" s="16" t="s">
        <v>78</v>
      </c>
      <c r="H61" s="16" t="s">
        <v>79</v>
      </c>
      <c r="I61" s="16" t="s">
        <v>80</v>
      </c>
      <c r="J61" s="169"/>
      <c r="K61" s="170"/>
      <c r="L61" s="3" t="s">
        <v>287</v>
      </c>
      <c r="U61" s="17"/>
    </row>
    <row r="62" spans="2:21" ht="38">
      <c r="B62" s="12" t="s">
        <v>25</v>
      </c>
      <c r="C62" s="13" t="s">
        <v>42</v>
      </c>
      <c r="D62" s="13" t="s">
        <v>43</v>
      </c>
      <c r="E62" s="16">
        <f t="shared" si="0"/>
        <v>55</v>
      </c>
      <c r="F62" s="146" t="s">
        <v>12</v>
      </c>
      <c r="G62" s="16" t="s">
        <v>81</v>
      </c>
      <c r="H62" s="16" t="s">
        <v>82</v>
      </c>
      <c r="I62" s="16" t="s">
        <v>13</v>
      </c>
      <c r="J62" s="169"/>
      <c r="K62" s="170"/>
      <c r="L62" s="3" t="s">
        <v>287</v>
      </c>
      <c r="U62" s="17"/>
    </row>
    <row r="63" spans="2:21" ht="19">
      <c r="B63" s="12" t="s">
        <v>25</v>
      </c>
      <c r="C63" s="13" t="s">
        <v>42</v>
      </c>
      <c r="D63" s="13" t="s">
        <v>43</v>
      </c>
      <c r="E63" s="16">
        <f t="shared" si="0"/>
        <v>56</v>
      </c>
      <c r="F63" s="97" t="s">
        <v>28</v>
      </c>
      <c r="G63" s="16" t="s">
        <v>83</v>
      </c>
      <c r="H63" s="16" t="s">
        <v>84</v>
      </c>
      <c r="I63" s="16" t="s">
        <v>13</v>
      </c>
      <c r="J63" s="169"/>
      <c r="K63" s="170"/>
      <c r="L63" s="3" t="s">
        <v>287</v>
      </c>
      <c r="U63" s="17"/>
    </row>
    <row r="64" spans="2:21" ht="19">
      <c r="B64" s="12" t="s">
        <v>25</v>
      </c>
      <c r="C64" s="13" t="s">
        <v>42</v>
      </c>
      <c r="D64" s="13" t="s">
        <v>43</v>
      </c>
      <c r="E64" s="16">
        <f t="shared" si="0"/>
        <v>57</v>
      </c>
      <c r="F64" s="146" t="s">
        <v>28</v>
      </c>
      <c r="G64" s="265" t="s">
        <v>301</v>
      </c>
      <c r="H64" s="16" t="s">
        <v>97</v>
      </c>
      <c r="I64" s="16" t="s">
        <v>14</v>
      </c>
      <c r="J64" s="247"/>
      <c r="K64" s="170"/>
      <c r="L64" s="3" t="s">
        <v>287</v>
      </c>
      <c r="U64" s="17"/>
    </row>
    <row r="65" spans="2:21" ht="57">
      <c r="B65" s="12" t="s">
        <v>25</v>
      </c>
      <c r="C65" s="13" t="s">
        <v>42</v>
      </c>
      <c r="D65" s="13" t="s">
        <v>43</v>
      </c>
      <c r="E65" s="32">
        <f t="shared" si="0"/>
        <v>58</v>
      </c>
      <c r="F65" s="260" t="s">
        <v>19</v>
      </c>
      <c r="G65" s="32" t="s">
        <v>85</v>
      </c>
      <c r="H65" s="257" t="s">
        <v>86</v>
      </c>
      <c r="I65" s="257" t="s">
        <v>87</v>
      </c>
      <c r="J65" s="176" t="s">
        <v>386</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t="s">
        <v>391</v>
      </c>
      <c r="K66" s="177"/>
      <c r="L66" s="3" t="s">
        <v>287</v>
      </c>
      <c r="U66" s="17"/>
    </row>
    <row r="67" spans="2:21" ht="38">
      <c r="B67" s="12" t="s">
        <v>25</v>
      </c>
      <c r="C67" s="13" t="s">
        <v>42</v>
      </c>
      <c r="D67" s="28" t="s">
        <v>90</v>
      </c>
      <c r="E67" s="255">
        <f t="shared" si="0"/>
        <v>60</v>
      </c>
      <c r="F67" s="148" t="s">
        <v>19</v>
      </c>
      <c r="G67" s="18" t="s">
        <v>44</v>
      </c>
      <c r="H67" s="255" t="s">
        <v>326</v>
      </c>
      <c r="I67" s="255" t="s">
        <v>17</v>
      </c>
      <c r="J67" s="167" t="s">
        <v>179</v>
      </c>
      <c r="K67" s="168"/>
      <c r="L67" s="3" t="s">
        <v>287</v>
      </c>
      <c r="U67" s="17"/>
    </row>
    <row r="68" spans="2:21" ht="19">
      <c r="B68" s="12" t="s">
        <v>25</v>
      </c>
      <c r="C68" s="13" t="s">
        <v>42</v>
      </c>
      <c r="D68" s="13" t="s">
        <v>90</v>
      </c>
      <c r="E68" s="16">
        <f t="shared" si="0"/>
        <v>61</v>
      </c>
      <c r="F68" s="261" t="s">
        <v>19</v>
      </c>
      <c r="G68" s="10" t="s">
        <v>46</v>
      </c>
      <c r="H68" s="98" t="s">
        <v>327</v>
      </c>
      <c r="I68" s="98" t="s">
        <v>18</v>
      </c>
      <c r="J68" s="169"/>
      <c r="K68" s="170"/>
      <c r="L68" s="3" t="s">
        <v>287</v>
      </c>
      <c r="U68" s="17"/>
    </row>
    <row r="69" spans="2:21" ht="38">
      <c r="B69" s="12" t="s">
        <v>25</v>
      </c>
      <c r="C69" s="13" t="s">
        <v>42</v>
      </c>
      <c r="D69" s="13" t="s">
        <v>90</v>
      </c>
      <c r="E69" s="16">
        <f t="shared" si="0"/>
        <v>62</v>
      </c>
      <c r="F69" s="146" t="s">
        <v>28</v>
      </c>
      <c r="G69" s="16" t="s">
        <v>48</v>
      </c>
      <c r="H69" s="16" t="s">
        <v>328</v>
      </c>
      <c r="I69" s="16" t="s">
        <v>32</v>
      </c>
      <c r="J69" s="169"/>
      <c r="K69" s="170"/>
      <c r="U69" s="17"/>
    </row>
    <row r="70" spans="2:21" ht="64.25"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8">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ht="19">
      <c r="B75" s="12" t="s">
        <v>25</v>
      </c>
      <c r="C75" s="13" t="s">
        <v>42</v>
      </c>
      <c r="D75" s="13" t="s">
        <v>90</v>
      </c>
      <c r="E75" s="16">
        <f t="shared" si="0"/>
        <v>68</v>
      </c>
      <c r="F75" s="146" t="s">
        <v>28</v>
      </c>
      <c r="G75" s="16" t="s">
        <v>52</v>
      </c>
      <c r="H75" s="16" t="s">
        <v>333</v>
      </c>
      <c r="I75" s="16" t="s">
        <v>53</v>
      </c>
      <c r="J75" s="169"/>
      <c r="K75" s="170"/>
    </row>
    <row r="76" spans="2:21" ht="57">
      <c r="B76" s="12" t="s">
        <v>25</v>
      </c>
      <c r="C76" s="13" t="s">
        <v>42</v>
      </c>
      <c r="D76" s="13" t="s">
        <v>90</v>
      </c>
      <c r="E76" s="15">
        <f t="shared" si="0"/>
        <v>69</v>
      </c>
      <c r="F76" s="97" t="s">
        <v>19</v>
      </c>
      <c r="G76" s="15" t="s">
        <v>57</v>
      </c>
      <c r="H76" s="16" t="s">
        <v>334</v>
      </c>
      <c r="I76" s="16" t="s">
        <v>297</v>
      </c>
      <c r="J76" s="169"/>
      <c r="K76" s="170"/>
      <c r="L76" s="3" t="s">
        <v>287</v>
      </c>
    </row>
    <row r="77" spans="2:21" ht="19">
      <c r="B77" s="12" t="s">
        <v>25</v>
      </c>
      <c r="C77" s="13" t="s">
        <v>42</v>
      </c>
      <c r="D77" s="13" t="s">
        <v>90</v>
      </c>
      <c r="E77" s="15">
        <f t="shared" si="0"/>
        <v>70</v>
      </c>
      <c r="F77" s="97" t="s">
        <v>19</v>
      </c>
      <c r="G77" s="15" t="s">
        <v>59</v>
      </c>
      <c r="H77" s="16" t="s">
        <v>335</v>
      </c>
      <c r="I77" s="16" t="s">
        <v>61</v>
      </c>
      <c r="J77" s="169"/>
      <c r="K77" s="170"/>
      <c r="L77" s="3" t="s">
        <v>287</v>
      </c>
    </row>
    <row r="78" spans="2:21" ht="38">
      <c r="B78" s="12" t="s">
        <v>25</v>
      </c>
      <c r="C78" s="13" t="s">
        <v>42</v>
      </c>
      <c r="D78" s="13" t="s">
        <v>90</v>
      </c>
      <c r="E78" s="15">
        <f t="shared" si="0"/>
        <v>71</v>
      </c>
      <c r="F78" s="97" t="s">
        <v>19</v>
      </c>
      <c r="G78" s="15" t="s">
        <v>62</v>
      </c>
      <c r="H78" s="16" t="s">
        <v>336</v>
      </c>
      <c r="I78" s="16" t="s">
        <v>56</v>
      </c>
      <c r="J78" s="169"/>
      <c r="K78" s="170"/>
      <c r="L78" s="3" t="s">
        <v>287</v>
      </c>
    </row>
    <row r="79" spans="2:21" ht="38">
      <c r="B79" s="12" t="s">
        <v>25</v>
      </c>
      <c r="C79" s="13" t="s">
        <v>42</v>
      </c>
      <c r="D79" s="13" t="s">
        <v>90</v>
      </c>
      <c r="E79" s="21">
        <f t="shared" si="0"/>
        <v>72</v>
      </c>
      <c r="F79" s="261" t="s">
        <v>19</v>
      </c>
      <c r="G79" s="262" t="s">
        <v>64</v>
      </c>
      <c r="H79" s="150" t="s">
        <v>337</v>
      </c>
      <c r="I79" s="150" t="s">
        <v>36</v>
      </c>
      <c r="J79" s="169"/>
      <c r="K79" s="170"/>
      <c r="L79" s="3" t="s">
        <v>287</v>
      </c>
    </row>
    <row r="80" spans="2:21" ht="38">
      <c r="B80" s="12" t="s">
        <v>25</v>
      </c>
      <c r="C80" s="13" t="s">
        <v>42</v>
      </c>
      <c r="D80" s="13" t="s">
        <v>90</v>
      </c>
      <c r="E80" s="150">
        <f t="shared" si="0"/>
        <v>73</v>
      </c>
      <c r="F80" s="146" t="s">
        <v>12</v>
      </c>
      <c r="G80" s="262" t="s">
        <v>66</v>
      </c>
      <c r="H80" s="150" t="s">
        <v>338</v>
      </c>
      <c r="I80" s="150" t="s">
        <v>36</v>
      </c>
      <c r="J80" s="169"/>
      <c r="K80" s="250"/>
    </row>
    <row r="81" spans="2:21" ht="38">
      <c r="B81" s="12" t="s">
        <v>25</v>
      </c>
      <c r="C81" s="13" t="s">
        <v>42</v>
      </c>
      <c r="D81" s="13" t="s">
        <v>90</v>
      </c>
      <c r="E81" s="150">
        <f t="shared" si="0"/>
        <v>74</v>
      </c>
      <c r="F81" s="146" t="s">
        <v>12</v>
      </c>
      <c r="G81" s="262" t="s">
        <v>302</v>
      </c>
      <c r="H81" s="150" t="s">
        <v>339</v>
      </c>
      <c r="I81" s="150" t="s">
        <v>36</v>
      </c>
      <c r="J81" s="169"/>
      <c r="K81" s="250"/>
    </row>
    <row r="82" spans="2:21" ht="19">
      <c r="B82" s="12" t="s">
        <v>25</v>
      </c>
      <c r="C82" s="13" t="s">
        <v>42</v>
      </c>
      <c r="D82" s="13" t="s">
        <v>90</v>
      </c>
      <c r="E82" s="15">
        <f t="shared" si="0"/>
        <v>75</v>
      </c>
      <c r="F82" s="97" t="s">
        <v>19</v>
      </c>
      <c r="G82" s="265" t="s">
        <v>301</v>
      </c>
      <c r="H82" s="16" t="s">
        <v>97</v>
      </c>
      <c r="I82" s="16" t="s">
        <v>14</v>
      </c>
      <c r="J82" s="169"/>
      <c r="K82" s="171"/>
      <c r="L82" s="3" t="s">
        <v>287</v>
      </c>
    </row>
    <row r="83" spans="2:21" ht="19">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ht="19">
      <c r="B85" s="12"/>
      <c r="C85" s="13"/>
      <c r="D85" s="13"/>
      <c r="E85" s="15">
        <f t="shared" si="1"/>
        <v>78</v>
      </c>
      <c r="F85" s="97" t="s">
        <v>23</v>
      </c>
      <c r="G85" s="32" t="s">
        <v>191</v>
      </c>
      <c r="H85" s="257" t="s">
        <v>192</v>
      </c>
      <c r="I85" s="257" t="s">
        <v>14</v>
      </c>
      <c r="J85" s="179">
        <v>2</v>
      </c>
      <c r="K85" s="171"/>
      <c r="L85" s="3" t="s">
        <v>287</v>
      </c>
    </row>
    <row r="86" spans="2:21" ht="19">
      <c r="B86" s="12" t="s">
        <v>25</v>
      </c>
      <c r="C86" s="13" t="s">
        <v>98</v>
      </c>
      <c r="D86" s="28" t="s">
        <v>184</v>
      </c>
      <c r="E86" s="147">
        <f t="shared" si="1"/>
        <v>79</v>
      </c>
      <c r="F86" s="148" t="s">
        <v>23</v>
      </c>
      <c r="G86" s="147" t="s">
        <v>44</v>
      </c>
      <c r="H86" s="149" t="s">
        <v>104</v>
      </c>
      <c r="I86" s="149" t="s">
        <v>22</v>
      </c>
      <c r="J86" s="167" t="s">
        <v>276</v>
      </c>
      <c r="K86" s="168"/>
      <c r="L86" s="3" t="s">
        <v>287</v>
      </c>
    </row>
    <row r="87" spans="2:21" ht="19">
      <c r="B87" s="12" t="s">
        <v>25</v>
      </c>
      <c r="C87" s="13" t="s">
        <v>98</v>
      </c>
      <c r="D87" s="13" t="s">
        <v>184</v>
      </c>
      <c r="E87" s="15">
        <f t="shared" si="1"/>
        <v>80</v>
      </c>
      <c r="F87" s="97" t="s">
        <v>23</v>
      </c>
      <c r="G87" s="15" t="s">
        <v>180</v>
      </c>
      <c r="H87" s="16" t="s">
        <v>183</v>
      </c>
      <c r="I87" s="16" t="s">
        <v>18</v>
      </c>
      <c r="J87" s="169"/>
      <c r="K87" s="170"/>
      <c r="L87" s="3" t="s">
        <v>287</v>
      </c>
    </row>
    <row r="88" spans="2:21" ht="19">
      <c r="B88" s="12" t="s">
        <v>25</v>
      </c>
      <c r="C88" s="13" t="s">
        <v>98</v>
      </c>
      <c r="D88" s="13" t="s">
        <v>184</v>
      </c>
      <c r="E88" s="15">
        <f t="shared" si="1"/>
        <v>81</v>
      </c>
      <c r="F88" s="97" t="s">
        <v>23</v>
      </c>
      <c r="G88" s="15" t="s">
        <v>181</v>
      </c>
      <c r="H88" s="16" t="s">
        <v>182</v>
      </c>
      <c r="I88" s="16" t="s">
        <v>18</v>
      </c>
      <c r="J88" s="169"/>
      <c r="K88" s="170"/>
      <c r="L88" s="3" t="s">
        <v>287</v>
      </c>
    </row>
    <row r="89" spans="2:21" s="30" customFormat="1" ht="38">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ht="19">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57">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ht="19">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ht="19">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4"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09"/>
  <sheetViews>
    <sheetView topLeftCell="E1" zoomScale="85" zoomScaleNormal="100" workbookViewId="0">
      <pane ySplit="10" topLeftCell="A76" activePane="bottomLeft" state="frozen"/>
      <selection pane="bottomLeft" activeCell="N97" sqref="N97"/>
    </sheetView>
  </sheetViews>
  <sheetFormatPr baseColWidth="10" defaultColWidth="8" defaultRowHeight="18"/>
  <cols>
    <col min="1" max="1" width="3.6640625" style="3" customWidth="1"/>
    <col min="2" max="2" width="10.33203125" style="3" bestFit="1" customWidth="1"/>
    <col min="3" max="4" width="11.33203125" style="3" customWidth="1"/>
    <col min="5" max="6" width="20.33203125" style="3" customWidth="1"/>
    <col min="7" max="8" width="11.33203125" style="3" customWidth="1"/>
    <col min="9" max="17" width="20.3320312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32115</v>
      </c>
      <c r="C3" s="283" t="str">
        <f>実証データ一覧!J4&amp;""</f>
        <v>岩手県</v>
      </c>
      <c r="D3" s="283" t="str">
        <f>実証データ一覧!K4&amp;""</f>
        <v>釜石市</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76">
      <c r="B7" s="105"/>
      <c r="C7" s="40"/>
      <c r="D7" s="40"/>
      <c r="E7" s="30"/>
      <c r="F7" s="30"/>
      <c r="G7" s="44" t="s">
        <v>117</v>
      </c>
      <c r="I7" s="41"/>
      <c r="J7" s="41"/>
      <c r="K7" s="41"/>
      <c r="L7" s="41"/>
      <c r="M7" s="41"/>
      <c r="N7" s="41"/>
      <c r="O7" s="41"/>
    </row>
    <row r="8" spans="2:23" ht="5"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2"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45509</v>
      </c>
      <c r="D12" s="187" t="str">
        <f t="shared" si="0"/>
        <v>月</v>
      </c>
      <c r="E12" s="188">
        <v>0.375</v>
      </c>
      <c r="F12" s="189">
        <v>7</v>
      </c>
      <c r="G12" s="190" t="s">
        <v>127</v>
      </c>
      <c r="H12" s="191">
        <v>30</v>
      </c>
      <c r="I12" s="192">
        <v>6.4</v>
      </c>
      <c r="J12" s="192">
        <v>6</v>
      </c>
      <c r="K12" s="192">
        <v>0</v>
      </c>
      <c r="L12" s="192">
        <v>6</v>
      </c>
      <c r="M12" s="193">
        <v>0.4</v>
      </c>
      <c r="N12" s="193">
        <v>0</v>
      </c>
      <c r="O12" s="193">
        <v>0.4</v>
      </c>
      <c r="P12" s="194">
        <f>17.8</f>
        <v>17.8</v>
      </c>
      <c r="Q12" s="195">
        <f>17.8*0.95</f>
        <v>16.91</v>
      </c>
      <c r="R12" s="3" t="s">
        <v>113</v>
      </c>
    </row>
    <row r="13" spans="2:23">
      <c r="B13" s="196"/>
      <c r="C13" s="186">
        <v>45509</v>
      </c>
      <c r="D13" s="187" t="str">
        <f t="shared" si="0"/>
        <v>月</v>
      </c>
      <c r="E13" s="188">
        <v>0.38541666666666669</v>
      </c>
      <c r="F13" s="189">
        <v>7</v>
      </c>
      <c r="G13" s="190" t="s">
        <v>127</v>
      </c>
      <c r="H13" s="191">
        <v>30</v>
      </c>
      <c r="I13" s="192">
        <v>6.4</v>
      </c>
      <c r="J13" s="192">
        <v>6</v>
      </c>
      <c r="K13" s="192">
        <v>0</v>
      </c>
      <c r="L13" s="192">
        <v>6</v>
      </c>
      <c r="M13" s="193">
        <v>0.4</v>
      </c>
      <c r="N13" s="193">
        <v>0</v>
      </c>
      <c r="O13" s="193">
        <v>0.4</v>
      </c>
      <c r="P13" s="194">
        <f>Q12</f>
        <v>16.91</v>
      </c>
      <c r="Q13" s="195">
        <f>17.8*0.9</f>
        <v>16.02</v>
      </c>
      <c r="R13" s="3" t="s">
        <v>113</v>
      </c>
    </row>
    <row r="14" spans="2:23">
      <c r="B14" s="196"/>
      <c r="C14" s="186">
        <v>45509</v>
      </c>
      <c r="D14" s="187" t="str">
        <f t="shared" si="0"/>
        <v>月</v>
      </c>
      <c r="E14" s="188">
        <v>0.47916666666666669</v>
      </c>
      <c r="F14" s="189">
        <v>7</v>
      </c>
      <c r="G14" s="190" t="s">
        <v>127</v>
      </c>
      <c r="H14" s="191">
        <v>30</v>
      </c>
      <c r="I14" s="192">
        <v>6.4</v>
      </c>
      <c r="J14" s="192">
        <v>6</v>
      </c>
      <c r="K14" s="192">
        <v>0</v>
      </c>
      <c r="L14" s="192">
        <v>6</v>
      </c>
      <c r="M14" s="193">
        <v>0.4</v>
      </c>
      <c r="N14" s="193">
        <v>0</v>
      </c>
      <c r="O14" s="193">
        <v>0.4</v>
      </c>
      <c r="P14" s="194">
        <f>17.8</f>
        <v>17.8</v>
      </c>
      <c r="Q14" s="195">
        <f>17.8*0.8</f>
        <v>14.240000000000002</v>
      </c>
      <c r="R14" s="3" t="s">
        <v>113</v>
      </c>
      <c r="V14" s="52"/>
      <c r="W14" s="52"/>
    </row>
    <row r="15" spans="2:23">
      <c r="B15" s="196"/>
      <c r="C15" s="186">
        <v>45509</v>
      </c>
      <c r="D15" s="187" t="str">
        <f t="shared" si="0"/>
        <v>月</v>
      </c>
      <c r="E15" s="188">
        <v>0.54166666666666663</v>
      </c>
      <c r="F15" s="189">
        <v>5</v>
      </c>
      <c r="G15" s="190" t="s">
        <v>127</v>
      </c>
      <c r="H15" s="191">
        <v>30</v>
      </c>
      <c r="I15" s="192">
        <v>6.4</v>
      </c>
      <c r="J15" s="192">
        <v>6</v>
      </c>
      <c r="K15" s="192">
        <v>0</v>
      </c>
      <c r="L15" s="192">
        <v>6</v>
      </c>
      <c r="M15" s="193">
        <v>0.4</v>
      </c>
      <c r="N15" s="193">
        <v>0</v>
      </c>
      <c r="O15" s="193">
        <v>0.4</v>
      </c>
      <c r="P15" s="194">
        <f>17.8*0.85</f>
        <v>15.13</v>
      </c>
      <c r="Q15" s="195">
        <f>17.8*0.65</f>
        <v>11.57</v>
      </c>
      <c r="R15" s="3" t="s">
        <v>113</v>
      </c>
    </row>
    <row r="16" spans="2:23">
      <c r="B16" s="196"/>
      <c r="C16" s="186">
        <v>45509</v>
      </c>
      <c r="D16" s="187" t="str">
        <f t="shared" si="0"/>
        <v>月</v>
      </c>
      <c r="E16" s="188">
        <v>0.625</v>
      </c>
      <c r="F16" s="189">
        <v>7</v>
      </c>
      <c r="G16" s="190" t="s">
        <v>127</v>
      </c>
      <c r="H16" s="191">
        <v>30</v>
      </c>
      <c r="I16" s="192">
        <v>6.4</v>
      </c>
      <c r="J16" s="192">
        <v>6</v>
      </c>
      <c r="K16" s="192">
        <v>0</v>
      </c>
      <c r="L16" s="192">
        <v>6</v>
      </c>
      <c r="M16" s="193">
        <v>0.4</v>
      </c>
      <c r="N16" s="193">
        <v>0</v>
      </c>
      <c r="O16" s="193">
        <v>0.4</v>
      </c>
      <c r="P16" s="194">
        <f>Q15</f>
        <v>11.57</v>
      </c>
      <c r="Q16" s="195">
        <f>17.8*0.45</f>
        <v>8.01</v>
      </c>
      <c r="R16" s="3" t="s">
        <v>113</v>
      </c>
    </row>
    <row r="17" spans="2:18">
      <c r="B17" s="196"/>
      <c r="C17" s="186">
        <v>45509</v>
      </c>
      <c r="D17" s="187" t="str">
        <f t="shared" si="0"/>
        <v>月</v>
      </c>
      <c r="E17" s="188">
        <v>0.67013888888888884</v>
      </c>
      <c r="F17" s="189">
        <v>7</v>
      </c>
      <c r="G17" s="190" t="s">
        <v>127</v>
      </c>
      <c r="H17" s="191">
        <v>30</v>
      </c>
      <c r="I17" s="192">
        <v>6.4</v>
      </c>
      <c r="J17" s="192">
        <v>6</v>
      </c>
      <c r="K17" s="192">
        <v>0</v>
      </c>
      <c r="L17" s="192">
        <v>6</v>
      </c>
      <c r="M17" s="193">
        <v>0.4</v>
      </c>
      <c r="N17" s="193">
        <v>0</v>
      </c>
      <c r="O17" s="193">
        <v>0.4</v>
      </c>
      <c r="P17" s="194">
        <f>Q16</f>
        <v>8.01</v>
      </c>
      <c r="Q17" s="195">
        <f>17.8*0.25</f>
        <v>4.45</v>
      </c>
      <c r="R17" s="3" t="s">
        <v>113</v>
      </c>
    </row>
    <row r="18" spans="2:18">
      <c r="B18" s="196"/>
      <c r="C18" s="186">
        <v>45510</v>
      </c>
      <c r="D18" s="187" t="str">
        <f t="shared" si="0"/>
        <v>火</v>
      </c>
      <c r="E18" s="188">
        <v>0.39583333333333331</v>
      </c>
      <c r="F18" s="189">
        <v>5</v>
      </c>
      <c r="G18" s="190" t="s">
        <v>127</v>
      </c>
      <c r="H18" s="191">
        <v>29</v>
      </c>
      <c r="I18" s="192">
        <v>6.4</v>
      </c>
      <c r="J18" s="192">
        <v>6</v>
      </c>
      <c r="K18" s="192">
        <v>0</v>
      </c>
      <c r="L18" s="192">
        <v>6</v>
      </c>
      <c r="M18" s="193">
        <v>0.4</v>
      </c>
      <c r="N18" s="193">
        <v>0</v>
      </c>
      <c r="O18" s="193">
        <v>0.4</v>
      </c>
      <c r="P18" s="194">
        <f>17.8</f>
        <v>17.8</v>
      </c>
      <c r="Q18" s="195">
        <f>17.8*0.8</f>
        <v>14.240000000000002</v>
      </c>
      <c r="R18" s="3" t="s">
        <v>113</v>
      </c>
    </row>
    <row r="19" spans="2:18">
      <c r="B19" s="196"/>
      <c r="C19" s="186">
        <v>45510</v>
      </c>
      <c r="D19" s="187" t="str">
        <f t="shared" si="0"/>
        <v>火</v>
      </c>
      <c r="E19" s="188">
        <v>0.4375</v>
      </c>
      <c r="F19" s="189">
        <v>3</v>
      </c>
      <c r="G19" s="190" t="s">
        <v>127</v>
      </c>
      <c r="H19" s="191">
        <v>29</v>
      </c>
      <c r="I19" s="192">
        <v>6.4</v>
      </c>
      <c r="J19" s="192">
        <v>6</v>
      </c>
      <c r="K19" s="192">
        <v>0</v>
      </c>
      <c r="L19" s="192">
        <v>6</v>
      </c>
      <c r="M19" s="193">
        <v>0.4</v>
      </c>
      <c r="N19" s="193">
        <v>0</v>
      </c>
      <c r="O19" s="193">
        <v>0.4</v>
      </c>
      <c r="P19" s="194">
        <f>Q18</f>
        <v>14.240000000000002</v>
      </c>
      <c r="Q19" s="195">
        <f>17.8*0.6</f>
        <v>10.68</v>
      </c>
      <c r="R19" s="3" t="s">
        <v>113</v>
      </c>
    </row>
    <row r="20" spans="2:18">
      <c r="B20" s="196"/>
      <c r="C20" s="186">
        <v>45510</v>
      </c>
      <c r="D20" s="187" t="str">
        <f t="shared" si="0"/>
        <v>火</v>
      </c>
      <c r="E20" s="188">
        <v>0.58333333333333337</v>
      </c>
      <c r="F20" s="189">
        <v>8</v>
      </c>
      <c r="G20" s="190" t="s">
        <v>127</v>
      </c>
      <c r="H20" s="191">
        <v>29</v>
      </c>
      <c r="I20" s="192">
        <v>6.4</v>
      </c>
      <c r="J20" s="192">
        <v>6</v>
      </c>
      <c r="K20" s="192">
        <v>0</v>
      </c>
      <c r="L20" s="192">
        <v>6</v>
      </c>
      <c r="M20" s="193">
        <v>0.4</v>
      </c>
      <c r="N20" s="193">
        <v>0</v>
      </c>
      <c r="O20" s="193">
        <v>0.4</v>
      </c>
      <c r="P20" s="194">
        <f>17.8</f>
        <v>17.8</v>
      </c>
      <c r="Q20" s="195">
        <f>17.8*0.8</f>
        <v>14.240000000000002</v>
      </c>
      <c r="R20" s="3" t="s">
        <v>113</v>
      </c>
    </row>
    <row r="21" spans="2:18">
      <c r="B21" s="196"/>
      <c r="C21" s="186">
        <v>45510</v>
      </c>
      <c r="D21" s="187" t="str">
        <f t="shared" si="0"/>
        <v>火</v>
      </c>
      <c r="E21" s="188">
        <v>0.625</v>
      </c>
      <c r="F21" s="189">
        <v>8</v>
      </c>
      <c r="G21" s="190" t="s">
        <v>127</v>
      </c>
      <c r="H21" s="191">
        <v>29</v>
      </c>
      <c r="I21" s="192">
        <v>6.4</v>
      </c>
      <c r="J21" s="192">
        <v>6</v>
      </c>
      <c r="K21" s="192">
        <v>0</v>
      </c>
      <c r="L21" s="192">
        <v>6</v>
      </c>
      <c r="M21" s="193">
        <v>0.4</v>
      </c>
      <c r="N21" s="193">
        <v>0</v>
      </c>
      <c r="O21" s="193">
        <v>0.4</v>
      </c>
      <c r="P21" s="194">
        <f>Q20</f>
        <v>14.240000000000002</v>
      </c>
      <c r="Q21" s="195">
        <f>17.8*0.5</f>
        <v>8.9</v>
      </c>
      <c r="R21" s="3" t="s">
        <v>113</v>
      </c>
    </row>
    <row r="22" spans="2:18">
      <c r="B22" s="196"/>
      <c r="C22" s="186">
        <v>45510</v>
      </c>
      <c r="D22" s="187" t="str">
        <f t="shared" si="0"/>
        <v>火</v>
      </c>
      <c r="E22" s="188">
        <v>0.67013888888888884</v>
      </c>
      <c r="F22" s="189">
        <v>1</v>
      </c>
      <c r="G22" s="190" t="s">
        <v>127</v>
      </c>
      <c r="H22" s="191">
        <v>29</v>
      </c>
      <c r="I22" s="192">
        <v>6.4</v>
      </c>
      <c r="J22" s="192">
        <v>6</v>
      </c>
      <c r="K22" s="192">
        <v>0</v>
      </c>
      <c r="L22" s="192">
        <v>6</v>
      </c>
      <c r="M22" s="193">
        <v>0.4</v>
      </c>
      <c r="N22" s="193">
        <v>0</v>
      </c>
      <c r="O22" s="193">
        <v>0.4</v>
      </c>
      <c r="P22" s="194">
        <f>Q21</f>
        <v>8.9</v>
      </c>
      <c r="Q22" s="195">
        <f>17.8*0.3</f>
        <v>5.34</v>
      </c>
      <c r="R22" s="3" t="s">
        <v>113</v>
      </c>
    </row>
    <row r="23" spans="2:18">
      <c r="B23" s="196"/>
      <c r="C23" s="186">
        <v>45511</v>
      </c>
      <c r="D23" s="187" t="str">
        <f t="shared" si="0"/>
        <v>水</v>
      </c>
      <c r="E23" s="188">
        <v>0.39583333333333331</v>
      </c>
      <c r="F23" s="189">
        <v>0</v>
      </c>
      <c r="G23" s="190" t="s">
        <v>127</v>
      </c>
      <c r="H23" s="191">
        <v>29</v>
      </c>
      <c r="I23" s="192">
        <v>6.4</v>
      </c>
      <c r="J23" s="192">
        <v>6</v>
      </c>
      <c r="K23" s="192">
        <v>0</v>
      </c>
      <c r="L23" s="192">
        <v>6</v>
      </c>
      <c r="M23" s="193">
        <v>0.4</v>
      </c>
      <c r="N23" s="193">
        <v>0</v>
      </c>
      <c r="O23" s="193">
        <v>0.4</v>
      </c>
      <c r="P23" s="194">
        <f>17.8</f>
        <v>17.8</v>
      </c>
      <c r="Q23" s="195">
        <f>17.8*0.8</f>
        <v>14.240000000000002</v>
      </c>
      <c r="R23" s="3" t="s">
        <v>113</v>
      </c>
    </row>
    <row r="24" spans="2:18">
      <c r="B24" s="196"/>
      <c r="C24" s="186">
        <v>45511</v>
      </c>
      <c r="D24" s="187" t="str">
        <f t="shared" si="0"/>
        <v>水</v>
      </c>
      <c r="E24" s="188">
        <v>0.4375</v>
      </c>
      <c r="F24" s="189">
        <v>1</v>
      </c>
      <c r="G24" s="190" t="s">
        <v>127</v>
      </c>
      <c r="H24" s="191">
        <v>29</v>
      </c>
      <c r="I24" s="192">
        <v>6.4</v>
      </c>
      <c r="J24" s="192">
        <v>6</v>
      </c>
      <c r="K24" s="192">
        <v>0</v>
      </c>
      <c r="L24" s="192">
        <v>6</v>
      </c>
      <c r="M24" s="193">
        <v>0.4</v>
      </c>
      <c r="N24" s="193">
        <v>0</v>
      </c>
      <c r="O24" s="193">
        <v>0.4</v>
      </c>
      <c r="P24" s="194">
        <f>17.8*0.85</f>
        <v>15.13</v>
      </c>
      <c r="Q24" s="195">
        <f>17.8*0.65</f>
        <v>11.57</v>
      </c>
      <c r="R24" s="3" t="s">
        <v>113</v>
      </c>
    </row>
    <row r="25" spans="2:18">
      <c r="B25" s="196"/>
      <c r="C25" s="186">
        <v>45511</v>
      </c>
      <c r="D25" s="187" t="str">
        <f t="shared" si="0"/>
        <v>水</v>
      </c>
      <c r="E25" s="188">
        <v>0.58333333333333337</v>
      </c>
      <c r="F25" s="189">
        <v>5</v>
      </c>
      <c r="G25" s="190" t="s">
        <v>127</v>
      </c>
      <c r="H25" s="191">
        <v>28</v>
      </c>
      <c r="I25" s="192">
        <v>6.4</v>
      </c>
      <c r="J25" s="192">
        <v>6</v>
      </c>
      <c r="K25" s="192">
        <v>0</v>
      </c>
      <c r="L25" s="192">
        <v>6</v>
      </c>
      <c r="M25" s="193">
        <v>0.4</v>
      </c>
      <c r="N25" s="193">
        <v>0</v>
      </c>
      <c r="O25" s="193">
        <v>0.4</v>
      </c>
      <c r="P25" s="194">
        <f>17.8*0.96</f>
        <v>17.088000000000001</v>
      </c>
      <c r="Q25" s="195">
        <f>17.8*0.65</f>
        <v>11.57</v>
      </c>
      <c r="R25" s="3" t="s">
        <v>113</v>
      </c>
    </row>
    <row r="26" spans="2:18">
      <c r="B26" s="196"/>
      <c r="C26" s="186">
        <v>45511</v>
      </c>
      <c r="D26" s="187" t="str">
        <f t="shared" si="0"/>
        <v>水</v>
      </c>
      <c r="E26" s="188">
        <v>0.625</v>
      </c>
      <c r="F26" s="189">
        <v>0</v>
      </c>
      <c r="G26" s="190" t="s">
        <v>127</v>
      </c>
      <c r="H26" s="191">
        <v>28</v>
      </c>
      <c r="I26" s="192">
        <v>6.4</v>
      </c>
      <c r="J26" s="192">
        <v>6</v>
      </c>
      <c r="K26" s="192">
        <v>0</v>
      </c>
      <c r="L26" s="192">
        <v>6</v>
      </c>
      <c r="M26" s="193">
        <v>0.4</v>
      </c>
      <c r="N26" s="193">
        <v>0</v>
      </c>
      <c r="O26" s="193">
        <v>0.4</v>
      </c>
      <c r="P26" s="194">
        <f>Q25</f>
        <v>11.57</v>
      </c>
      <c r="Q26" s="195">
        <f>17.8*0.52</f>
        <v>9.2560000000000002</v>
      </c>
      <c r="R26" s="3" t="s">
        <v>113</v>
      </c>
    </row>
    <row r="27" spans="2:18">
      <c r="B27" s="196"/>
      <c r="C27" s="186">
        <v>45511</v>
      </c>
      <c r="D27" s="187" t="str">
        <f t="shared" si="0"/>
        <v>水</v>
      </c>
      <c r="E27" s="188">
        <v>0.67013888888888884</v>
      </c>
      <c r="F27" s="189">
        <v>2</v>
      </c>
      <c r="G27" s="190" t="s">
        <v>127</v>
      </c>
      <c r="H27" s="191">
        <v>28</v>
      </c>
      <c r="I27" s="192">
        <v>6.4</v>
      </c>
      <c r="J27" s="192">
        <v>6</v>
      </c>
      <c r="K27" s="192">
        <v>0</v>
      </c>
      <c r="L27" s="192">
        <v>6</v>
      </c>
      <c r="M27" s="193">
        <v>0.4</v>
      </c>
      <c r="N27" s="193">
        <v>0</v>
      </c>
      <c r="O27" s="193">
        <v>0.4</v>
      </c>
      <c r="P27" s="194">
        <f>Q26</f>
        <v>9.2560000000000002</v>
      </c>
      <c r="Q27" s="195">
        <f>17.8*0.3</f>
        <v>5.34</v>
      </c>
      <c r="R27" s="3" t="s">
        <v>113</v>
      </c>
    </row>
    <row r="28" spans="2:18">
      <c r="B28" s="196"/>
      <c r="C28" s="186">
        <v>45512</v>
      </c>
      <c r="D28" s="187" t="str">
        <f t="shared" si="0"/>
        <v>木</v>
      </c>
      <c r="E28" s="188">
        <v>0.39583333333333331</v>
      </c>
      <c r="F28" s="189">
        <v>10</v>
      </c>
      <c r="G28" s="190" t="s">
        <v>127</v>
      </c>
      <c r="H28" s="191">
        <v>30</v>
      </c>
      <c r="I28" s="192">
        <v>6.4</v>
      </c>
      <c r="J28" s="192">
        <v>6</v>
      </c>
      <c r="K28" s="192">
        <v>0</v>
      </c>
      <c r="L28" s="192">
        <v>6</v>
      </c>
      <c r="M28" s="193">
        <v>0.4</v>
      </c>
      <c r="N28" s="193">
        <v>0</v>
      </c>
      <c r="O28" s="193">
        <v>0.4</v>
      </c>
      <c r="P28" s="194">
        <f>17.8</f>
        <v>17.8</v>
      </c>
      <c r="Q28" s="195">
        <f>17.8*0.8</f>
        <v>14.240000000000002</v>
      </c>
      <c r="R28" s="3" t="s">
        <v>113</v>
      </c>
    </row>
    <row r="29" spans="2:18">
      <c r="B29" s="196"/>
      <c r="C29" s="186">
        <v>45512</v>
      </c>
      <c r="D29" s="187" t="str">
        <f t="shared" si="0"/>
        <v>木</v>
      </c>
      <c r="E29" s="188">
        <v>0.4375</v>
      </c>
      <c r="F29" s="189">
        <v>8</v>
      </c>
      <c r="G29" s="190" t="s">
        <v>127</v>
      </c>
      <c r="H29" s="191">
        <v>30</v>
      </c>
      <c r="I29" s="192">
        <v>6.4</v>
      </c>
      <c r="J29" s="192">
        <v>6</v>
      </c>
      <c r="K29" s="192">
        <v>0</v>
      </c>
      <c r="L29" s="192">
        <v>6</v>
      </c>
      <c r="M29" s="193">
        <v>0.4</v>
      </c>
      <c r="N29" s="193">
        <v>0</v>
      </c>
      <c r="O29" s="193">
        <v>0.4</v>
      </c>
      <c r="P29" s="194">
        <f>17.8*0.85</f>
        <v>15.13</v>
      </c>
      <c r="Q29" s="195">
        <f>17.8*0.58</f>
        <v>10.324</v>
      </c>
      <c r="R29" s="3" t="s">
        <v>113</v>
      </c>
    </row>
    <row r="30" spans="2:18">
      <c r="B30" s="196"/>
      <c r="C30" s="186">
        <v>45512</v>
      </c>
      <c r="D30" s="187" t="str">
        <f t="shared" si="0"/>
        <v>木</v>
      </c>
      <c r="E30" s="188">
        <v>0.58333333333333337</v>
      </c>
      <c r="F30" s="189">
        <v>11</v>
      </c>
      <c r="G30" s="190" t="s">
        <v>127</v>
      </c>
      <c r="H30" s="191">
        <v>30</v>
      </c>
      <c r="I30" s="192">
        <v>6.4</v>
      </c>
      <c r="J30" s="192">
        <v>6</v>
      </c>
      <c r="K30" s="192">
        <v>0</v>
      </c>
      <c r="L30" s="192">
        <v>6</v>
      </c>
      <c r="M30" s="193">
        <v>0.4</v>
      </c>
      <c r="N30" s="193">
        <v>0</v>
      </c>
      <c r="O30" s="193">
        <v>0.4</v>
      </c>
      <c r="P30" s="194">
        <f>17.8*0.82</f>
        <v>14.596</v>
      </c>
      <c r="Q30" s="195">
        <f>17.8*0.55</f>
        <v>9.7900000000000009</v>
      </c>
      <c r="R30" s="3" t="s">
        <v>113</v>
      </c>
    </row>
    <row r="31" spans="2:18">
      <c r="B31" s="196"/>
      <c r="C31" s="186">
        <v>45512</v>
      </c>
      <c r="D31" s="187" t="str">
        <f t="shared" si="0"/>
        <v>木</v>
      </c>
      <c r="E31" s="188">
        <v>0.625</v>
      </c>
      <c r="F31" s="189">
        <v>6</v>
      </c>
      <c r="G31" s="190" t="s">
        <v>127</v>
      </c>
      <c r="H31" s="191">
        <v>30</v>
      </c>
      <c r="I31" s="192">
        <v>6.4</v>
      </c>
      <c r="J31" s="192">
        <v>6</v>
      </c>
      <c r="K31" s="192">
        <v>0</v>
      </c>
      <c r="L31" s="192">
        <v>6</v>
      </c>
      <c r="M31" s="193">
        <v>0.4</v>
      </c>
      <c r="N31" s="193">
        <v>0</v>
      </c>
      <c r="O31" s="193">
        <v>0.4</v>
      </c>
      <c r="P31" s="194">
        <f>Q30</f>
        <v>9.7900000000000009</v>
      </c>
      <c r="Q31" s="195">
        <f>17.8*0.4</f>
        <v>7.120000000000001</v>
      </c>
      <c r="R31" s="3" t="s">
        <v>113</v>
      </c>
    </row>
    <row r="32" spans="2:18">
      <c r="B32" s="196"/>
      <c r="C32" s="186">
        <v>45512</v>
      </c>
      <c r="D32" s="187" t="str">
        <f t="shared" si="0"/>
        <v>木</v>
      </c>
      <c r="E32" s="188">
        <v>0.67013888888888884</v>
      </c>
      <c r="F32" s="189">
        <v>8</v>
      </c>
      <c r="G32" s="190" t="s">
        <v>127</v>
      </c>
      <c r="H32" s="191">
        <v>30</v>
      </c>
      <c r="I32" s="192">
        <v>6.4</v>
      </c>
      <c r="J32" s="192">
        <v>6</v>
      </c>
      <c r="K32" s="192">
        <v>0</v>
      </c>
      <c r="L32" s="192">
        <v>6</v>
      </c>
      <c r="M32" s="193">
        <v>0.4</v>
      </c>
      <c r="N32" s="193">
        <v>0</v>
      </c>
      <c r="O32" s="193">
        <v>0.4</v>
      </c>
      <c r="P32" s="194">
        <f>Q31</f>
        <v>7.120000000000001</v>
      </c>
      <c r="Q32" s="195">
        <f>17.8*0.18</f>
        <v>3.2040000000000002</v>
      </c>
      <c r="R32" s="3" t="s">
        <v>113</v>
      </c>
    </row>
    <row r="33" spans="2:18">
      <c r="B33" s="196"/>
      <c r="C33" s="186">
        <v>45513</v>
      </c>
      <c r="D33" s="187" t="str">
        <f t="shared" si="0"/>
        <v>金</v>
      </c>
      <c r="E33" s="188">
        <v>0.39583333333333331</v>
      </c>
      <c r="F33" s="189">
        <v>8</v>
      </c>
      <c r="G33" s="190" t="s">
        <v>376</v>
      </c>
      <c r="H33" s="191">
        <v>26</v>
      </c>
      <c r="I33" s="192">
        <v>6.4</v>
      </c>
      <c r="J33" s="192">
        <v>6</v>
      </c>
      <c r="K33" s="192">
        <v>0.9</v>
      </c>
      <c r="L33" s="192">
        <v>6</v>
      </c>
      <c r="M33" s="193">
        <v>0.4</v>
      </c>
      <c r="N33" s="193">
        <v>0</v>
      </c>
      <c r="O33" s="193">
        <v>0.4</v>
      </c>
      <c r="P33" s="194">
        <f>17.8</f>
        <v>17.8</v>
      </c>
      <c r="Q33" s="195">
        <f>17.8*0.8</f>
        <v>14.240000000000002</v>
      </c>
      <c r="R33" s="3" t="s">
        <v>113</v>
      </c>
    </row>
    <row r="34" spans="2:18">
      <c r="B34" s="196"/>
      <c r="C34" s="186">
        <v>45513</v>
      </c>
      <c r="D34" s="187" t="str">
        <f t="shared" si="0"/>
        <v>金</v>
      </c>
      <c r="E34" s="188">
        <v>0.4375</v>
      </c>
      <c r="F34" s="189">
        <v>5</v>
      </c>
      <c r="G34" s="190" t="s">
        <v>127</v>
      </c>
      <c r="H34" s="191">
        <v>30</v>
      </c>
      <c r="I34" s="192">
        <v>6.4</v>
      </c>
      <c r="J34" s="192">
        <v>6</v>
      </c>
      <c r="K34" s="192">
        <v>0</v>
      </c>
      <c r="L34" s="192">
        <v>6</v>
      </c>
      <c r="M34" s="193">
        <v>0.4</v>
      </c>
      <c r="N34" s="193">
        <v>0</v>
      </c>
      <c r="O34" s="193">
        <v>0.4</v>
      </c>
      <c r="P34" s="194">
        <f>Q33</f>
        <v>14.240000000000002</v>
      </c>
      <c r="Q34" s="195">
        <f>17.8*0.62</f>
        <v>11.036</v>
      </c>
      <c r="R34" s="3" t="s">
        <v>113</v>
      </c>
    </row>
    <row r="35" spans="2:18">
      <c r="B35" s="196"/>
      <c r="C35" s="186">
        <v>45513</v>
      </c>
      <c r="D35" s="187" t="str">
        <f t="shared" si="0"/>
        <v>金</v>
      </c>
      <c r="E35" s="188">
        <v>0.58333333333333337</v>
      </c>
      <c r="F35" s="189">
        <v>10</v>
      </c>
      <c r="G35" s="190" t="s">
        <v>127</v>
      </c>
      <c r="H35" s="191">
        <v>30</v>
      </c>
      <c r="I35" s="192">
        <v>6.4</v>
      </c>
      <c r="J35" s="192">
        <v>6</v>
      </c>
      <c r="K35" s="192">
        <v>0</v>
      </c>
      <c r="L35" s="192">
        <v>6</v>
      </c>
      <c r="M35" s="193">
        <v>0.4</v>
      </c>
      <c r="N35" s="193">
        <v>0</v>
      </c>
      <c r="O35" s="193">
        <v>0.4</v>
      </c>
      <c r="P35" s="194">
        <f>17.8*0.95</f>
        <v>16.91</v>
      </c>
      <c r="Q35" s="195">
        <f>17.8*0.75</f>
        <v>13.350000000000001</v>
      </c>
      <c r="R35" s="3" t="s">
        <v>113</v>
      </c>
    </row>
    <row r="36" spans="2:18">
      <c r="B36" s="196"/>
      <c r="C36" s="186">
        <v>45513</v>
      </c>
      <c r="D36" s="187" t="str">
        <f t="shared" si="0"/>
        <v>金</v>
      </c>
      <c r="E36" s="188">
        <v>0.625</v>
      </c>
      <c r="F36" s="189">
        <v>0</v>
      </c>
      <c r="G36" s="190" t="s">
        <v>127</v>
      </c>
      <c r="H36" s="191">
        <v>30</v>
      </c>
      <c r="I36" s="192">
        <v>6.4</v>
      </c>
      <c r="J36" s="192">
        <v>6</v>
      </c>
      <c r="K36" s="192">
        <v>0</v>
      </c>
      <c r="L36" s="192">
        <v>6</v>
      </c>
      <c r="M36" s="193">
        <v>0.4</v>
      </c>
      <c r="N36" s="193">
        <v>0</v>
      </c>
      <c r="O36" s="193">
        <v>0.4</v>
      </c>
      <c r="P36" s="194">
        <f>17.8*0.75</f>
        <v>13.350000000000001</v>
      </c>
      <c r="Q36" s="195">
        <f>17.8*0.55</f>
        <v>9.7900000000000009</v>
      </c>
      <c r="R36" s="3" t="s">
        <v>113</v>
      </c>
    </row>
    <row r="37" spans="2:18">
      <c r="B37" s="196"/>
      <c r="C37" s="186">
        <v>45513</v>
      </c>
      <c r="D37" s="187" t="str">
        <f t="shared" si="0"/>
        <v>金</v>
      </c>
      <c r="E37" s="188">
        <v>0.67013888888888884</v>
      </c>
      <c r="F37" s="189">
        <v>3</v>
      </c>
      <c r="G37" s="190" t="s">
        <v>127</v>
      </c>
      <c r="H37" s="191">
        <v>30</v>
      </c>
      <c r="I37" s="192">
        <v>6.4</v>
      </c>
      <c r="J37" s="192">
        <v>6</v>
      </c>
      <c r="K37" s="192">
        <v>0</v>
      </c>
      <c r="L37" s="192">
        <v>6</v>
      </c>
      <c r="M37" s="193">
        <v>0.4</v>
      </c>
      <c r="N37" s="193">
        <v>0</v>
      </c>
      <c r="O37" s="193">
        <v>0.4</v>
      </c>
      <c r="P37" s="194">
        <f>17.8*0.55</f>
        <v>9.7900000000000009</v>
      </c>
      <c r="Q37" s="195">
        <f>17.8*0.3</f>
        <v>5.34</v>
      </c>
      <c r="R37" s="3" t="s">
        <v>113</v>
      </c>
    </row>
    <row r="38" spans="2:18">
      <c r="B38" s="196"/>
      <c r="C38" s="186">
        <v>45514</v>
      </c>
      <c r="D38" s="187" t="str">
        <f t="shared" si="0"/>
        <v>土</v>
      </c>
      <c r="E38" s="188">
        <v>0.39583333333333331</v>
      </c>
      <c r="F38" s="189">
        <v>5</v>
      </c>
      <c r="G38" s="190" t="s">
        <v>377</v>
      </c>
      <c r="H38" s="191">
        <v>26</v>
      </c>
      <c r="I38" s="192">
        <v>6.4</v>
      </c>
      <c r="J38" s="192">
        <v>6</v>
      </c>
      <c r="K38" s="192">
        <v>0</v>
      </c>
      <c r="L38" s="192">
        <v>6</v>
      </c>
      <c r="M38" s="193">
        <v>0.4</v>
      </c>
      <c r="N38" s="193">
        <v>0</v>
      </c>
      <c r="O38" s="193">
        <v>0.4</v>
      </c>
      <c r="P38" s="194">
        <f>17.8</f>
        <v>17.8</v>
      </c>
      <c r="Q38" s="195">
        <f>17.8*0.8</f>
        <v>14.240000000000002</v>
      </c>
      <c r="R38" s="3" t="s">
        <v>113</v>
      </c>
    </row>
    <row r="39" spans="2:18">
      <c r="B39" s="196"/>
      <c r="C39" s="186">
        <v>45514</v>
      </c>
      <c r="D39" s="187" t="str">
        <f t="shared" si="0"/>
        <v>土</v>
      </c>
      <c r="E39" s="188">
        <v>0.4375</v>
      </c>
      <c r="F39" s="189">
        <v>1</v>
      </c>
      <c r="G39" s="190" t="s">
        <v>377</v>
      </c>
      <c r="H39" s="191">
        <v>26</v>
      </c>
      <c r="I39" s="192">
        <v>6.4</v>
      </c>
      <c r="J39" s="192">
        <v>6</v>
      </c>
      <c r="K39" s="192">
        <v>0</v>
      </c>
      <c r="L39" s="192">
        <v>6</v>
      </c>
      <c r="M39" s="193">
        <v>0.4</v>
      </c>
      <c r="N39" s="193">
        <v>0</v>
      </c>
      <c r="O39" s="193">
        <v>0.4</v>
      </c>
      <c r="P39" s="194">
        <f>17.8*0.8</f>
        <v>14.240000000000002</v>
      </c>
      <c r="Q39" s="195">
        <f>17.8*0.65</f>
        <v>11.57</v>
      </c>
      <c r="R39" s="3" t="s">
        <v>113</v>
      </c>
    </row>
    <row r="40" spans="2:18">
      <c r="B40" s="196"/>
      <c r="C40" s="186">
        <v>45514</v>
      </c>
      <c r="D40" s="187" t="str">
        <f t="shared" si="0"/>
        <v>土</v>
      </c>
      <c r="E40" s="188">
        <v>0.58333333333333337</v>
      </c>
      <c r="F40" s="189">
        <v>7</v>
      </c>
      <c r="G40" s="190" t="s">
        <v>216</v>
      </c>
      <c r="H40" s="191">
        <v>28</v>
      </c>
      <c r="I40" s="192">
        <v>6.4</v>
      </c>
      <c r="J40" s="192">
        <v>6</v>
      </c>
      <c r="K40" s="192">
        <v>0</v>
      </c>
      <c r="L40" s="192">
        <v>6</v>
      </c>
      <c r="M40" s="193">
        <v>0.4</v>
      </c>
      <c r="N40" s="193">
        <v>0</v>
      </c>
      <c r="O40" s="193">
        <v>0.4</v>
      </c>
      <c r="P40" s="194">
        <f>17.8*0.95</f>
        <v>16.91</v>
      </c>
      <c r="Q40" s="195">
        <f>17.8*0.75</f>
        <v>13.350000000000001</v>
      </c>
      <c r="R40" s="3" t="s">
        <v>113</v>
      </c>
    </row>
    <row r="41" spans="2:18">
      <c r="B41" s="196"/>
      <c r="C41" s="186">
        <v>45514</v>
      </c>
      <c r="D41" s="187" t="str">
        <f t="shared" si="0"/>
        <v>土</v>
      </c>
      <c r="E41" s="188">
        <v>0.625</v>
      </c>
      <c r="F41" s="189">
        <v>5</v>
      </c>
      <c r="G41" s="190" t="s">
        <v>216</v>
      </c>
      <c r="H41" s="191">
        <v>28</v>
      </c>
      <c r="I41" s="192">
        <v>6.4</v>
      </c>
      <c r="J41" s="192">
        <v>6</v>
      </c>
      <c r="K41" s="192">
        <v>0</v>
      </c>
      <c r="L41" s="192">
        <v>6</v>
      </c>
      <c r="M41" s="193">
        <v>0.4</v>
      </c>
      <c r="N41" s="193">
        <v>0</v>
      </c>
      <c r="O41" s="193">
        <v>0.4</v>
      </c>
      <c r="P41" s="194">
        <f>17.8*0.75</f>
        <v>13.350000000000001</v>
      </c>
      <c r="Q41" s="195">
        <f>17.8*0.55</f>
        <v>9.7900000000000009</v>
      </c>
      <c r="R41" s="3" t="s">
        <v>113</v>
      </c>
    </row>
    <row r="42" spans="2:18">
      <c r="B42" s="196"/>
      <c r="C42" s="186">
        <v>45514</v>
      </c>
      <c r="D42" s="187" t="str">
        <f t="shared" si="0"/>
        <v>土</v>
      </c>
      <c r="E42" s="188">
        <v>0.67013888888888884</v>
      </c>
      <c r="F42" s="189">
        <v>5</v>
      </c>
      <c r="G42" s="190" t="s">
        <v>216</v>
      </c>
      <c r="H42" s="191">
        <v>28</v>
      </c>
      <c r="I42" s="192">
        <v>6.4</v>
      </c>
      <c r="J42" s="192">
        <v>6</v>
      </c>
      <c r="K42" s="192">
        <v>0</v>
      </c>
      <c r="L42" s="192">
        <v>6</v>
      </c>
      <c r="M42" s="193">
        <v>0.4</v>
      </c>
      <c r="N42" s="193">
        <v>0</v>
      </c>
      <c r="O42" s="193">
        <v>0.4</v>
      </c>
      <c r="P42" s="194">
        <f>17.8*0.55</f>
        <v>9.7900000000000009</v>
      </c>
      <c r="Q42" s="195">
        <f>17.8*0.28</f>
        <v>4.9840000000000009</v>
      </c>
      <c r="R42" s="3" t="s">
        <v>113</v>
      </c>
    </row>
    <row r="43" spans="2:18">
      <c r="B43" s="196"/>
      <c r="C43" s="186">
        <v>45517</v>
      </c>
      <c r="D43" s="187" t="str">
        <f t="shared" ref="D43:D92" si="1">IF($C43 &lt;&gt; "", IF(ISERROR(MATCH($C43, 祝日, 0)), TEXT($C43, "aaa"), "祝日"), "")</f>
        <v>火</v>
      </c>
      <c r="E43" s="188">
        <v>0.39583333333333331</v>
      </c>
      <c r="F43" s="189">
        <v>3</v>
      </c>
      <c r="G43" s="190" t="s">
        <v>127</v>
      </c>
      <c r="H43" s="191">
        <v>31</v>
      </c>
      <c r="I43" s="192">
        <v>6.4</v>
      </c>
      <c r="J43" s="192">
        <v>6</v>
      </c>
      <c r="K43" s="192">
        <v>0</v>
      </c>
      <c r="L43" s="192">
        <v>6</v>
      </c>
      <c r="M43" s="193">
        <v>0.4</v>
      </c>
      <c r="N43" s="193">
        <v>0</v>
      </c>
      <c r="O43" s="193">
        <v>0.4</v>
      </c>
      <c r="P43" s="194">
        <f>17.8</f>
        <v>17.8</v>
      </c>
      <c r="Q43" s="195">
        <f>17.8*0.8</f>
        <v>14.240000000000002</v>
      </c>
      <c r="R43" s="3" t="s">
        <v>113</v>
      </c>
    </row>
    <row r="44" spans="2:18">
      <c r="B44" s="196"/>
      <c r="C44" s="186">
        <v>45517</v>
      </c>
      <c r="D44" s="187" t="str">
        <f t="shared" si="1"/>
        <v>火</v>
      </c>
      <c r="E44" s="188">
        <v>0.4375</v>
      </c>
      <c r="F44" s="189">
        <v>2</v>
      </c>
      <c r="G44" s="190" t="s">
        <v>127</v>
      </c>
      <c r="H44" s="191">
        <v>31</v>
      </c>
      <c r="I44" s="192">
        <v>6.4</v>
      </c>
      <c r="J44" s="192">
        <v>6</v>
      </c>
      <c r="K44" s="192">
        <v>0</v>
      </c>
      <c r="L44" s="192">
        <v>6</v>
      </c>
      <c r="M44" s="193">
        <v>0.4</v>
      </c>
      <c r="N44" s="193">
        <v>0</v>
      </c>
      <c r="O44" s="193">
        <v>0.4</v>
      </c>
      <c r="P44" s="194">
        <f>17.8*0.8</f>
        <v>14.240000000000002</v>
      </c>
      <c r="Q44" s="195">
        <f>17.8*0.63</f>
        <v>11.214</v>
      </c>
      <c r="R44" s="3" t="s">
        <v>113</v>
      </c>
    </row>
    <row r="45" spans="2:18">
      <c r="B45" s="196"/>
      <c r="C45" s="186">
        <v>45517</v>
      </c>
      <c r="D45" s="187" t="str">
        <f t="shared" si="1"/>
        <v>火</v>
      </c>
      <c r="E45" s="188">
        <v>0.58333333333333337</v>
      </c>
      <c r="F45" s="189">
        <v>4</v>
      </c>
      <c r="G45" s="190" t="s">
        <v>127</v>
      </c>
      <c r="H45" s="191">
        <v>31</v>
      </c>
      <c r="I45" s="192">
        <v>6.4</v>
      </c>
      <c r="J45" s="192">
        <v>6</v>
      </c>
      <c r="K45" s="192">
        <v>1</v>
      </c>
      <c r="L45" s="192">
        <v>6</v>
      </c>
      <c r="M45" s="193">
        <v>0.4</v>
      </c>
      <c r="N45" s="193">
        <v>0</v>
      </c>
      <c r="O45" s="193">
        <v>0.4</v>
      </c>
      <c r="P45" s="194">
        <f>17.8*0.92</f>
        <v>16.376000000000001</v>
      </c>
      <c r="Q45" s="195">
        <f>17.8*0.65</f>
        <v>11.57</v>
      </c>
      <c r="R45" s="3" t="s">
        <v>113</v>
      </c>
    </row>
    <row r="46" spans="2:18">
      <c r="B46" s="196"/>
      <c r="C46" s="186">
        <v>45517</v>
      </c>
      <c r="D46" s="187" t="str">
        <f t="shared" si="1"/>
        <v>火</v>
      </c>
      <c r="E46" s="188">
        <v>0.625</v>
      </c>
      <c r="F46" s="189">
        <v>1</v>
      </c>
      <c r="G46" s="190" t="s">
        <v>127</v>
      </c>
      <c r="H46" s="191">
        <v>31</v>
      </c>
      <c r="I46" s="192">
        <v>6.4</v>
      </c>
      <c r="J46" s="192">
        <v>6</v>
      </c>
      <c r="K46" s="192">
        <v>0</v>
      </c>
      <c r="L46" s="192">
        <v>6</v>
      </c>
      <c r="M46" s="193">
        <v>0.4</v>
      </c>
      <c r="N46" s="193">
        <v>0</v>
      </c>
      <c r="O46" s="193">
        <v>0.4</v>
      </c>
      <c r="P46" s="194">
        <f>17.8*0.92</f>
        <v>16.376000000000001</v>
      </c>
      <c r="Q46" s="195">
        <f>17.8*0.45</f>
        <v>8.01</v>
      </c>
      <c r="R46" s="3" t="s">
        <v>113</v>
      </c>
    </row>
    <row r="47" spans="2:18">
      <c r="B47" s="196"/>
      <c r="C47" s="186">
        <v>45517</v>
      </c>
      <c r="D47" s="187" t="str">
        <f t="shared" si="1"/>
        <v>火</v>
      </c>
      <c r="E47" s="188">
        <v>0.67013888888888884</v>
      </c>
      <c r="F47" s="189">
        <v>8</v>
      </c>
      <c r="G47" s="190" t="s">
        <v>127</v>
      </c>
      <c r="H47" s="191">
        <v>31</v>
      </c>
      <c r="I47" s="192">
        <v>6.4</v>
      </c>
      <c r="J47" s="192">
        <v>6</v>
      </c>
      <c r="K47" s="192">
        <v>0</v>
      </c>
      <c r="L47" s="192">
        <v>6</v>
      </c>
      <c r="M47" s="193">
        <v>0.4</v>
      </c>
      <c r="N47" s="193">
        <v>0</v>
      </c>
      <c r="O47" s="193">
        <v>0.4</v>
      </c>
      <c r="P47" s="194">
        <f>17.8*0.45</f>
        <v>8.01</v>
      </c>
      <c r="Q47" s="195">
        <f>17.8*0.2</f>
        <v>3.5600000000000005</v>
      </c>
      <c r="R47" s="3" t="s">
        <v>113</v>
      </c>
    </row>
    <row r="48" spans="2:18">
      <c r="B48" s="196"/>
      <c r="C48" s="186">
        <v>45518</v>
      </c>
      <c r="D48" s="187" t="str">
        <f t="shared" si="1"/>
        <v>水</v>
      </c>
      <c r="E48" s="188">
        <v>0.39583333333333331</v>
      </c>
      <c r="F48" s="189">
        <v>6</v>
      </c>
      <c r="G48" s="190" t="s">
        <v>127</v>
      </c>
      <c r="H48" s="191">
        <v>31</v>
      </c>
      <c r="I48" s="192">
        <v>6.4</v>
      </c>
      <c r="J48" s="192">
        <v>6</v>
      </c>
      <c r="K48" s="192">
        <v>0</v>
      </c>
      <c r="L48" s="192">
        <v>6</v>
      </c>
      <c r="M48" s="193">
        <v>0.4</v>
      </c>
      <c r="N48" s="193">
        <v>0</v>
      </c>
      <c r="O48" s="193">
        <v>0.4</v>
      </c>
      <c r="P48" s="194">
        <f>17.8</f>
        <v>17.8</v>
      </c>
      <c r="Q48" s="195">
        <f>17.8*0.8</f>
        <v>14.240000000000002</v>
      </c>
      <c r="R48" s="3" t="s">
        <v>113</v>
      </c>
    </row>
    <row r="49" spans="2:18">
      <c r="B49" s="196"/>
      <c r="C49" s="186">
        <v>45518</v>
      </c>
      <c r="D49" s="187" t="str">
        <f t="shared" si="1"/>
        <v>水</v>
      </c>
      <c r="E49" s="188">
        <v>0.4375</v>
      </c>
      <c r="F49" s="189">
        <v>2</v>
      </c>
      <c r="G49" s="190" t="s">
        <v>127</v>
      </c>
      <c r="H49" s="191">
        <v>31</v>
      </c>
      <c r="I49" s="192">
        <v>6.4</v>
      </c>
      <c r="J49" s="192">
        <v>6</v>
      </c>
      <c r="K49" s="192">
        <v>0</v>
      </c>
      <c r="L49" s="192">
        <v>6</v>
      </c>
      <c r="M49" s="193">
        <v>0.4</v>
      </c>
      <c r="N49" s="193">
        <v>0</v>
      </c>
      <c r="O49" s="193">
        <v>0.4</v>
      </c>
      <c r="P49" s="194">
        <f>17.8*0.8</f>
        <v>14.240000000000002</v>
      </c>
      <c r="Q49" s="195">
        <f>17.8*0.63</f>
        <v>11.214</v>
      </c>
      <c r="R49" s="3" t="s">
        <v>113</v>
      </c>
    </row>
    <row r="50" spans="2:18">
      <c r="B50" s="196"/>
      <c r="C50" s="186">
        <v>45518</v>
      </c>
      <c r="D50" s="187" t="str">
        <f t="shared" si="1"/>
        <v>水</v>
      </c>
      <c r="E50" s="188">
        <v>0.58333333333333337</v>
      </c>
      <c r="F50" s="189">
        <v>8</v>
      </c>
      <c r="G50" s="190" t="s">
        <v>127</v>
      </c>
      <c r="H50" s="191">
        <v>31</v>
      </c>
      <c r="I50" s="192">
        <v>6.4</v>
      </c>
      <c r="J50" s="192">
        <v>6</v>
      </c>
      <c r="K50" s="192">
        <v>0</v>
      </c>
      <c r="L50" s="192">
        <v>6</v>
      </c>
      <c r="M50" s="193">
        <v>0.4</v>
      </c>
      <c r="N50" s="193">
        <v>0</v>
      </c>
      <c r="O50" s="193">
        <v>0.4</v>
      </c>
      <c r="P50" s="194">
        <f>17.8*0.96</f>
        <v>17.088000000000001</v>
      </c>
      <c r="Q50" s="195">
        <f>17.8*0.7</f>
        <v>12.459999999999999</v>
      </c>
      <c r="R50" s="3" t="s">
        <v>113</v>
      </c>
    </row>
    <row r="51" spans="2:18">
      <c r="B51" s="196"/>
      <c r="C51" s="186">
        <v>45518</v>
      </c>
      <c r="D51" s="187" t="str">
        <f t="shared" si="1"/>
        <v>水</v>
      </c>
      <c r="E51" s="188">
        <v>0.625</v>
      </c>
      <c r="F51" s="189">
        <v>2</v>
      </c>
      <c r="G51" s="190" t="s">
        <v>127</v>
      </c>
      <c r="H51" s="191">
        <v>31</v>
      </c>
      <c r="I51" s="192">
        <v>6.4</v>
      </c>
      <c r="J51" s="192">
        <v>6</v>
      </c>
      <c r="K51" s="192">
        <v>0</v>
      </c>
      <c r="L51" s="192">
        <v>6</v>
      </c>
      <c r="M51" s="193">
        <v>0.4</v>
      </c>
      <c r="N51" s="193">
        <v>0</v>
      </c>
      <c r="O51" s="193">
        <v>0.4</v>
      </c>
      <c r="P51" s="194">
        <f>17.8*0.7</f>
        <v>12.459999999999999</v>
      </c>
      <c r="Q51" s="195">
        <f>17.8*0.48</f>
        <v>8.5440000000000005</v>
      </c>
      <c r="R51" s="3" t="s">
        <v>113</v>
      </c>
    </row>
    <row r="52" spans="2:18">
      <c r="B52" s="196"/>
      <c r="C52" s="186">
        <v>45518</v>
      </c>
      <c r="D52" s="187" t="str">
        <f t="shared" si="1"/>
        <v>水</v>
      </c>
      <c r="E52" s="188">
        <v>0.67013888888888884</v>
      </c>
      <c r="F52" s="189">
        <v>6</v>
      </c>
      <c r="G52" s="190" t="s">
        <v>127</v>
      </c>
      <c r="H52" s="191">
        <v>31</v>
      </c>
      <c r="I52" s="192">
        <v>6.4</v>
      </c>
      <c r="J52" s="192">
        <v>6</v>
      </c>
      <c r="K52" s="192">
        <v>0</v>
      </c>
      <c r="L52" s="192">
        <v>6</v>
      </c>
      <c r="M52" s="193">
        <v>0.4</v>
      </c>
      <c r="N52" s="193">
        <v>0</v>
      </c>
      <c r="O52" s="193">
        <v>0.4</v>
      </c>
      <c r="P52" s="194">
        <f>17.8*0.48</f>
        <v>8.5440000000000005</v>
      </c>
      <c r="Q52" s="195">
        <f>17.8*0.2</f>
        <v>3.5600000000000005</v>
      </c>
      <c r="R52" s="3" t="s">
        <v>113</v>
      </c>
    </row>
    <row r="53" spans="2:18">
      <c r="B53" s="196"/>
      <c r="C53" s="186">
        <v>45519</v>
      </c>
      <c r="D53" s="187" t="str">
        <f t="shared" si="1"/>
        <v>木</v>
      </c>
      <c r="E53" s="188">
        <v>0.39583333333333331</v>
      </c>
      <c r="F53" s="189">
        <v>1</v>
      </c>
      <c r="G53" s="190" t="s">
        <v>127</v>
      </c>
      <c r="H53" s="191">
        <v>31</v>
      </c>
      <c r="I53" s="192">
        <v>6.4</v>
      </c>
      <c r="J53" s="192">
        <v>6</v>
      </c>
      <c r="K53" s="192">
        <v>0</v>
      </c>
      <c r="L53" s="192">
        <v>6</v>
      </c>
      <c r="M53" s="193">
        <v>0.4</v>
      </c>
      <c r="N53" s="193">
        <v>0</v>
      </c>
      <c r="O53" s="193">
        <v>0.4</v>
      </c>
      <c r="P53" s="194">
        <f>17.8</f>
        <v>17.8</v>
      </c>
      <c r="Q53" s="195">
        <f>17.8*0.8</f>
        <v>14.240000000000002</v>
      </c>
      <c r="R53" s="3" t="s">
        <v>113</v>
      </c>
    </row>
    <row r="54" spans="2:18">
      <c r="B54" s="196"/>
      <c r="C54" s="186">
        <v>45519</v>
      </c>
      <c r="D54" s="187" t="str">
        <f t="shared" si="1"/>
        <v>木</v>
      </c>
      <c r="E54" s="188">
        <v>0.4375</v>
      </c>
      <c r="F54" s="189">
        <v>10</v>
      </c>
      <c r="G54" s="190" t="s">
        <v>127</v>
      </c>
      <c r="H54" s="191">
        <v>31</v>
      </c>
      <c r="I54" s="192">
        <v>6.4</v>
      </c>
      <c r="J54" s="192">
        <v>6</v>
      </c>
      <c r="K54" s="192">
        <v>0</v>
      </c>
      <c r="L54" s="192">
        <v>6</v>
      </c>
      <c r="M54" s="193">
        <v>0.4</v>
      </c>
      <c r="N54" s="193">
        <v>0</v>
      </c>
      <c r="O54" s="193">
        <v>0.4</v>
      </c>
      <c r="P54" s="194">
        <f>17.8*0.8</f>
        <v>14.240000000000002</v>
      </c>
      <c r="Q54" s="195">
        <f>17.8*0.57</f>
        <v>10.145999999999999</v>
      </c>
      <c r="R54" s="3" t="s">
        <v>113</v>
      </c>
    </row>
    <row r="55" spans="2:18">
      <c r="B55" s="196"/>
      <c r="C55" s="186">
        <v>45519</v>
      </c>
      <c r="D55" s="187" t="str">
        <f t="shared" si="1"/>
        <v>木</v>
      </c>
      <c r="E55" s="188">
        <v>0.58333333333333337</v>
      </c>
      <c r="F55" s="189">
        <v>11</v>
      </c>
      <c r="G55" s="190" t="s">
        <v>127</v>
      </c>
      <c r="H55" s="191">
        <v>31</v>
      </c>
      <c r="I55" s="192">
        <v>6.4</v>
      </c>
      <c r="J55" s="192">
        <v>6</v>
      </c>
      <c r="K55" s="192">
        <v>0</v>
      </c>
      <c r="L55" s="192">
        <v>6</v>
      </c>
      <c r="M55" s="193">
        <v>0.4</v>
      </c>
      <c r="N55" s="193">
        <v>0</v>
      </c>
      <c r="O55" s="193">
        <v>0.4</v>
      </c>
      <c r="P55" s="194">
        <f>17.8*0.85</f>
        <v>15.13</v>
      </c>
      <c r="Q55" s="195">
        <f>17.8*0.57</f>
        <v>10.145999999999999</v>
      </c>
      <c r="R55" s="3" t="s">
        <v>113</v>
      </c>
    </row>
    <row r="56" spans="2:18">
      <c r="B56" s="196"/>
      <c r="C56" s="186">
        <v>45519</v>
      </c>
      <c r="D56" s="187" t="str">
        <f t="shared" si="1"/>
        <v>木</v>
      </c>
      <c r="E56" s="188">
        <v>0.625</v>
      </c>
      <c r="F56" s="189">
        <v>5</v>
      </c>
      <c r="G56" s="190" t="s">
        <v>127</v>
      </c>
      <c r="H56" s="191">
        <v>31</v>
      </c>
      <c r="I56" s="192">
        <v>6.4</v>
      </c>
      <c r="J56" s="192">
        <v>6</v>
      </c>
      <c r="K56" s="192">
        <v>0</v>
      </c>
      <c r="L56" s="192">
        <v>6</v>
      </c>
      <c r="M56" s="193">
        <v>0.4</v>
      </c>
      <c r="N56" s="193">
        <v>0</v>
      </c>
      <c r="O56" s="193">
        <v>0.4</v>
      </c>
      <c r="P56" s="194">
        <f>17.8*0.57</f>
        <v>10.145999999999999</v>
      </c>
      <c r="Q56" s="195">
        <f>17.8*0.44</f>
        <v>7.8320000000000007</v>
      </c>
      <c r="R56" s="3" t="s">
        <v>113</v>
      </c>
    </row>
    <row r="57" spans="2:18">
      <c r="B57" s="196"/>
      <c r="C57" s="186">
        <v>45519</v>
      </c>
      <c r="D57" s="187" t="str">
        <f t="shared" si="1"/>
        <v>木</v>
      </c>
      <c r="E57" s="188">
        <v>0.67013888888888884</v>
      </c>
      <c r="F57" s="189">
        <v>8</v>
      </c>
      <c r="G57" s="190" t="s">
        <v>127</v>
      </c>
      <c r="H57" s="191">
        <v>31</v>
      </c>
      <c r="I57" s="192">
        <v>6.4</v>
      </c>
      <c r="J57" s="192">
        <v>6</v>
      </c>
      <c r="K57" s="192">
        <v>0</v>
      </c>
      <c r="L57" s="192">
        <v>6</v>
      </c>
      <c r="M57" s="193">
        <v>0.4</v>
      </c>
      <c r="N57" s="193">
        <v>0</v>
      </c>
      <c r="O57" s="193">
        <v>0.4</v>
      </c>
      <c r="P57" s="194">
        <f>17.8*0.44</f>
        <v>7.8320000000000007</v>
      </c>
      <c r="Q57" s="195">
        <f>17.8*0.3</f>
        <v>5.34</v>
      </c>
      <c r="R57" s="3" t="s">
        <v>113</v>
      </c>
    </row>
    <row r="58" spans="2:18">
      <c r="B58" s="196"/>
      <c r="C58" s="186">
        <v>45520</v>
      </c>
      <c r="D58" s="187" t="str">
        <f t="shared" si="1"/>
        <v>金</v>
      </c>
      <c r="E58" s="188">
        <v>0.39583333333333331</v>
      </c>
      <c r="F58" s="189">
        <v>3</v>
      </c>
      <c r="G58" s="190" t="s">
        <v>380</v>
      </c>
      <c r="H58" s="191">
        <v>28</v>
      </c>
      <c r="I58" s="192">
        <v>6.4</v>
      </c>
      <c r="J58" s="192">
        <v>6</v>
      </c>
      <c r="K58" s="192">
        <v>0</v>
      </c>
      <c r="L58" s="192">
        <v>6</v>
      </c>
      <c r="M58" s="193">
        <v>0.4</v>
      </c>
      <c r="N58" s="193">
        <v>0</v>
      </c>
      <c r="O58" s="193">
        <v>0.4</v>
      </c>
      <c r="P58" s="194">
        <f>17.8</f>
        <v>17.8</v>
      </c>
      <c r="Q58" s="195">
        <f>17.8*0.8</f>
        <v>14.240000000000002</v>
      </c>
      <c r="R58" s="3" t="s">
        <v>113</v>
      </c>
    </row>
    <row r="59" spans="2:18">
      <c r="B59" s="196"/>
      <c r="C59" s="186">
        <v>45520</v>
      </c>
      <c r="D59" s="187" t="str">
        <f t="shared" si="1"/>
        <v>金</v>
      </c>
      <c r="E59" s="188">
        <v>0.4375</v>
      </c>
      <c r="F59" s="189">
        <v>4</v>
      </c>
      <c r="G59" s="190" t="s">
        <v>380</v>
      </c>
      <c r="H59" s="191">
        <v>28</v>
      </c>
      <c r="I59" s="192">
        <v>6.4</v>
      </c>
      <c r="J59" s="192">
        <v>6</v>
      </c>
      <c r="K59" s="192">
        <v>0</v>
      </c>
      <c r="L59" s="192">
        <v>6</v>
      </c>
      <c r="M59" s="193">
        <v>0.4</v>
      </c>
      <c r="N59" s="193">
        <v>0</v>
      </c>
      <c r="O59" s="193">
        <v>0.4</v>
      </c>
      <c r="P59" s="194">
        <f>17.8*0.8</f>
        <v>14.240000000000002</v>
      </c>
      <c r="Q59" s="195">
        <f>17.8*0.57</f>
        <v>10.145999999999999</v>
      </c>
      <c r="R59" s="3" t="s">
        <v>113</v>
      </c>
    </row>
    <row r="60" spans="2:18">
      <c r="B60" s="196"/>
      <c r="C60" s="186">
        <v>45520</v>
      </c>
      <c r="D60" s="187" t="str">
        <f t="shared" si="1"/>
        <v>金</v>
      </c>
      <c r="E60" s="188">
        <v>0.58333333333333337</v>
      </c>
      <c r="F60" s="189">
        <v>11</v>
      </c>
      <c r="G60" s="190" t="s">
        <v>380</v>
      </c>
      <c r="H60" s="191">
        <v>28</v>
      </c>
      <c r="I60" s="192">
        <v>6.4</v>
      </c>
      <c r="J60" s="192">
        <v>6</v>
      </c>
      <c r="K60" s="192">
        <v>0</v>
      </c>
      <c r="L60" s="192">
        <v>6</v>
      </c>
      <c r="M60" s="193">
        <v>0.4</v>
      </c>
      <c r="N60" s="193">
        <v>0</v>
      </c>
      <c r="O60" s="193">
        <v>0.4</v>
      </c>
      <c r="P60" s="194">
        <f>17.8</f>
        <v>17.8</v>
      </c>
      <c r="Q60" s="195">
        <f>17.8*0.8</f>
        <v>14.240000000000002</v>
      </c>
      <c r="R60" s="3" t="s">
        <v>113</v>
      </c>
    </row>
    <row r="61" spans="2:18">
      <c r="B61" s="196"/>
      <c r="C61" s="186">
        <v>45520</v>
      </c>
      <c r="D61" s="187" t="str">
        <f t="shared" si="1"/>
        <v>金</v>
      </c>
      <c r="E61" s="188">
        <v>0.625</v>
      </c>
      <c r="F61" s="189">
        <v>11</v>
      </c>
      <c r="G61" s="190" t="s">
        <v>380</v>
      </c>
      <c r="H61" s="191">
        <v>28</v>
      </c>
      <c r="I61" s="192">
        <v>6.4</v>
      </c>
      <c r="J61" s="192">
        <v>6</v>
      </c>
      <c r="K61" s="192">
        <v>0</v>
      </c>
      <c r="L61" s="192">
        <v>6</v>
      </c>
      <c r="M61" s="193">
        <v>0.4</v>
      </c>
      <c r="N61" s="193">
        <v>0</v>
      </c>
      <c r="O61" s="193">
        <v>0.4</v>
      </c>
      <c r="P61" s="194">
        <f>17.8*0.8</f>
        <v>14.240000000000002</v>
      </c>
      <c r="Q61" s="195">
        <f>17.8*0.57</f>
        <v>10.145999999999999</v>
      </c>
      <c r="R61" s="3" t="s">
        <v>113</v>
      </c>
    </row>
    <row r="62" spans="2:18">
      <c r="B62" s="196"/>
      <c r="C62" s="186">
        <v>45520</v>
      </c>
      <c r="D62" s="187" t="str">
        <f t="shared" si="1"/>
        <v>金</v>
      </c>
      <c r="E62" s="188">
        <v>0.67013888888888884</v>
      </c>
      <c r="F62" s="189">
        <v>2</v>
      </c>
      <c r="G62" s="190" t="s">
        <v>380</v>
      </c>
      <c r="H62" s="191">
        <v>28</v>
      </c>
      <c r="I62" s="192">
        <v>6.4</v>
      </c>
      <c r="J62" s="192">
        <v>6</v>
      </c>
      <c r="K62" s="192">
        <v>0</v>
      </c>
      <c r="L62" s="192">
        <v>6</v>
      </c>
      <c r="M62" s="193">
        <v>0.4</v>
      </c>
      <c r="N62" s="193">
        <v>0</v>
      </c>
      <c r="O62" s="193">
        <v>0.4</v>
      </c>
      <c r="P62" s="194">
        <f>17.8*0.44</f>
        <v>7.8320000000000007</v>
      </c>
      <c r="Q62" s="195">
        <f>17.8*0.3</f>
        <v>5.34</v>
      </c>
      <c r="R62" s="3" t="s">
        <v>113</v>
      </c>
    </row>
    <row r="63" spans="2:18">
      <c r="B63" s="196"/>
      <c r="C63" s="186">
        <v>45521</v>
      </c>
      <c r="D63" s="187" t="str">
        <f t="shared" si="1"/>
        <v>土</v>
      </c>
      <c r="E63" s="188">
        <v>0.39583333333333331</v>
      </c>
      <c r="F63" s="189">
        <v>5</v>
      </c>
      <c r="G63" s="190" t="s">
        <v>380</v>
      </c>
      <c r="H63" s="191">
        <v>26</v>
      </c>
      <c r="I63" s="192">
        <v>6.4</v>
      </c>
      <c r="J63" s="192">
        <v>6</v>
      </c>
      <c r="K63" s="192">
        <v>0</v>
      </c>
      <c r="L63" s="192">
        <v>6</v>
      </c>
      <c r="M63" s="193">
        <v>0.4</v>
      </c>
      <c r="N63" s="193">
        <v>0</v>
      </c>
      <c r="O63" s="193">
        <v>0.4</v>
      </c>
      <c r="P63" s="194">
        <f>17.8</f>
        <v>17.8</v>
      </c>
      <c r="Q63" s="195">
        <f>17.8*0.85</f>
        <v>15.13</v>
      </c>
      <c r="R63" s="3" t="s">
        <v>113</v>
      </c>
    </row>
    <row r="64" spans="2:18">
      <c r="B64" s="196"/>
      <c r="C64" s="186">
        <v>45521</v>
      </c>
      <c r="D64" s="187" t="str">
        <f t="shared" si="1"/>
        <v>土</v>
      </c>
      <c r="E64" s="188">
        <v>0.4375</v>
      </c>
      <c r="F64" s="189">
        <v>3</v>
      </c>
      <c r="G64" s="190" t="s">
        <v>380</v>
      </c>
      <c r="H64" s="191">
        <v>26</v>
      </c>
      <c r="I64" s="192">
        <v>6.4</v>
      </c>
      <c r="J64" s="192">
        <v>6</v>
      </c>
      <c r="K64" s="192">
        <v>0</v>
      </c>
      <c r="L64" s="192">
        <v>6</v>
      </c>
      <c r="M64" s="193">
        <v>0.4</v>
      </c>
      <c r="N64" s="193">
        <v>0</v>
      </c>
      <c r="O64" s="193">
        <v>0.4</v>
      </c>
      <c r="P64" s="194">
        <f>Q63</f>
        <v>15.13</v>
      </c>
      <c r="Q64" s="195">
        <f>17.8*0.7</f>
        <v>12.459999999999999</v>
      </c>
      <c r="R64" s="3" t="s">
        <v>113</v>
      </c>
    </row>
    <row r="65" spans="2:18">
      <c r="B65" s="196"/>
      <c r="C65" s="186">
        <v>45521</v>
      </c>
      <c r="D65" s="187" t="str">
        <f t="shared" si="1"/>
        <v>土</v>
      </c>
      <c r="E65" s="188">
        <v>0.58333333333333337</v>
      </c>
      <c r="F65" s="189">
        <v>12</v>
      </c>
      <c r="G65" s="190" t="s">
        <v>377</v>
      </c>
      <c r="H65" s="191">
        <v>26</v>
      </c>
      <c r="I65" s="192">
        <v>6.4</v>
      </c>
      <c r="J65" s="192">
        <v>6</v>
      </c>
      <c r="K65" s="192">
        <v>0</v>
      </c>
      <c r="L65" s="192">
        <v>6</v>
      </c>
      <c r="M65" s="193">
        <v>0.4</v>
      </c>
      <c r="N65" s="193">
        <v>0</v>
      </c>
      <c r="O65" s="193">
        <v>0.4</v>
      </c>
      <c r="P65" s="194">
        <f>17.8</f>
        <v>17.8</v>
      </c>
      <c r="Q65" s="195">
        <f>17.8*0.85</f>
        <v>15.13</v>
      </c>
      <c r="R65" s="3" t="s">
        <v>113</v>
      </c>
    </row>
    <row r="66" spans="2:18">
      <c r="B66" s="196"/>
      <c r="C66" s="186">
        <v>45521</v>
      </c>
      <c r="D66" s="187" t="str">
        <f t="shared" si="1"/>
        <v>土</v>
      </c>
      <c r="E66" s="188">
        <v>0.625</v>
      </c>
      <c r="F66" s="189">
        <v>1</v>
      </c>
      <c r="G66" s="190" t="s">
        <v>377</v>
      </c>
      <c r="H66" s="191">
        <v>26</v>
      </c>
      <c r="I66" s="192">
        <v>6.4</v>
      </c>
      <c r="J66" s="192">
        <v>6</v>
      </c>
      <c r="K66" s="192">
        <v>0</v>
      </c>
      <c r="L66" s="192">
        <v>6</v>
      </c>
      <c r="M66" s="193">
        <v>0.4</v>
      </c>
      <c r="N66" s="193">
        <v>0</v>
      </c>
      <c r="O66" s="193">
        <v>0.4</v>
      </c>
      <c r="P66" s="194">
        <f>Q65</f>
        <v>15.13</v>
      </c>
      <c r="Q66" s="195">
        <f>17.8*0.7</f>
        <v>12.459999999999999</v>
      </c>
      <c r="R66" s="3" t="s">
        <v>113</v>
      </c>
    </row>
    <row r="67" spans="2:18">
      <c r="B67" s="196"/>
      <c r="C67" s="186">
        <v>45521</v>
      </c>
      <c r="D67" s="187" t="str">
        <f t="shared" si="1"/>
        <v>土</v>
      </c>
      <c r="E67" s="188">
        <v>0.67013888888888884</v>
      </c>
      <c r="F67" s="189">
        <v>3</v>
      </c>
      <c r="G67" s="190" t="s">
        <v>377</v>
      </c>
      <c r="H67" s="191">
        <v>26</v>
      </c>
      <c r="I67" s="192">
        <v>6.4</v>
      </c>
      <c r="J67" s="192">
        <v>6</v>
      </c>
      <c r="K67" s="192">
        <v>0</v>
      </c>
      <c r="L67" s="192">
        <v>6</v>
      </c>
      <c r="M67" s="193">
        <v>0.4</v>
      </c>
      <c r="N67" s="193">
        <v>0</v>
      </c>
      <c r="O67" s="193">
        <v>0.4</v>
      </c>
      <c r="P67" s="194">
        <f>17.8*0.7</f>
        <v>12.459999999999999</v>
      </c>
      <c r="Q67" s="195">
        <f>17.8*0.56</f>
        <v>9.9680000000000017</v>
      </c>
      <c r="R67" s="3" t="s">
        <v>113</v>
      </c>
    </row>
    <row r="68" spans="2:18">
      <c r="B68" s="196"/>
      <c r="C68" s="186">
        <v>45522</v>
      </c>
      <c r="D68" s="187" t="str">
        <f t="shared" si="1"/>
        <v>日</v>
      </c>
      <c r="E68" s="188">
        <v>0.39583333333333331</v>
      </c>
      <c r="F68" s="189">
        <v>8</v>
      </c>
      <c r="G68" s="190" t="s">
        <v>377</v>
      </c>
      <c r="H68" s="191">
        <v>24</v>
      </c>
      <c r="I68" s="192">
        <v>6.4</v>
      </c>
      <c r="J68" s="192">
        <v>6</v>
      </c>
      <c r="K68" s="192">
        <v>0</v>
      </c>
      <c r="L68" s="192">
        <v>6</v>
      </c>
      <c r="M68" s="193">
        <v>0.4</v>
      </c>
      <c r="N68" s="193">
        <v>0</v>
      </c>
      <c r="O68" s="193">
        <v>0.4</v>
      </c>
      <c r="P68" s="194">
        <f>17.8</f>
        <v>17.8</v>
      </c>
      <c r="Q68" s="195">
        <f>17.8*0.82</f>
        <v>14.596</v>
      </c>
      <c r="R68" s="3" t="s">
        <v>113</v>
      </c>
    </row>
    <row r="69" spans="2:18">
      <c r="B69" s="196"/>
      <c r="C69" s="186">
        <v>45522</v>
      </c>
      <c r="D69" s="187" t="str">
        <f t="shared" si="1"/>
        <v>日</v>
      </c>
      <c r="E69" s="188">
        <v>0.4375</v>
      </c>
      <c r="F69" s="189">
        <v>7</v>
      </c>
      <c r="G69" s="190" t="s">
        <v>377</v>
      </c>
      <c r="H69" s="191">
        <v>24</v>
      </c>
      <c r="I69" s="192">
        <v>6.4</v>
      </c>
      <c r="J69" s="192">
        <v>6</v>
      </c>
      <c r="K69" s="192">
        <v>0</v>
      </c>
      <c r="L69" s="192">
        <v>6</v>
      </c>
      <c r="M69" s="193">
        <v>0.4</v>
      </c>
      <c r="N69" s="193">
        <v>0</v>
      </c>
      <c r="O69" s="193">
        <v>0.4</v>
      </c>
      <c r="P69" s="194">
        <f>Q68</f>
        <v>14.596</v>
      </c>
      <c r="Q69" s="195">
        <f>17.8*0.7</f>
        <v>12.459999999999999</v>
      </c>
      <c r="R69" s="3" t="s">
        <v>113</v>
      </c>
    </row>
    <row r="70" spans="2:18">
      <c r="B70" s="196"/>
      <c r="C70" s="186">
        <v>45522</v>
      </c>
      <c r="D70" s="187" t="str">
        <f t="shared" si="1"/>
        <v>日</v>
      </c>
      <c r="E70" s="188">
        <v>0.58333333333333337</v>
      </c>
      <c r="F70" s="189"/>
      <c r="G70" s="190"/>
      <c r="H70" s="191"/>
      <c r="I70" s="192"/>
      <c r="J70" s="192"/>
      <c r="K70" s="192"/>
      <c r="L70" s="192"/>
      <c r="M70" s="193"/>
      <c r="N70" s="193"/>
      <c r="O70" s="193"/>
      <c r="P70" s="194"/>
      <c r="Q70" s="195"/>
      <c r="R70" s="3" t="s">
        <v>113</v>
      </c>
    </row>
    <row r="71" spans="2:18">
      <c r="B71" s="196"/>
      <c r="C71" s="186">
        <v>45522</v>
      </c>
      <c r="D71" s="187" t="str">
        <f t="shared" si="1"/>
        <v>日</v>
      </c>
      <c r="E71" s="188">
        <v>0.625</v>
      </c>
      <c r="F71" s="189"/>
      <c r="G71" s="190"/>
      <c r="H71" s="191"/>
      <c r="I71" s="192"/>
      <c r="J71" s="192"/>
      <c r="K71" s="192"/>
      <c r="L71" s="192"/>
      <c r="M71" s="193"/>
      <c r="N71" s="193"/>
      <c r="O71" s="193"/>
      <c r="P71" s="194"/>
      <c r="Q71" s="195"/>
      <c r="R71" s="3" t="s">
        <v>113</v>
      </c>
    </row>
    <row r="72" spans="2:18">
      <c r="B72" s="196"/>
      <c r="C72" s="186">
        <v>45522</v>
      </c>
      <c r="D72" s="187" t="str">
        <f t="shared" si="1"/>
        <v>日</v>
      </c>
      <c r="E72" s="188">
        <v>0.67013888888888884</v>
      </c>
      <c r="F72" s="189"/>
      <c r="G72" s="190"/>
      <c r="H72" s="191"/>
      <c r="I72" s="192"/>
      <c r="J72" s="192"/>
      <c r="K72" s="192"/>
      <c r="L72" s="192"/>
      <c r="M72" s="193"/>
      <c r="N72" s="193"/>
      <c r="O72" s="193"/>
      <c r="P72" s="194"/>
      <c r="Q72" s="195"/>
      <c r="R72" s="3" t="s">
        <v>113</v>
      </c>
    </row>
    <row r="73" spans="2:18">
      <c r="B73" s="196"/>
      <c r="C73" s="186">
        <v>45523</v>
      </c>
      <c r="D73" s="187" t="str">
        <f t="shared" si="1"/>
        <v>月</v>
      </c>
      <c r="E73" s="188">
        <v>0.39583333333333331</v>
      </c>
      <c r="F73" s="189"/>
      <c r="G73" s="190"/>
      <c r="H73" s="191"/>
      <c r="I73" s="192"/>
      <c r="J73" s="192"/>
      <c r="K73" s="192"/>
      <c r="L73" s="192"/>
      <c r="M73" s="193"/>
      <c r="N73" s="193"/>
      <c r="O73" s="193"/>
      <c r="P73" s="194"/>
      <c r="Q73" s="195"/>
      <c r="R73" s="3" t="s">
        <v>113</v>
      </c>
    </row>
    <row r="74" spans="2:18">
      <c r="B74" s="196"/>
      <c r="C74" s="186">
        <v>45523</v>
      </c>
      <c r="D74" s="187" t="str">
        <f t="shared" si="1"/>
        <v>月</v>
      </c>
      <c r="E74" s="188">
        <v>0.4375</v>
      </c>
      <c r="F74" s="189"/>
      <c r="G74" s="190"/>
      <c r="H74" s="191"/>
      <c r="I74" s="192"/>
      <c r="J74" s="192"/>
      <c r="K74" s="192"/>
      <c r="L74" s="192"/>
      <c r="M74" s="193"/>
      <c r="N74" s="193"/>
      <c r="O74" s="193"/>
      <c r="P74" s="194"/>
      <c r="Q74" s="195"/>
      <c r="R74" s="3" t="s">
        <v>113</v>
      </c>
    </row>
    <row r="75" spans="2:18">
      <c r="B75" s="196"/>
      <c r="C75" s="186">
        <v>45523</v>
      </c>
      <c r="D75" s="187" t="str">
        <f t="shared" si="1"/>
        <v>月</v>
      </c>
      <c r="E75" s="188">
        <v>0.58333333333333337</v>
      </c>
      <c r="F75" s="189">
        <v>8</v>
      </c>
      <c r="G75" s="190" t="s">
        <v>377</v>
      </c>
      <c r="H75" s="191">
        <v>25</v>
      </c>
      <c r="I75" s="192">
        <v>6.4</v>
      </c>
      <c r="J75" s="192">
        <v>6</v>
      </c>
      <c r="K75" s="192">
        <v>0</v>
      </c>
      <c r="L75" s="192">
        <v>6</v>
      </c>
      <c r="M75" s="193">
        <v>0.4</v>
      </c>
      <c r="N75" s="193">
        <v>0</v>
      </c>
      <c r="O75" s="193">
        <v>0.4</v>
      </c>
      <c r="P75" s="194">
        <f>17.8</f>
        <v>17.8</v>
      </c>
      <c r="Q75" s="195">
        <f>17.8*0.88</f>
        <v>15.664000000000001</v>
      </c>
      <c r="R75" s="3" t="s">
        <v>113</v>
      </c>
    </row>
    <row r="76" spans="2:18">
      <c r="B76" s="196"/>
      <c r="C76" s="186">
        <v>45523</v>
      </c>
      <c r="D76" s="187" t="str">
        <f t="shared" si="1"/>
        <v>月</v>
      </c>
      <c r="E76" s="188">
        <v>0.625</v>
      </c>
      <c r="F76" s="189">
        <v>8</v>
      </c>
      <c r="G76" s="190" t="s">
        <v>377</v>
      </c>
      <c r="H76" s="191">
        <v>25</v>
      </c>
      <c r="I76" s="192">
        <v>6.4</v>
      </c>
      <c r="J76" s="192">
        <v>6</v>
      </c>
      <c r="K76" s="192">
        <v>0</v>
      </c>
      <c r="L76" s="192">
        <v>6</v>
      </c>
      <c r="M76" s="193">
        <v>0.4</v>
      </c>
      <c r="N76" s="193">
        <v>0</v>
      </c>
      <c r="O76" s="193">
        <v>0.4</v>
      </c>
      <c r="P76" s="194">
        <f>Q75</f>
        <v>15.664000000000001</v>
      </c>
      <c r="Q76" s="195">
        <f>17.8*0.6</f>
        <v>10.68</v>
      </c>
      <c r="R76" s="3" t="s">
        <v>113</v>
      </c>
    </row>
    <row r="77" spans="2:18">
      <c r="B77" s="196"/>
      <c r="C77" s="186">
        <v>45523</v>
      </c>
      <c r="D77" s="187" t="str">
        <f t="shared" si="1"/>
        <v>月</v>
      </c>
      <c r="E77" s="188">
        <v>0.67013888888888884</v>
      </c>
      <c r="F77" s="189">
        <v>2</v>
      </c>
      <c r="G77" s="190" t="s">
        <v>377</v>
      </c>
      <c r="H77" s="191">
        <v>25</v>
      </c>
      <c r="I77" s="192">
        <v>6.4</v>
      </c>
      <c r="J77" s="192">
        <v>6</v>
      </c>
      <c r="K77" s="192">
        <v>0</v>
      </c>
      <c r="L77" s="192">
        <v>6</v>
      </c>
      <c r="M77" s="193">
        <v>0.4</v>
      </c>
      <c r="N77" s="193">
        <v>0</v>
      </c>
      <c r="O77" s="193">
        <v>0.4</v>
      </c>
      <c r="P77" s="194">
        <f>Q76</f>
        <v>10.68</v>
      </c>
      <c r="Q77" s="195">
        <f>17.8*0.45</f>
        <v>8.01</v>
      </c>
      <c r="R77" s="3" t="s">
        <v>113</v>
      </c>
    </row>
    <row r="78" spans="2:18">
      <c r="B78" s="196"/>
      <c r="C78" s="186">
        <v>45524</v>
      </c>
      <c r="D78" s="187" t="str">
        <f t="shared" si="1"/>
        <v>火</v>
      </c>
      <c r="E78" s="188">
        <v>0.39583333333333331</v>
      </c>
      <c r="F78" s="189">
        <v>1</v>
      </c>
      <c r="G78" s="190" t="s">
        <v>377</v>
      </c>
      <c r="H78" s="191">
        <v>25</v>
      </c>
      <c r="I78" s="192">
        <v>6.4</v>
      </c>
      <c r="J78" s="192">
        <v>6</v>
      </c>
      <c r="K78" s="192">
        <v>0</v>
      </c>
      <c r="L78" s="192">
        <v>6</v>
      </c>
      <c r="M78" s="193">
        <v>0.4</v>
      </c>
      <c r="N78" s="193">
        <v>0</v>
      </c>
      <c r="O78" s="193">
        <v>0.4</v>
      </c>
      <c r="P78" s="194">
        <f>17.8</f>
        <v>17.8</v>
      </c>
      <c r="Q78" s="195">
        <f>17.8*0.88</f>
        <v>15.664000000000001</v>
      </c>
      <c r="R78" s="3" t="s">
        <v>113</v>
      </c>
    </row>
    <row r="79" spans="2:18">
      <c r="B79" s="196"/>
      <c r="C79" s="186">
        <v>45524</v>
      </c>
      <c r="D79" s="187" t="str">
        <f t="shared" si="1"/>
        <v>火</v>
      </c>
      <c r="E79" s="188">
        <v>0.4375</v>
      </c>
      <c r="F79" s="189">
        <v>3</v>
      </c>
      <c r="G79" s="190" t="s">
        <v>377</v>
      </c>
      <c r="H79" s="191">
        <v>25</v>
      </c>
      <c r="I79" s="192">
        <v>6.4</v>
      </c>
      <c r="J79" s="192">
        <v>6</v>
      </c>
      <c r="K79" s="192">
        <v>0</v>
      </c>
      <c r="L79" s="192">
        <v>6</v>
      </c>
      <c r="M79" s="193">
        <v>0.4</v>
      </c>
      <c r="N79" s="193">
        <v>0</v>
      </c>
      <c r="O79" s="193">
        <v>0.4</v>
      </c>
      <c r="P79" s="194">
        <f>Q78</f>
        <v>15.664000000000001</v>
      </c>
      <c r="Q79" s="195">
        <f>17.8*0.69</f>
        <v>12.282</v>
      </c>
      <c r="R79" s="3" t="s">
        <v>113</v>
      </c>
    </row>
    <row r="80" spans="2:18">
      <c r="B80" s="196"/>
      <c r="C80" s="186">
        <v>45524</v>
      </c>
      <c r="D80" s="187" t="str">
        <f t="shared" si="1"/>
        <v>火</v>
      </c>
      <c r="E80" s="188">
        <v>0.58333333333333337</v>
      </c>
      <c r="F80" s="189">
        <v>2</v>
      </c>
      <c r="G80" s="190" t="s">
        <v>377</v>
      </c>
      <c r="H80" s="191">
        <v>25</v>
      </c>
      <c r="I80" s="192">
        <v>6.4</v>
      </c>
      <c r="J80" s="192">
        <v>6</v>
      </c>
      <c r="K80" s="192">
        <v>0</v>
      </c>
      <c r="L80" s="192">
        <v>6</v>
      </c>
      <c r="M80" s="193">
        <v>0.4</v>
      </c>
      <c r="N80" s="193">
        <v>0</v>
      </c>
      <c r="O80" s="193">
        <v>0.4</v>
      </c>
      <c r="P80" s="194">
        <f>17.8</f>
        <v>17.8</v>
      </c>
      <c r="Q80" s="195">
        <f>17.8*0.88</f>
        <v>15.664000000000001</v>
      </c>
      <c r="R80" s="3" t="s">
        <v>113</v>
      </c>
    </row>
    <row r="81" spans="2:18">
      <c r="B81" s="196"/>
      <c r="C81" s="186">
        <v>45524</v>
      </c>
      <c r="D81" s="187" t="str">
        <f t="shared" si="1"/>
        <v>火</v>
      </c>
      <c r="E81" s="188">
        <v>0.625</v>
      </c>
      <c r="F81" s="189">
        <v>3</v>
      </c>
      <c r="G81" s="190" t="s">
        <v>377</v>
      </c>
      <c r="H81" s="191">
        <v>25</v>
      </c>
      <c r="I81" s="192">
        <v>6.4</v>
      </c>
      <c r="J81" s="192">
        <v>6</v>
      </c>
      <c r="K81" s="192">
        <v>0</v>
      </c>
      <c r="L81" s="192">
        <v>6</v>
      </c>
      <c r="M81" s="193">
        <v>0.4</v>
      </c>
      <c r="N81" s="193">
        <v>0</v>
      </c>
      <c r="O81" s="193">
        <v>0.4</v>
      </c>
      <c r="P81" s="194">
        <f>Q80</f>
        <v>15.664000000000001</v>
      </c>
      <c r="Q81" s="195">
        <f>17.8*0.6</f>
        <v>10.68</v>
      </c>
      <c r="R81" s="3" t="s">
        <v>113</v>
      </c>
    </row>
    <row r="82" spans="2:18">
      <c r="B82" s="196"/>
      <c r="C82" s="186">
        <v>45524</v>
      </c>
      <c r="D82" s="187" t="str">
        <f t="shared" si="1"/>
        <v>火</v>
      </c>
      <c r="E82" s="188">
        <v>0.67013888888888884</v>
      </c>
      <c r="F82" s="189">
        <v>1</v>
      </c>
      <c r="G82" s="190" t="s">
        <v>377</v>
      </c>
      <c r="H82" s="191">
        <v>25</v>
      </c>
      <c r="I82" s="192">
        <v>6.4</v>
      </c>
      <c r="J82" s="192">
        <v>6</v>
      </c>
      <c r="K82" s="192">
        <v>0</v>
      </c>
      <c r="L82" s="192">
        <v>6</v>
      </c>
      <c r="M82" s="193">
        <v>0.4</v>
      </c>
      <c r="N82" s="193">
        <v>0</v>
      </c>
      <c r="O82" s="193">
        <v>0.4</v>
      </c>
      <c r="P82" s="194">
        <f>Q81</f>
        <v>10.68</v>
      </c>
      <c r="Q82" s="195">
        <f>17.8*0.45</f>
        <v>8.01</v>
      </c>
      <c r="R82" s="3" t="s">
        <v>113</v>
      </c>
    </row>
    <row r="83" spans="2:18">
      <c r="B83" s="196"/>
      <c r="C83" s="186">
        <v>45525</v>
      </c>
      <c r="D83" s="187" t="str">
        <f t="shared" si="1"/>
        <v>水</v>
      </c>
      <c r="E83" s="188">
        <v>0.39583333333333331</v>
      </c>
      <c r="F83" s="189">
        <v>10</v>
      </c>
      <c r="G83" s="190" t="s">
        <v>377</v>
      </c>
      <c r="H83" s="191">
        <v>25</v>
      </c>
      <c r="I83" s="192">
        <v>6.4</v>
      </c>
      <c r="J83" s="192">
        <v>6</v>
      </c>
      <c r="K83" s="192">
        <v>0</v>
      </c>
      <c r="L83" s="192">
        <v>6</v>
      </c>
      <c r="M83" s="193">
        <v>0.4</v>
      </c>
      <c r="N83" s="193">
        <v>0</v>
      </c>
      <c r="O83" s="193">
        <v>0.4</v>
      </c>
      <c r="P83" s="194">
        <f>17.8</f>
        <v>17.8</v>
      </c>
      <c r="Q83" s="195">
        <f>17.8*0.85</f>
        <v>15.13</v>
      </c>
    </row>
    <row r="84" spans="2:18">
      <c r="B84" s="196"/>
      <c r="C84" s="186">
        <v>45525</v>
      </c>
      <c r="D84" s="187" t="str">
        <f t="shared" si="1"/>
        <v>水</v>
      </c>
      <c r="E84" s="188">
        <v>0.4375</v>
      </c>
      <c r="F84" s="189">
        <v>5</v>
      </c>
      <c r="G84" s="190" t="s">
        <v>377</v>
      </c>
      <c r="H84" s="191">
        <v>25</v>
      </c>
      <c r="I84" s="192">
        <v>6.4</v>
      </c>
      <c r="J84" s="192">
        <v>6</v>
      </c>
      <c r="K84" s="192">
        <v>0</v>
      </c>
      <c r="L84" s="192">
        <v>6</v>
      </c>
      <c r="M84" s="193">
        <v>0.4</v>
      </c>
      <c r="N84" s="193">
        <v>0</v>
      </c>
      <c r="O84" s="193">
        <v>0.4</v>
      </c>
      <c r="P84" s="194">
        <f>Q83</f>
        <v>15.13</v>
      </c>
      <c r="Q84" s="195">
        <f>17.8*0.69</f>
        <v>12.282</v>
      </c>
      <c r="R84" s="3" t="s">
        <v>113</v>
      </c>
    </row>
    <row r="85" spans="2:18">
      <c r="B85" s="196"/>
      <c r="C85" s="186">
        <v>45525</v>
      </c>
      <c r="D85" s="187" t="str">
        <f t="shared" si="1"/>
        <v>水</v>
      </c>
      <c r="E85" s="188">
        <v>0.58333333333333337</v>
      </c>
      <c r="F85" s="189">
        <v>6</v>
      </c>
      <c r="G85" s="190" t="s">
        <v>377</v>
      </c>
      <c r="H85" s="191">
        <v>25</v>
      </c>
      <c r="I85" s="192">
        <v>6.4</v>
      </c>
      <c r="J85" s="192">
        <v>6</v>
      </c>
      <c r="K85" s="192">
        <v>0</v>
      </c>
      <c r="L85" s="192">
        <v>6</v>
      </c>
      <c r="M85" s="193">
        <v>0.4</v>
      </c>
      <c r="N85" s="193">
        <v>0</v>
      </c>
      <c r="O85" s="193">
        <v>0.4</v>
      </c>
      <c r="P85" s="194">
        <f>17.8</f>
        <v>17.8</v>
      </c>
      <c r="Q85" s="195">
        <f>17.8*0.88</f>
        <v>15.664000000000001</v>
      </c>
      <c r="R85" s="3" t="s">
        <v>113</v>
      </c>
    </row>
    <row r="86" spans="2:18">
      <c r="B86" s="196"/>
      <c r="C86" s="186">
        <v>45525</v>
      </c>
      <c r="D86" s="187" t="str">
        <f t="shared" si="1"/>
        <v>水</v>
      </c>
      <c r="E86" s="188">
        <v>0.625</v>
      </c>
      <c r="F86" s="189">
        <v>15</v>
      </c>
      <c r="G86" s="190" t="s">
        <v>377</v>
      </c>
      <c r="H86" s="191">
        <v>25</v>
      </c>
      <c r="I86" s="192">
        <v>6.4</v>
      </c>
      <c r="J86" s="192">
        <v>6</v>
      </c>
      <c r="K86" s="192">
        <v>0</v>
      </c>
      <c r="L86" s="192">
        <v>6</v>
      </c>
      <c r="M86" s="193">
        <v>0.4</v>
      </c>
      <c r="N86" s="193">
        <v>0</v>
      </c>
      <c r="O86" s="193">
        <v>0.4</v>
      </c>
      <c r="P86" s="194">
        <f>Q85</f>
        <v>15.664000000000001</v>
      </c>
      <c r="Q86" s="195">
        <f>17.8*0.6</f>
        <v>10.68</v>
      </c>
      <c r="R86" s="3" t="s">
        <v>113</v>
      </c>
    </row>
    <row r="87" spans="2:18">
      <c r="B87" s="196"/>
      <c r="C87" s="186">
        <v>45525</v>
      </c>
      <c r="D87" s="187" t="str">
        <f t="shared" si="1"/>
        <v>水</v>
      </c>
      <c r="E87" s="188">
        <v>0.67013888888888884</v>
      </c>
      <c r="F87" s="189">
        <v>6</v>
      </c>
      <c r="G87" s="190" t="s">
        <v>377</v>
      </c>
      <c r="H87" s="191">
        <v>25</v>
      </c>
      <c r="I87" s="192">
        <v>6.4</v>
      </c>
      <c r="J87" s="192">
        <v>6</v>
      </c>
      <c r="K87" s="192">
        <v>0</v>
      </c>
      <c r="L87" s="192">
        <v>6</v>
      </c>
      <c r="M87" s="193">
        <v>0.4</v>
      </c>
      <c r="N87" s="193">
        <v>0</v>
      </c>
      <c r="O87" s="193">
        <v>0.4</v>
      </c>
      <c r="P87" s="194">
        <f>Q86</f>
        <v>10.68</v>
      </c>
      <c r="Q87" s="195">
        <f>17.8*0.45</f>
        <v>8.01</v>
      </c>
      <c r="R87" s="3" t="s">
        <v>113</v>
      </c>
    </row>
    <row r="88" spans="2:18">
      <c r="B88" s="196"/>
      <c r="C88" s="186">
        <v>45526</v>
      </c>
      <c r="D88" s="187" t="str">
        <f t="shared" si="1"/>
        <v>木</v>
      </c>
      <c r="E88" s="188">
        <v>0.39583333333333331</v>
      </c>
      <c r="F88" s="189">
        <v>13</v>
      </c>
      <c r="G88" s="190" t="s">
        <v>127</v>
      </c>
      <c r="H88" s="191">
        <v>25</v>
      </c>
      <c r="I88" s="192">
        <v>6.4</v>
      </c>
      <c r="J88" s="192">
        <v>6</v>
      </c>
      <c r="K88" s="192">
        <v>0</v>
      </c>
      <c r="L88" s="192">
        <v>6</v>
      </c>
      <c r="M88" s="193">
        <v>0.4</v>
      </c>
      <c r="N88" s="193">
        <v>0</v>
      </c>
      <c r="O88" s="193">
        <v>0.4</v>
      </c>
      <c r="P88" s="194">
        <f>17.8</f>
        <v>17.8</v>
      </c>
      <c r="Q88" s="195">
        <f>17.8*0.8</f>
        <v>14.240000000000002</v>
      </c>
      <c r="R88" s="3" t="s">
        <v>113</v>
      </c>
    </row>
    <row r="89" spans="2:18">
      <c r="B89" s="196"/>
      <c r="C89" s="186">
        <v>45526</v>
      </c>
      <c r="D89" s="187" t="str">
        <f t="shared" si="1"/>
        <v>木</v>
      </c>
      <c r="E89" s="188">
        <v>0.4375</v>
      </c>
      <c r="F89" s="189">
        <v>12</v>
      </c>
      <c r="G89" s="190" t="s">
        <v>127</v>
      </c>
      <c r="H89" s="191">
        <v>25</v>
      </c>
      <c r="I89" s="192">
        <v>6.4</v>
      </c>
      <c r="J89" s="192">
        <v>6</v>
      </c>
      <c r="K89" s="192">
        <v>0</v>
      </c>
      <c r="L89" s="192">
        <v>6</v>
      </c>
      <c r="M89" s="193">
        <v>0.4</v>
      </c>
      <c r="N89" s="193">
        <v>0</v>
      </c>
      <c r="O89" s="193">
        <v>0.4</v>
      </c>
      <c r="P89" s="194">
        <f>17.8*0.8</f>
        <v>14.240000000000002</v>
      </c>
      <c r="Q89" s="195">
        <f>17.8*0.6</f>
        <v>10.68</v>
      </c>
      <c r="R89" s="3" t="s">
        <v>113</v>
      </c>
    </row>
    <row r="90" spans="2:18">
      <c r="B90" s="196"/>
      <c r="C90" s="186">
        <v>45526</v>
      </c>
      <c r="D90" s="187" t="str">
        <f t="shared" si="1"/>
        <v>木</v>
      </c>
      <c r="E90" s="188">
        <v>0.58333333333333337</v>
      </c>
      <c r="F90" s="189">
        <v>8</v>
      </c>
      <c r="G90" s="190" t="s">
        <v>127</v>
      </c>
      <c r="H90" s="191">
        <v>25</v>
      </c>
      <c r="I90" s="192">
        <v>6.4</v>
      </c>
      <c r="J90" s="192">
        <v>6</v>
      </c>
      <c r="K90" s="192">
        <v>0</v>
      </c>
      <c r="L90" s="192">
        <v>6</v>
      </c>
      <c r="M90" s="193">
        <v>0.4</v>
      </c>
      <c r="N90" s="193">
        <v>0</v>
      </c>
      <c r="O90" s="193">
        <v>0.4</v>
      </c>
      <c r="P90" s="194">
        <f>17.8*0.9</f>
        <v>16.02</v>
      </c>
      <c r="Q90" s="195">
        <f>17.8*0.7</f>
        <v>12.459999999999999</v>
      </c>
      <c r="R90" s="3" t="s">
        <v>113</v>
      </c>
    </row>
    <row r="91" spans="2:18">
      <c r="B91" s="196"/>
      <c r="C91" s="186">
        <v>45526</v>
      </c>
      <c r="D91" s="187" t="str">
        <f t="shared" si="1"/>
        <v>木</v>
      </c>
      <c r="E91" s="188">
        <v>0.625</v>
      </c>
      <c r="F91" s="189">
        <v>7</v>
      </c>
      <c r="G91" s="190" t="s">
        <v>127</v>
      </c>
      <c r="H91" s="191">
        <v>25</v>
      </c>
      <c r="I91" s="192">
        <v>6.4</v>
      </c>
      <c r="J91" s="192">
        <v>6</v>
      </c>
      <c r="K91" s="192">
        <v>0</v>
      </c>
      <c r="L91" s="192">
        <v>6</v>
      </c>
      <c r="M91" s="193">
        <v>0.4</v>
      </c>
      <c r="N91" s="193">
        <v>0</v>
      </c>
      <c r="O91" s="193">
        <v>0.4</v>
      </c>
      <c r="P91" s="194">
        <f>Q90</f>
        <v>12.459999999999999</v>
      </c>
      <c r="Q91" s="195">
        <f>17.8*0.53</f>
        <v>9.4340000000000011</v>
      </c>
      <c r="R91" s="3" t="s">
        <v>113</v>
      </c>
    </row>
    <row r="92" spans="2:18">
      <c r="B92" s="196"/>
      <c r="C92" s="186">
        <v>45526</v>
      </c>
      <c r="D92" s="187" t="str">
        <f t="shared" si="1"/>
        <v>木</v>
      </c>
      <c r="E92" s="188">
        <v>0.67013888888888884</v>
      </c>
      <c r="F92" s="189">
        <v>10</v>
      </c>
      <c r="G92" s="190" t="s">
        <v>127</v>
      </c>
      <c r="H92" s="191">
        <v>25</v>
      </c>
      <c r="I92" s="192">
        <v>6.4</v>
      </c>
      <c r="J92" s="192">
        <v>6</v>
      </c>
      <c r="K92" s="192">
        <v>0</v>
      </c>
      <c r="L92" s="192">
        <v>6</v>
      </c>
      <c r="M92" s="193">
        <v>0.4</v>
      </c>
      <c r="N92" s="193">
        <v>0</v>
      </c>
      <c r="O92" s="193">
        <v>0.4</v>
      </c>
      <c r="P92" s="194">
        <f>Q91</f>
        <v>9.4340000000000011</v>
      </c>
      <c r="Q92" s="195">
        <f>17.8*0.34</f>
        <v>6.0520000000000005</v>
      </c>
      <c r="R92" s="3" t="s">
        <v>113</v>
      </c>
    </row>
    <row r="93" spans="2:18">
      <c r="B93" s="196"/>
      <c r="C93" s="186"/>
      <c r="D93" s="187"/>
      <c r="E93" s="188"/>
      <c r="F93" s="189"/>
      <c r="G93" s="190"/>
      <c r="H93" s="191"/>
      <c r="I93" s="192"/>
      <c r="J93" s="192"/>
      <c r="K93" s="192"/>
      <c r="L93" s="192"/>
      <c r="M93" s="193"/>
      <c r="N93" s="193"/>
      <c r="O93" s="193"/>
      <c r="P93" s="194"/>
      <c r="Q93" s="195"/>
      <c r="R93" s="3" t="s">
        <v>113</v>
      </c>
    </row>
    <row r="94" spans="2:18">
      <c r="B94" s="196"/>
      <c r="C94" s="186"/>
      <c r="D94" s="187"/>
      <c r="E94" s="188"/>
      <c r="F94" s="189"/>
      <c r="G94" s="190"/>
      <c r="H94" s="191"/>
      <c r="I94" s="192"/>
      <c r="J94" s="192"/>
      <c r="K94" s="192"/>
      <c r="L94" s="192"/>
      <c r="M94" s="193"/>
      <c r="N94" s="193"/>
      <c r="O94" s="193"/>
      <c r="P94" s="194"/>
      <c r="Q94" s="195"/>
      <c r="R94" s="3" t="s">
        <v>113</v>
      </c>
    </row>
    <row r="95" spans="2:18">
      <c r="B95" s="196"/>
      <c r="C95" s="186"/>
      <c r="D95" s="187"/>
      <c r="E95" s="188"/>
      <c r="F95" s="189"/>
      <c r="G95" s="190"/>
      <c r="H95" s="191"/>
      <c r="I95" s="192"/>
      <c r="J95" s="192"/>
      <c r="K95" s="192"/>
      <c r="L95" s="192"/>
      <c r="M95" s="193"/>
      <c r="N95" s="193"/>
      <c r="O95" s="193"/>
      <c r="P95" s="194"/>
      <c r="Q95" s="195"/>
      <c r="R95" s="3" t="s">
        <v>113</v>
      </c>
    </row>
    <row r="96" spans="2:18">
      <c r="B96" s="196"/>
      <c r="C96" s="186"/>
      <c r="D96" s="187"/>
      <c r="E96" s="188"/>
      <c r="F96" s="189"/>
      <c r="G96" s="190"/>
      <c r="H96" s="191"/>
      <c r="I96" s="192"/>
      <c r="J96" s="192"/>
      <c r="K96" s="192"/>
      <c r="L96" s="192"/>
      <c r="M96" s="193"/>
      <c r="N96" s="193"/>
      <c r="O96" s="193"/>
      <c r="P96" s="194"/>
      <c r="Q96" s="195"/>
      <c r="R96" s="3" t="s">
        <v>113</v>
      </c>
    </row>
    <row r="97" spans="2:18">
      <c r="B97" s="196"/>
      <c r="C97" s="186"/>
      <c r="D97" s="187"/>
      <c r="E97" s="188"/>
      <c r="F97" s="189"/>
      <c r="G97" s="190"/>
      <c r="H97" s="191"/>
      <c r="I97" s="192"/>
      <c r="J97" s="192"/>
      <c r="K97" s="192"/>
      <c r="L97" s="192"/>
      <c r="M97" s="193"/>
      <c r="N97" s="193"/>
      <c r="O97" s="193"/>
      <c r="P97" s="194"/>
      <c r="Q97" s="195"/>
      <c r="R97" s="3" t="s">
        <v>113</v>
      </c>
    </row>
    <row r="98" spans="2:18">
      <c r="B98" s="196"/>
      <c r="C98" s="186"/>
      <c r="D98" s="187"/>
      <c r="E98" s="188"/>
      <c r="F98" s="189"/>
      <c r="G98" s="190"/>
      <c r="H98" s="191"/>
      <c r="I98" s="192"/>
      <c r="J98" s="192"/>
      <c r="K98" s="192"/>
      <c r="L98" s="192"/>
      <c r="M98" s="193"/>
      <c r="N98" s="193"/>
      <c r="O98" s="193"/>
      <c r="P98" s="194"/>
      <c r="Q98" s="195"/>
      <c r="R98" s="3" t="s">
        <v>113</v>
      </c>
    </row>
    <row r="99" spans="2:18">
      <c r="B99" s="196"/>
      <c r="C99" s="186"/>
      <c r="D99" s="187"/>
      <c r="E99" s="188"/>
      <c r="F99" s="189"/>
      <c r="G99" s="190"/>
      <c r="H99" s="191"/>
      <c r="I99" s="192"/>
      <c r="J99" s="192"/>
      <c r="K99" s="192"/>
      <c r="L99" s="192"/>
      <c r="M99" s="193"/>
      <c r="N99" s="193"/>
      <c r="O99" s="193"/>
      <c r="P99" s="194"/>
      <c r="Q99" s="195"/>
      <c r="R99" s="3" t="s">
        <v>113</v>
      </c>
    </row>
    <row r="100" spans="2:18">
      <c r="B100" s="196"/>
      <c r="C100" s="186"/>
      <c r="D100" s="187"/>
      <c r="E100" s="188"/>
      <c r="F100" s="189"/>
      <c r="G100" s="190"/>
      <c r="H100" s="191"/>
      <c r="I100" s="192"/>
      <c r="J100" s="192"/>
      <c r="K100" s="192"/>
      <c r="L100" s="192"/>
      <c r="M100" s="193"/>
      <c r="N100" s="193"/>
      <c r="O100" s="193"/>
      <c r="P100" s="194"/>
      <c r="Q100" s="195"/>
      <c r="R100" s="3" t="s">
        <v>113</v>
      </c>
    </row>
    <row r="101" spans="2:18">
      <c r="B101" s="196"/>
      <c r="C101" s="186"/>
      <c r="D101" s="187"/>
      <c r="E101" s="188"/>
      <c r="F101" s="189"/>
      <c r="G101" s="190"/>
      <c r="H101" s="191"/>
      <c r="I101" s="192"/>
      <c r="J101" s="192"/>
      <c r="K101" s="192"/>
      <c r="L101" s="192"/>
      <c r="M101" s="193"/>
      <c r="N101" s="193"/>
      <c r="O101" s="193"/>
      <c r="P101" s="194"/>
      <c r="Q101" s="195"/>
      <c r="R101" s="3" t="s">
        <v>113</v>
      </c>
    </row>
    <row r="102" spans="2:18">
      <c r="B102" s="196"/>
      <c r="C102" s="186"/>
      <c r="D102" s="187"/>
      <c r="E102" s="188"/>
      <c r="F102" s="189"/>
      <c r="G102" s="190"/>
      <c r="H102" s="191"/>
      <c r="I102" s="192"/>
      <c r="J102" s="192"/>
      <c r="K102" s="192"/>
      <c r="L102" s="192"/>
      <c r="M102" s="193"/>
      <c r="N102" s="193"/>
      <c r="O102" s="193"/>
      <c r="P102" s="194"/>
      <c r="Q102" s="195"/>
      <c r="R102" s="3" t="s">
        <v>113</v>
      </c>
    </row>
    <row r="103" spans="2:18">
      <c r="B103" s="196"/>
      <c r="C103" s="186"/>
      <c r="D103" s="187"/>
      <c r="E103" s="188"/>
      <c r="F103" s="189"/>
      <c r="G103" s="190"/>
      <c r="H103" s="191"/>
      <c r="I103" s="192"/>
      <c r="J103" s="192"/>
      <c r="K103" s="192"/>
      <c r="L103" s="192"/>
      <c r="M103" s="193"/>
      <c r="N103" s="193"/>
      <c r="O103" s="193"/>
      <c r="P103" s="194"/>
      <c r="Q103" s="195"/>
      <c r="R103" s="3" t="s">
        <v>113</v>
      </c>
    </row>
    <row r="104" spans="2:18">
      <c r="B104" s="196"/>
      <c r="C104" s="186"/>
      <c r="D104" s="187" t="str">
        <f t="shared" ref="D104:D108" si="2">IF($C104 &lt;&gt; "", IF(ISERROR(MATCH($C104, 祝日, 0)), TEXT($C104, "aaa"), "祝日"), "")</f>
        <v/>
      </c>
      <c r="E104" s="188"/>
      <c r="F104" s="189"/>
      <c r="G104" s="190"/>
      <c r="H104" s="191"/>
      <c r="I104" s="192"/>
      <c r="J104" s="192"/>
      <c r="K104" s="192"/>
      <c r="L104" s="192"/>
      <c r="M104" s="193"/>
      <c r="N104" s="193"/>
      <c r="O104" s="193"/>
      <c r="P104" s="194"/>
      <c r="Q104" s="195"/>
      <c r="R104" s="3" t="s">
        <v>113</v>
      </c>
    </row>
    <row r="105" spans="2:18">
      <c r="B105" s="196"/>
      <c r="C105" s="186"/>
      <c r="D105" s="187" t="str">
        <f t="shared" si="2"/>
        <v/>
      </c>
      <c r="E105" s="188"/>
      <c r="F105" s="189"/>
      <c r="G105" s="190"/>
      <c r="H105" s="191"/>
      <c r="I105" s="192"/>
      <c r="J105" s="192"/>
      <c r="K105" s="192"/>
      <c r="L105" s="192"/>
      <c r="M105" s="193"/>
      <c r="N105" s="193"/>
      <c r="O105" s="193"/>
      <c r="P105" s="194"/>
      <c r="Q105" s="195"/>
      <c r="R105" s="3" t="s">
        <v>113</v>
      </c>
    </row>
    <row r="106" spans="2:18">
      <c r="B106" s="196"/>
      <c r="C106" s="186"/>
      <c r="D106" s="187" t="str">
        <f t="shared" si="2"/>
        <v/>
      </c>
      <c r="E106" s="188"/>
      <c r="F106" s="189"/>
      <c r="G106" s="190"/>
      <c r="H106" s="191"/>
      <c r="I106" s="192"/>
      <c r="J106" s="192"/>
      <c r="K106" s="192"/>
      <c r="L106" s="192"/>
      <c r="M106" s="193"/>
      <c r="N106" s="193"/>
      <c r="O106" s="193"/>
      <c r="P106" s="194"/>
      <c r="Q106" s="195"/>
      <c r="R106" s="3" t="s">
        <v>113</v>
      </c>
    </row>
    <row r="107" spans="2:18">
      <c r="B107" s="196"/>
      <c r="C107" s="186"/>
      <c r="D107" s="187" t="str">
        <f t="shared" si="2"/>
        <v/>
      </c>
      <c r="E107" s="188"/>
      <c r="F107" s="189"/>
      <c r="G107" s="190"/>
      <c r="H107" s="191"/>
      <c r="I107" s="192"/>
      <c r="J107" s="192"/>
      <c r="K107" s="192"/>
      <c r="L107" s="192"/>
      <c r="M107" s="193"/>
      <c r="N107" s="193"/>
      <c r="O107" s="193"/>
      <c r="P107" s="194"/>
      <c r="Q107" s="195"/>
      <c r="R107" s="3" t="s">
        <v>113</v>
      </c>
    </row>
    <row r="108" spans="2:18">
      <c r="B108" s="197"/>
      <c r="C108" s="198"/>
      <c r="D108" s="199" t="str">
        <f t="shared" si="2"/>
        <v/>
      </c>
      <c r="E108" s="200"/>
      <c r="F108" s="201"/>
      <c r="G108" s="202"/>
      <c r="H108" s="203"/>
      <c r="I108" s="204"/>
      <c r="J108" s="204"/>
      <c r="K108" s="204"/>
      <c r="L108" s="204"/>
      <c r="M108" s="205"/>
      <c r="N108" s="205"/>
      <c r="O108" s="205"/>
      <c r="P108" s="206"/>
      <c r="Q108" s="207"/>
      <c r="R108" s="3" t="s">
        <v>113</v>
      </c>
    </row>
    <row r="109" spans="2:18">
      <c r="B109" s="3" t="s">
        <v>113</v>
      </c>
      <c r="C109" s="3" t="s">
        <v>113</v>
      </c>
      <c r="D109" s="3" t="s">
        <v>113</v>
      </c>
      <c r="E109" s="3" t="s">
        <v>113</v>
      </c>
      <c r="F109" s="3" t="s">
        <v>113</v>
      </c>
      <c r="G109" s="3" t="s">
        <v>113</v>
      </c>
      <c r="H109" s="3" t="s">
        <v>113</v>
      </c>
      <c r="I109" s="3" t="s">
        <v>113</v>
      </c>
      <c r="J109" s="3" t="s">
        <v>113</v>
      </c>
      <c r="K109" s="3" t="s">
        <v>113</v>
      </c>
      <c r="L109" s="3" t="s">
        <v>113</v>
      </c>
      <c r="M109" s="3" t="s">
        <v>113</v>
      </c>
      <c r="N109" s="3" t="s">
        <v>113</v>
      </c>
      <c r="O109" s="3" t="s">
        <v>113</v>
      </c>
      <c r="P109" s="3" t="s">
        <v>113</v>
      </c>
      <c r="Q109" s="3" t="s">
        <v>113</v>
      </c>
      <c r="R109" s="3" t="s">
        <v>113</v>
      </c>
    </row>
  </sheetData>
  <sheetProtection algorithmName="SHA-1" hashValue="tol0xe6oDZ8Qi63eaSmEL/x9biA=" saltValue="NCkc//eVuKNbQj3Pl1s3PQ==" spinCount="100000" sheet="1" objects="1" insertRows="0"/>
  <phoneticPr fontId="3"/>
  <conditionalFormatting sqref="E12:E108">
    <cfRule type="expression" dxfId="3" priority="1">
      <formula>#REF!="無"</formula>
    </cfRule>
  </conditionalFormatting>
  <conditionalFormatting sqref="F12:O108">
    <cfRule type="expression" dxfId="2" priority="3">
      <formula>#REF!="無"</formula>
    </cfRule>
  </conditionalFormatting>
  <conditionalFormatting sqref="P12:Q108">
    <cfRule type="expression" dxfId="1" priority="2">
      <formula>#REF!="無"</formula>
    </cfRule>
  </conditionalFormatting>
  <dataValidations count="8">
    <dataValidation type="decimal" allowBlank="1" showInputMessage="1" showErrorMessage="1" sqref="H11:H108" xr:uid="{9C69F6AF-44F2-46CB-B834-EC907AA71636}">
      <formula1>-100</formula1>
      <formula2>100</formula2>
    </dataValidation>
    <dataValidation type="decimal" operator="greaterThanOrEqual" allowBlank="1" showInputMessage="1" showErrorMessage="1" sqref="I11:Q108" xr:uid="{4962649A-135E-4239-A3F9-52A41C1D37AC}">
      <formula1>0</formula1>
    </dataValidation>
    <dataValidation type="whole" operator="greaterThanOrEqual" allowBlank="1" showInputMessage="1" showErrorMessage="1" sqref="F11:F108 H11:H108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08" xr:uid="{9727533F-AE40-4C80-9DCC-33D3630FC822}">
      <formula1>"晴れ, 曇り, 降雨, 降雪, 堆雪, キリ"</formula1>
    </dataValidation>
    <dataValidation type="time" operator="greaterThanOrEqual" allowBlank="1" showInputMessage="1" showErrorMessage="1" sqref="E11:E108" xr:uid="{501AD4DB-4FCE-4E69-9805-D975A86A7FFA}">
      <formula1>0</formula1>
    </dataValidation>
    <dataValidation type="date" operator="greaterThanOrEqual" allowBlank="1" showInputMessage="1" showErrorMessage="1" sqref="C12:C108" xr:uid="{C733CB0E-89AA-4882-8443-244CBCEA29DD}">
      <formula1>45292</formula1>
    </dataValidation>
    <dataValidation type="list" operator="greaterThanOrEqual" allowBlank="1" showInputMessage="1" showErrorMessage="1" sqref="G12:G108" xr:uid="{AA6A630D-FE25-4DA5-BDD6-9FFA18BF684D}">
      <formula1>"晴れ,曇り,降雨,降雪,堆雪,キリ"</formula1>
    </dataValidation>
  </dataValidations>
  <pageMargins left="0.7" right="0.7" top="0.75" bottom="0.75" header="0.3" footer="0.3"/>
  <pageSetup paperSize="9" scale="2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election activeCell="H31" sqref="H31"/>
    </sheetView>
  </sheetViews>
  <sheetFormatPr baseColWidth="10" defaultColWidth="8" defaultRowHeight="18"/>
  <cols>
    <col min="1" max="1" width="3.664062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110"/>
  <sheetViews>
    <sheetView showGridLines="0" zoomScale="75" zoomScaleNormal="100" workbookViewId="0">
      <pane ySplit="12" topLeftCell="A13" activePane="bottomLeft" state="frozen"/>
      <selection pane="bottomLeft" activeCell="AA35" sqref="AA35"/>
    </sheetView>
  </sheetViews>
  <sheetFormatPr baseColWidth="10" defaultColWidth="7.1640625" defaultRowHeight="18"/>
  <cols>
    <col min="1" max="1" width="3.6640625" customWidth="1"/>
    <col min="2" max="2" width="10.5" customWidth="1"/>
    <col min="3" max="6" width="11.33203125" customWidth="1"/>
    <col min="7" max="10" width="18.6640625" customWidth="1"/>
    <col min="11" max="14" width="20.1640625" customWidth="1"/>
    <col min="15" max="17" width="18.6640625" customWidth="1"/>
    <col min="18" max="21" width="24.6640625" customWidth="1"/>
    <col min="22" max="23" width="41.1640625" customWidth="1"/>
    <col min="24" max="24" width="21.33203125" customWidth="1"/>
  </cols>
  <sheetData>
    <row r="1" spans="2:37" s="3" customFormat="1">
      <c r="S1" s="30"/>
    </row>
    <row r="2" spans="2:37" s="3" customFormat="1" hidden="1">
      <c r="B2" s="283" t="s">
        <v>372</v>
      </c>
      <c r="C2" s="283" t="s">
        <v>373</v>
      </c>
      <c r="D2" s="283" t="s">
        <v>374</v>
      </c>
      <c r="S2" s="30"/>
    </row>
    <row r="3" spans="2:37" s="3" customFormat="1" hidden="1">
      <c r="B3" s="283" t="str">
        <f>実証データ一覧!I4&amp;""</f>
        <v>32115</v>
      </c>
      <c r="C3" s="283" t="str">
        <f>実証データ一覧!J4&amp;""</f>
        <v>岩手県</v>
      </c>
      <c r="D3" s="283" t="str">
        <f>実証データ一覧!K4&amp;""</f>
        <v>釜石市</v>
      </c>
      <c r="S3" s="30"/>
    </row>
    <row r="4" spans="2:37" ht="16.25" hidden="1" customHeight="1"/>
    <row r="5" spans="2:37" s="39" customFormat="1" ht="16.25" customHeight="1">
      <c r="B5" s="53" t="s">
        <v>43</v>
      </c>
      <c r="D5" s="53"/>
      <c r="G5" s="38"/>
      <c r="H5" s="38"/>
      <c r="I5" s="38"/>
      <c r="R5" s="140"/>
      <c r="S5" s="140"/>
      <c r="X5" s="38"/>
    </row>
    <row r="6" spans="2:37" s="39" customFormat="1" ht="16.25" customHeight="1">
      <c r="B6" s="39" t="s">
        <v>129</v>
      </c>
      <c r="D6" s="53"/>
      <c r="G6" s="38"/>
      <c r="H6" s="38"/>
      <c r="I6" s="38"/>
      <c r="R6" s="140"/>
      <c r="S6" s="140"/>
      <c r="X6" s="38"/>
    </row>
    <row r="7" spans="2:37" s="39" customFormat="1" ht="16.25" customHeight="1">
      <c r="B7" s="141" t="s">
        <v>282</v>
      </c>
      <c r="D7" s="53"/>
      <c r="G7" s="38"/>
      <c r="H7" s="38"/>
      <c r="I7" s="38"/>
      <c r="S7" s="140"/>
      <c r="X7" s="38"/>
    </row>
    <row r="8" spans="2:37" s="39" customFormat="1" ht="16.25" customHeight="1">
      <c r="D8" s="53"/>
      <c r="G8" s="38"/>
      <c r="H8" s="38"/>
      <c r="I8" s="38"/>
      <c r="R8" s="145" t="s">
        <v>279</v>
      </c>
      <c r="S8" s="145" t="s">
        <v>279</v>
      </c>
      <c r="X8" s="38"/>
    </row>
    <row r="9" spans="2:37" s="39" customFormat="1" ht="172.75"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8">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38">
      <c r="B14" s="208" t="s">
        <v>128</v>
      </c>
      <c r="C14" s="209">
        <v>45509</v>
      </c>
      <c r="D14" s="187" t="str">
        <f t="shared" ref="D14:D77" si="0">IF($C14 &lt;&gt; "", IF(ISERROR(MATCH(C14, 祝日, 0)), TEXT($C14, "aaa"), "祝日"), "")</f>
        <v>月</v>
      </c>
      <c r="E14" s="210">
        <v>0.54861111111111105</v>
      </c>
      <c r="F14" s="211" t="s">
        <v>127</v>
      </c>
      <c r="G14" s="212" t="s">
        <v>188</v>
      </c>
      <c r="H14" s="213">
        <v>0.1</v>
      </c>
      <c r="I14" s="214" t="s">
        <v>207</v>
      </c>
      <c r="J14" s="214" t="s">
        <v>148</v>
      </c>
      <c r="K14" s="212" t="s">
        <v>149</v>
      </c>
      <c r="L14" s="212" t="s">
        <v>209</v>
      </c>
      <c r="M14" s="212" t="s">
        <v>151</v>
      </c>
      <c r="N14" s="212" t="s">
        <v>151</v>
      </c>
      <c r="O14" s="215" t="s">
        <v>126</v>
      </c>
      <c r="P14" s="212" t="s">
        <v>126</v>
      </c>
      <c r="Q14" s="214" t="s">
        <v>210</v>
      </c>
      <c r="R14" s="216" t="s">
        <v>242</v>
      </c>
      <c r="S14" s="216" t="s">
        <v>211</v>
      </c>
      <c r="T14" s="216" t="s">
        <v>154</v>
      </c>
      <c r="U14" s="216" t="s">
        <v>213</v>
      </c>
      <c r="V14" s="211"/>
      <c r="W14" s="214" t="s">
        <v>156</v>
      </c>
      <c r="X14" s="217">
        <v>1</v>
      </c>
      <c r="Z14" s="88" t="s">
        <v>168</v>
      </c>
      <c r="AA14" s="89"/>
      <c r="AB14" s="89"/>
      <c r="AC14" s="89"/>
      <c r="AD14" s="89"/>
      <c r="AE14" s="89"/>
      <c r="AF14" s="89"/>
      <c r="AG14" s="89"/>
      <c r="AH14" s="89"/>
      <c r="AI14" s="89"/>
      <c r="AJ14" s="90"/>
      <c r="AK14" s="39" t="s">
        <v>113</v>
      </c>
    </row>
    <row r="15" spans="2:37" s="39" customFormat="1" ht="38">
      <c r="B15" s="196"/>
      <c r="C15" s="209">
        <v>45510</v>
      </c>
      <c r="D15" s="187" t="str">
        <f t="shared" si="0"/>
        <v>火</v>
      </c>
      <c r="E15" s="210">
        <v>0.46527777777777773</v>
      </c>
      <c r="F15" s="211" t="s">
        <v>127</v>
      </c>
      <c r="G15" s="212" t="s">
        <v>188</v>
      </c>
      <c r="H15" s="213">
        <v>0.1</v>
      </c>
      <c r="I15" s="214" t="s">
        <v>207</v>
      </c>
      <c r="J15" s="214" t="s">
        <v>148</v>
      </c>
      <c r="K15" s="212" t="s">
        <v>149</v>
      </c>
      <c r="L15" s="212" t="s">
        <v>209</v>
      </c>
      <c r="M15" s="212" t="s">
        <v>151</v>
      </c>
      <c r="N15" s="212" t="s">
        <v>151</v>
      </c>
      <c r="O15" s="215" t="s">
        <v>151</v>
      </c>
      <c r="P15" s="212" t="s">
        <v>126</v>
      </c>
      <c r="Q15" s="214" t="s">
        <v>210</v>
      </c>
      <c r="R15" s="216" t="s">
        <v>242</v>
      </c>
      <c r="S15" s="216" t="s">
        <v>211</v>
      </c>
      <c r="T15" s="216" t="s">
        <v>154</v>
      </c>
      <c r="U15" s="216" t="s">
        <v>213</v>
      </c>
      <c r="V15" s="211"/>
      <c r="W15" s="214" t="s">
        <v>156</v>
      </c>
      <c r="X15" s="217">
        <v>2</v>
      </c>
      <c r="Z15" s="88" t="s">
        <v>169</v>
      </c>
      <c r="AA15" s="89"/>
      <c r="AB15" s="89"/>
      <c r="AC15" s="89"/>
      <c r="AD15" s="89"/>
      <c r="AE15" s="89"/>
      <c r="AF15" s="89"/>
      <c r="AG15" s="89"/>
      <c r="AH15" s="89"/>
      <c r="AI15" s="89"/>
      <c r="AJ15" s="90"/>
      <c r="AK15" s="39" t="s">
        <v>113</v>
      </c>
    </row>
    <row r="16" spans="2:37" s="39" customFormat="1" ht="38">
      <c r="B16" s="196"/>
      <c r="C16" s="209">
        <v>45510</v>
      </c>
      <c r="D16" s="187" t="str">
        <f t="shared" si="0"/>
        <v>火</v>
      </c>
      <c r="E16" s="210">
        <v>0.59722222222222221</v>
      </c>
      <c r="F16" s="211" t="s">
        <v>127</v>
      </c>
      <c r="G16" s="212" t="s">
        <v>188</v>
      </c>
      <c r="H16" s="213">
        <v>0.1</v>
      </c>
      <c r="I16" s="214" t="s">
        <v>207</v>
      </c>
      <c r="J16" s="214" t="s">
        <v>148</v>
      </c>
      <c r="K16" s="212" t="s">
        <v>149</v>
      </c>
      <c r="L16" s="212" t="s">
        <v>209</v>
      </c>
      <c r="M16" s="212" t="s">
        <v>151</v>
      </c>
      <c r="N16" s="212" t="s">
        <v>151</v>
      </c>
      <c r="O16" s="215" t="s">
        <v>151</v>
      </c>
      <c r="P16" s="212" t="s">
        <v>126</v>
      </c>
      <c r="Q16" s="214" t="s">
        <v>210</v>
      </c>
      <c r="R16" s="216" t="s">
        <v>242</v>
      </c>
      <c r="S16" s="216" t="s">
        <v>211</v>
      </c>
      <c r="T16" s="216" t="s">
        <v>375</v>
      </c>
      <c r="U16" s="216" t="s">
        <v>213</v>
      </c>
      <c r="V16" s="211"/>
      <c r="W16" s="214" t="s">
        <v>156</v>
      </c>
      <c r="X16" s="217">
        <v>3</v>
      </c>
      <c r="Z16" s="88" t="s">
        <v>170</v>
      </c>
      <c r="AA16" s="89"/>
      <c r="AB16" s="89"/>
      <c r="AC16" s="89"/>
      <c r="AD16" s="89"/>
      <c r="AE16" s="89"/>
      <c r="AF16" s="89"/>
      <c r="AG16" s="89"/>
      <c r="AH16" s="89"/>
      <c r="AI16" s="89"/>
      <c r="AJ16" s="90"/>
      <c r="AK16" s="39" t="s">
        <v>113</v>
      </c>
    </row>
    <row r="17" spans="2:37" s="39" customFormat="1" ht="38">
      <c r="B17" s="196"/>
      <c r="C17" s="209">
        <v>45511</v>
      </c>
      <c r="D17" s="187" t="str">
        <f t="shared" si="0"/>
        <v>水</v>
      </c>
      <c r="E17" s="210">
        <v>0.4236111111111111</v>
      </c>
      <c r="F17" s="211" t="s">
        <v>127</v>
      </c>
      <c r="G17" s="212" t="s">
        <v>188</v>
      </c>
      <c r="H17" s="213">
        <v>0.1</v>
      </c>
      <c r="I17" s="214" t="s">
        <v>207</v>
      </c>
      <c r="J17" s="214" t="s">
        <v>148</v>
      </c>
      <c r="K17" s="212" t="s">
        <v>149</v>
      </c>
      <c r="L17" s="212" t="s">
        <v>209</v>
      </c>
      <c r="M17" s="212" t="s">
        <v>151</v>
      </c>
      <c r="N17" s="212" t="s">
        <v>151</v>
      </c>
      <c r="O17" s="215" t="s">
        <v>151</v>
      </c>
      <c r="P17" s="212" t="s">
        <v>126</v>
      </c>
      <c r="Q17" s="214" t="s">
        <v>210</v>
      </c>
      <c r="R17" s="216" t="s">
        <v>242</v>
      </c>
      <c r="S17" s="216" t="s">
        <v>211</v>
      </c>
      <c r="T17" s="216" t="s">
        <v>375</v>
      </c>
      <c r="U17" s="216" t="s">
        <v>213</v>
      </c>
      <c r="V17" s="211"/>
      <c r="W17" s="214" t="s">
        <v>156</v>
      </c>
      <c r="X17" s="217">
        <v>1</v>
      </c>
      <c r="Z17" s="88"/>
      <c r="AA17" s="89"/>
      <c r="AB17" s="89"/>
      <c r="AC17" s="89"/>
      <c r="AD17" s="89"/>
      <c r="AE17" s="89"/>
      <c r="AF17" s="89"/>
      <c r="AG17" s="89"/>
      <c r="AH17" s="89"/>
      <c r="AI17" s="89"/>
      <c r="AJ17" s="90"/>
      <c r="AK17" s="39" t="s">
        <v>113</v>
      </c>
    </row>
    <row r="18" spans="2:37" s="39" customFormat="1" ht="38">
      <c r="B18" s="196"/>
      <c r="C18" s="209">
        <v>45511</v>
      </c>
      <c r="D18" s="187" t="str">
        <f t="shared" si="0"/>
        <v>水</v>
      </c>
      <c r="E18" s="210">
        <v>0.65625</v>
      </c>
      <c r="F18" s="211" t="s">
        <v>127</v>
      </c>
      <c r="G18" s="212" t="s">
        <v>188</v>
      </c>
      <c r="H18" s="213">
        <v>0.1</v>
      </c>
      <c r="I18" s="214" t="s">
        <v>207</v>
      </c>
      <c r="J18" s="214" t="s">
        <v>148</v>
      </c>
      <c r="K18" s="212" t="s">
        <v>149</v>
      </c>
      <c r="L18" s="212" t="s">
        <v>209</v>
      </c>
      <c r="M18" s="212" t="s">
        <v>151</v>
      </c>
      <c r="N18" s="212" t="s">
        <v>151</v>
      </c>
      <c r="O18" s="215" t="s">
        <v>151</v>
      </c>
      <c r="P18" s="212" t="s">
        <v>126</v>
      </c>
      <c r="Q18" s="214" t="s">
        <v>210</v>
      </c>
      <c r="R18" s="216" t="s">
        <v>242</v>
      </c>
      <c r="S18" s="216" t="s">
        <v>211</v>
      </c>
      <c r="T18" s="216" t="s">
        <v>375</v>
      </c>
      <c r="U18" s="216" t="s">
        <v>213</v>
      </c>
      <c r="V18" s="211"/>
      <c r="W18" s="214" t="s">
        <v>156</v>
      </c>
      <c r="X18" s="217">
        <v>4</v>
      </c>
      <c r="Z18" s="88"/>
      <c r="AA18" s="89"/>
      <c r="AB18" s="89"/>
      <c r="AC18" s="89"/>
      <c r="AD18" s="89"/>
      <c r="AE18" s="89"/>
      <c r="AF18" s="89"/>
      <c r="AG18" s="89"/>
      <c r="AH18" s="89"/>
      <c r="AI18" s="89"/>
      <c r="AJ18" s="90"/>
      <c r="AK18" s="39" t="s">
        <v>113</v>
      </c>
    </row>
    <row r="19" spans="2:37" s="39" customFormat="1" ht="38">
      <c r="B19" s="196"/>
      <c r="C19" s="209">
        <v>45512</v>
      </c>
      <c r="D19" s="187" t="str">
        <f t="shared" si="0"/>
        <v>木</v>
      </c>
      <c r="E19" s="210">
        <v>0.39930555555555558</v>
      </c>
      <c r="F19" s="211" t="s">
        <v>127</v>
      </c>
      <c r="G19" s="212" t="s">
        <v>188</v>
      </c>
      <c r="H19" s="213">
        <v>0.1</v>
      </c>
      <c r="I19" s="214" t="s">
        <v>207</v>
      </c>
      <c r="J19" s="214" t="s">
        <v>148</v>
      </c>
      <c r="K19" s="212" t="s">
        <v>149</v>
      </c>
      <c r="L19" s="212" t="s">
        <v>209</v>
      </c>
      <c r="M19" s="212" t="s">
        <v>151</v>
      </c>
      <c r="N19" s="212" t="s">
        <v>151</v>
      </c>
      <c r="O19" s="215" t="s">
        <v>151</v>
      </c>
      <c r="P19" s="212" t="s">
        <v>126</v>
      </c>
      <c r="Q19" s="214" t="s">
        <v>210</v>
      </c>
      <c r="R19" s="216" t="s">
        <v>242</v>
      </c>
      <c r="S19" s="216" t="s">
        <v>211</v>
      </c>
      <c r="T19" s="216" t="s">
        <v>375</v>
      </c>
      <c r="U19" s="216" t="s">
        <v>213</v>
      </c>
      <c r="V19" s="211"/>
      <c r="W19" s="214" t="s">
        <v>156</v>
      </c>
      <c r="X19" s="217">
        <v>5</v>
      </c>
      <c r="Z19" s="88"/>
      <c r="AA19" s="89"/>
      <c r="AB19" s="89"/>
      <c r="AC19" s="89"/>
      <c r="AD19" s="89"/>
      <c r="AE19" s="89"/>
      <c r="AF19" s="89"/>
      <c r="AG19" s="89"/>
      <c r="AH19" s="89"/>
      <c r="AI19" s="89"/>
      <c r="AJ19" s="90"/>
      <c r="AK19" s="39" t="s">
        <v>113</v>
      </c>
    </row>
    <row r="20" spans="2:37" s="39" customFormat="1" ht="38">
      <c r="B20" s="196"/>
      <c r="C20" s="209">
        <v>45512</v>
      </c>
      <c r="D20" s="187" t="str">
        <f t="shared" si="0"/>
        <v>木</v>
      </c>
      <c r="E20" s="210">
        <v>0.43055555555555558</v>
      </c>
      <c r="F20" s="211" t="s">
        <v>127</v>
      </c>
      <c r="G20" s="212" t="s">
        <v>188</v>
      </c>
      <c r="H20" s="213">
        <v>0.1</v>
      </c>
      <c r="I20" s="214" t="s">
        <v>207</v>
      </c>
      <c r="J20" s="214" t="s">
        <v>148</v>
      </c>
      <c r="K20" s="212" t="s">
        <v>149</v>
      </c>
      <c r="L20" s="212" t="s">
        <v>209</v>
      </c>
      <c r="M20" s="212" t="s">
        <v>151</v>
      </c>
      <c r="N20" s="212" t="s">
        <v>151</v>
      </c>
      <c r="O20" s="215" t="s">
        <v>151</v>
      </c>
      <c r="P20" s="212" t="s">
        <v>126</v>
      </c>
      <c r="Q20" s="214" t="s">
        <v>210</v>
      </c>
      <c r="R20" s="216" t="s">
        <v>242</v>
      </c>
      <c r="S20" s="216" t="s">
        <v>211</v>
      </c>
      <c r="T20" s="216" t="s">
        <v>375</v>
      </c>
      <c r="U20" s="216" t="s">
        <v>213</v>
      </c>
      <c r="V20" s="211"/>
      <c r="W20" s="214" t="s">
        <v>156</v>
      </c>
      <c r="X20" s="217">
        <v>6</v>
      </c>
      <c r="Z20" s="88"/>
      <c r="AA20" s="89"/>
      <c r="AB20" s="89"/>
      <c r="AC20" s="89"/>
      <c r="AD20" s="89"/>
      <c r="AE20" s="89"/>
      <c r="AF20" s="89"/>
      <c r="AG20" s="89"/>
      <c r="AH20" s="89"/>
      <c r="AI20" s="89"/>
      <c r="AJ20" s="90"/>
      <c r="AK20" s="39" t="s">
        <v>113</v>
      </c>
    </row>
    <row r="21" spans="2:37" s="39" customFormat="1" ht="19">
      <c r="B21" s="196"/>
      <c r="C21" s="209">
        <v>45513</v>
      </c>
      <c r="D21" s="187" t="str">
        <f t="shared" si="0"/>
        <v>金</v>
      </c>
      <c r="E21" s="210">
        <v>0.39930555555555558</v>
      </c>
      <c r="F21" s="211" t="s">
        <v>376</v>
      </c>
      <c r="G21" s="212" t="s">
        <v>188</v>
      </c>
      <c r="H21" s="213">
        <v>0.9</v>
      </c>
      <c r="I21" s="214" t="s">
        <v>207</v>
      </c>
      <c r="J21" s="214" t="s">
        <v>148</v>
      </c>
      <c r="K21" s="212" t="s">
        <v>149</v>
      </c>
      <c r="L21" s="212" t="s">
        <v>209</v>
      </c>
      <c r="M21" s="212" t="s">
        <v>151</v>
      </c>
      <c r="N21" s="212" t="s">
        <v>151</v>
      </c>
      <c r="O21" s="215" t="s">
        <v>151</v>
      </c>
      <c r="P21" s="212" t="s">
        <v>126</v>
      </c>
      <c r="Q21" s="214" t="s">
        <v>210</v>
      </c>
      <c r="R21" s="216" t="s">
        <v>242</v>
      </c>
      <c r="S21" s="216" t="s">
        <v>217</v>
      </c>
      <c r="T21" s="216"/>
      <c r="U21" s="216" t="s">
        <v>213</v>
      </c>
      <c r="V21" s="211"/>
      <c r="W21" s="214" t="s">
        <v>378</v>
      </c>
      <c r="X21" s="217">
        <v>6</v>
      </c>
      <c r="Z21" s="88"/>
      <c r="AA21" s="89"/>
      <c r="AB21" s="89"/>
      <c r="AC21" s="89"/>
      <c r="AD21" s="89"/>
      <c r="AE21" s="89"/>
      <c r="AF21" s="89"/>
      <c r="AG21" s="89"/>
      <c r="AH21" s="89"/>
      <c r="AI21" s="89"/>
      <c r="AJ21" s="90"/>
      <c r="AK21" s="39" t="s">
        <v>113</v>
      </c>
    </row>
    <row r="22" spans="2:37" s="39" customFormat="1" ht="19">
      <c r="B22" s="196"/>
      <c r="C22" s="209">
        <v>45514</v>
      </c>
      <c r="D22" s="187" t="str">
        <f t="shared" si="0"/>
        <v>土</v>
      </c>
      <c r="E22" s="210">
        <v>0.3979166666666667</v>
      </c>
      <c r="F22" s="211" t="s">
        <v>376</v>
      </c>
      <c r="G22" s="212" t="s">
        <v>188</v>
      </c>
      <c r="H22" s="213">
        <v>0.1</v>
      </c>
      <c r="I22" s="214" t="s">
        <v>207</v>
      </c>
      <c r="J22" s="214" t="s">
        <v>148</v>
      </c>
      <c r="K22" s="212" t="s">
        <v>149</v>
      </c>
      <c r="L22" s="212" t="s">
        <v>209</v>
      </c>
      <c r="M22" s="212" t="s">
        <v>151</v>
      </c>
      <c r="N22" s="212" t="s">
        <v>151</v>
      </c>
      <c r="O22" s="215" t="s">
        <v>151</v>
      </c>
      <c r="P22" s="212" t="s">
        <v>126</v>
      </c>
      <c r="Q22" s="214" t="s">
        <v>210</v>
      </c>
      <c r="R22" s="216" t="s">
        <v>242</v>
      </c>
      <c r="S22" s="216" t="s">
        <v>217</v>
      </c>
      <c r="T22" s="216"/>
      <c r="U22" s="216" t="s">
        <v>213</v>
      </c>
      <c r="V22" s="211"/>
      <c r="W22" s="214" t="s">
        <v>378</v>
      </c>
      <c r="X22" s="217">
        <v>5</v>
      </c>
      <c r="Z22" s="88"/>
      <c r="AA22" s="89"/>
      <c r="AB22" s="89"/>
      <c r="AC22" s="89"/>
      <c r="AD22" s="89"/>
      <c r="AE22" s="89"/>
      <c r="AF22" s="89"/>
      <c r="AG22" s="89"/>
      <c r="AH22" s="89"/>
      <c r="AI22" s="89"/>
      <c r="AJ22" s="90"/>
      <c r="AK22" s="39" t="s">
        <v>113</v>
      </c>
    </row>
    <row r="23" spans="2:37" s="39" customFormat="1" ht="38">
      <c r="B23" s="196"/>
      <c r="C23" s="209">
        <v>45514</v>
      </c>
      <c r="D23" s="187" t="str">
        <f t="shared" si="0"/>
        <v>土</v>
      </c>
      <c r="E23" s="210">
        <v>0.63541666666666663</v>
      </c>
      <c r="F23" s="211" t="s">
        <v>216</v>
      </c>
      <c r="G23" s="212" t="s">
        <v>188</v>
      </c>
      <c r="H23" s="213">
        <v>0.1</v>
      </c>
      <c r="I23" s="214" t="s">
        <v>207</v>
      </c>
      <c r="J23" s="214" t="s">
        <v>148</v>
      </c>
      <c r="K23" s="212" t="s">
        <v>149</v>
      </c>
      <c r="L23" s="212" t="s">
        <v>209</v>
      </c>
      <c r="M23" s="212" t="s">
        <v>151</v>
      </c>
      <c r="N23" s="212" t="s">
        <v>151</v>
      </c>
      <c r="O23" s="215" t="s">
        <v>151</v>
      </c>
      <c r="P23" s="212" t="s">
        <v>126</v>
      </c>
      <c r="Q23" s="214" t="s">
        <v>210</v>
      </c>
      <c r="R23" s="216" t="s">
        <v>242</v>
      </c>
      <c r="S23" s="216" t="s">
        <v>211</v>
      </c>
      <c r="T23" s="216" t="s">
        <v>375</v>
      </c>
      <c r="U23" s="216" t="s">
        <v>213</v>
      </c>
      <c r="V23" s="211"/>
      <c r="W23" s="214" t="s">
        <v>156</v>
      </c>
      <c r="X23" s="217">
        <v>7</v>
      </c>
      <c r="Z23" s="88"/>
      <c r="AA23" s="89"/>
      <c r="AB23" s="89"/>
      <c r="AC23" s="89"/>
      <c r="AD23" s="89"/>
      <c r="AE23" s="89"/>
      <c r="AF23" s="89"/>
      <c r="AG23" s="89"/>
      <c r="AH23" s="89"/>
      <c r="AI23" s="89"/>
      <c r="AJ23" s="90"/>
      <c r="AK23" s="39" t="s">
        <v>113</v>
      </c>
    </row>
    <row r="24" spans="2:37" s="39" customFormat="1" ht="38">
      <c r="B24" s="196"/>
      <c r="C24" s="209">
        <v>45514</v>
      </c>
      <c r="D24" s="187" t="str">
        <f t="shared" ref="D24" si="1">IF($C24 &lt;&gt; "", IF(ISERROR(MATCH(C24, 祝日, 0)), TEXT($C24, "aaa"), "祝日"), "")</f>
        <v>土</v>
      </c>
      <c r="E24" s="210">
        <v>0.63541666666666663</v>
      </c>
      <c r="F24" s="211" t="s">
        <v>216</v>
      </c>
      <c r="G24" s="212" t="s">
        <v>188</v>
      </c>
      <c r="H24" s="213">
        <v>0.1</v>
      </c>
      <c r="I24" s="214" t="s">
        <v>207</v>
      </c>
      <c r="J24" s="214" t="s">
        <v>148</v>
      </c>
      <c r="K24" s="212" t="s">
        <v>149</v>
      </c>
      <c r="L24" s="212" t="s">
        <v>209</v>
      </c>
      <c r="M24" s="212" t="s">
        <v>151</v>
      </c>
      <c r="N24" s="212" t="s">
        <v>151</v>
      </c>
      <c r="O24" s="215" t="s">
        <v>151</v>
      </c>
      <c r="P24" s="212" t="s">
        <v>126</v>
      </c>
      <c r="Q24" s="214" t="s">
        <v>210</v>
      </c>
      <c r="R24" s="216" t="s">
        <v>242</v>
      </c>
      <c r="S24" s="216" t="s">
        <v>211</v>
      </c>
      <c r="T24" s="216" t="s">
        <v>375</v>
      </c>
      <c r="U24" s="216" t="s">
        <v>213</v>
      </c>
      <c r="V24" s="211"/>
      <c r="W24" s="214" t="s">
        <v>156</v>
      </c>
      <c r="X24" s="217">
        <v>4</v>
      </c>
      <c r="Z24" s="88"/>
      <c r="AA24" s="89"/>
      <c r="AB24" s="89"/>
      <c r="AC24" s="89"/>
      <c r="AD24" s="89"/>
      <c r="AE24" s="89"/>
      <c r="AF24" s="89"/>
      <c r="AG24" s="89"/>
      <c r="AH24" s="89"/>
      <c r="AI24" s="89"/>
      <c r="AJ24" s="90"/>
      <c r="AK24" s="39" t="s">
        <v>113</v>
      </c>
    </row>
    <row r="25" spans="2:37" s="39" customFormat="1" ht="38">
      <c r="B25" s="196"/>
      <c r="C25" s="209">
        <v>45517</v>
      </c>
      <c r="D25" s="187" t="str">
        <f t="shared" si="0"/>
        <v>火</v>
      </c>
      <c r="E25" s="210">
        <v>0.59027777777777779</v>
      </c>
      <c r="F25" s="211" t="s">
        <v>127</v>
      </c>
      <c r="G25" s="212" t="s">
        <v>188</v>
      </c>
      <c r="H25" s="213">
        <v>0.1</v>
      </c>
      <c r="I25" s="214" t="s">
        <v>207</v>
      </c>
      <c r="J25" s="214" t="s">
        <v>148</v>
      </c>
      <c r="K25" s="212" t="s">
        <v>149</v>
      </c>
      <c r="L25" s="212" t="s">
        <v>209</v>
      </c>
      <c r="M25" s="212" t="s">
        <v>151</v>
      </c>
      <c r="N25" s="212" t="s">
        <v>151</v>
      </c>
      <c r="O25" s="215" t="s">
        <v>151</v>
      </c>
      <c r="P25" s="212" t="s">
        <v>126</v>
      </c>
      <c r="Q25" s="214" t="s">
        <v>210</v>
      </c>
      <c r="R25" s="216" t="s">
        <v>242</v>
      </c>
      <c r="S25" s="216" t="s">
        <v>211</v>
      </c>
      <c r="T25" s="216" t="s">
        <v>375</v>
      </c>
      <c r="U25" s="216" t="s">
        <v>213</v>
      </c>
      <c r="V25" s="211"/>
      <c r="W25" s="214" t="s">
        <v>156</v>
      </c>
      <c r="X25" s="217">
        <v>8</v>
      </c>
      <c r="Z25" s="88"/>
      <c r="AA25" s="89"/>
      <c r="AB25" s="89"/>
      <c r="AC25" s="89"/>
      <c r="AD25" s="89"/>
      <c r="AE25" s="89"/>
      <c r="AF25" s="89"/>
      <c r="AG25" s="89"/>
      <c r="AH25" s="89"/>
      <c r="AI25" s="89"/>
      <c r="AJ25" s="90"/>
      <c r="AK25" s="39" t="s">
        <v>113</v>
      </c>
    </row>
    <row r="26" spans="2:37" s="39" customFormat="1" ht="19">
      <c r="B26" s="196"/>
      <c r="C26" s="209">
        <v>45518</v>
      </c>
      <c r="D26" s="187" t="str">
        <f>IF($C26 &lt;&gt; "", IF(ISERROR(MATCH(C26, 祝日, 0)), TEXT($C26, "aaa"), "祝日"), "")</f>
        <v>水</v>
      </c>
      <c r="E26" s="210">
        <v>0.61805555555555558</v>
      </c>
      <c r="F26" s="211" t="s">
        <v>376</v>
      </c>
      <c r="G26" s="212" t="s">
        <v>188</v>
      </c>
      <c r="H26" s="213">
        <v>1</v>
      </c>
      <c r="I26" s="214" t="s">
        <v>207</v>
      </c>
      <c r="J26" s="214" t="s">
        <v>148</v>
      </c>
      <c r="K26" s="212" t="s">
        <v>149</v>
      </c>
      <c r="L26" s="212" t="s">
        <v>209</v>
      </c>
      <c r="M26" s="212" t="s">
        <v>151</v>
      </c>
      <c r="N26" s="212" t="s">
        <v>151</v>
      </c>
      <c r="O26" s="215" t="s">
        <v>151</v>
      </c>
      <c r="P26" s="212" t="s">
        <v>126</v>
      </c>
      <c r="Q26" s="214" t="s">
        <v>210</v>
      </c>
      <c r="R26" s="216" t="s">
        <v>242</v>
      </c>
      <c r="S26" s="216" t="s">
        <v>217</v>
      </c>
      <c r="T26" s="216"/>
      <c r="U26" s="216" t="s">
        <v>213</v>
      </c>
      <c r="V26" s="211"/>
      <c r="W26" s="214" t="s">
        <v>379</v>
      </c>
      <c r="X26" s="217">
        <v>6</v>
      </c>
      <c r="Z26" s="88"/>
      <c r="AA26" s="89"/>
      <c r="AB26" s="89"/>
      <c r="AC26" s="89"/>
      <c r="AD26" s="89"/>
      <c r="AE26" s="89"/>
      <c r="AF26" s="89"/>
      <c r="AG26" s="89"/>
      <c r="AH26" s="89"/>
      <c r="AI26" s="89"/>
      <c r="AJ26" s="90"/>
      <c r="AK26" s="39" t="s">
        <v>113</v>
      </c>
    </row>
    <row r="27" spans="2:37" s="39" customFormat="1" ht="38">
      <c r="B27" s="196"/>
      <c r="C27" s="209">
        <v>45518</v>
      </c>
      <c r="D27" s="187" t="str">
        <f>IF($C27 &lt;&gt; "", IF(ISERROR(MATCH(C27, 祝日, 0)), TEXT($C27, "aaa"), "祝日"), "")</f>
        <v>水</v>
      </c>
      <c r="E27" s="210">
        <v>0.44444444444444442</v>
      </c>
      <c r="F27" s="211" t="s">
        <v>127</v>
      </c>
      <c r="G27" s="212" t="s">
        <v>188</v>
      </c>
      <c r="H27" s="213">
        <v>0.1</v>
      </c>
      <c r="I27" s="214" t="s">
        <v>207</v>
      </c>
      <c r="J27" s="214" t="s">
        <v>148</v>
      </c>
      <c r="K27" s="212" t="s">
        <v>149</v>
      </c>
      <c r="L27" s="212" t="s">
        <v>209</v>
      </c>
      <c r="M27" s="212" t="s">
        <v>151</v>
      </c>
      <c r="N27" s="212" t="s">
        <v>151</v>
      </c>
      <c r="O27" s="215" t="s">
        <v>151</v>
      </c>
      <c r="P27" s="212" t="s">
        <v>126</v>
      </c>
      <c r="Q27" s="214" t="s">
        <v>210</v>
      </c>
      <c r="R27" s="216" t="s">
        <v>242</v>
      </c>
      <c r="S27" s="216" t="s">
        <v>211</v>
      </c>
      <c r="T27" s="216" t="s">
        <v>375</v>
      </c>
      <c r="U27" s="216" t="s">
        <v>213</v>
      </c>
      <c r="V27" s="211"/>
      <c r="W27" s="214" t="s">
        <v>156</v>
      </c>
      <c r="X27" s="217">
        <v>9</v>
      </c>
      <c r="Z27" s="88"/>
      <c r="AA27" s="89"/>
      <c r="AB27" s="89"/>
      <c r="AC27" s="89"/>
      <c r="AD27" s="89"/>
      <c r="AE27" s="89"/>
      <c r="AF27" s="89"/>
      <c r="AG27" s="89"/>
      <c r="AH27" s="89"/>
      <c r="AI27" s="89"/>
      <c r="AJ27" s="90"/>
      <c r="AK27" s="39" t="s">
        <v>113</v>
      </c>
    </row>
    <row r="28" spans="2:37" s="39" customFormat="1" ht="38">
      <c r="B28" s="196"/>
      <c r="C28" s="209">
        <v>45518</v>
      </c>
      <c r="D28" s="187" t="str">
        <f>IF($C28 &lt;&gt; "", IF(ISERROR(MATCH(C28, 祝日, 0)), TEXT($C28, "aaa"), "祝日"), "")</f>
        <v>水</v>
      </c>
      <c r="E28" s="210">
        <v>0.46736111111111112</v>
      </c>
      <c r="F28" s="211" t="s">
        <v>127</v>
      </c>
      <c r="G28" s="212" t="s">
        <v>188</v>
      </c>
      <c r="H28" s="213">
        <v>0.1</v>
      </c>
      <c r="I28" s="214" t="s">
        <v>207</v>
      </c>
      <c r="J28" s="214" t="s">
        <v>148</v>
      </c>
      <c r="K28" s="212" t="s">
        <v>149</v>
      </c>
      <c r="L28" s="212" t="s">
        <v>209</v>
      </c>
      <c r="M28" s="212" t="s">
        <v>151</v>
      </c>
      <c r="N28" s="212" t="s">
        <v>151</v>
      </c>
      <c r="O28" s="215" t="s">
        <v>151</v>
      </c>
      <c r="P28" s="212" t="s">
        <v>126</v>
      </c>
      <c r="Q28" s="214" t="s">
        <v>210</v>
      </c>
      <c r="R28" s="216" t="s">
        <v>242</v>
      </c>
      <c r="S28" s="216" t="s">
        <v>211</v>
      </c>
      <c r="T28" s="216" t="s">
        <v>375</v>
      </c>
      <c r="U28" s="216" t="s">
        <v>213</v>
      </c>
      <c r="V28" s="211"/>
      <c r="W28" s="214" t="s">
        <v>156</v>
      </c>
      <c r="X28" s="217">
        <v>1</v>
      </c>
      <c r="Z28" s="88"/>
      <c r="AA28" s="89"/>
      <c r="AB28" s="89"/>
      <c r="AC28" s="89"/>
      <c r="AD28" s="89"/>
      <c r="AE28" s="89"/>
      <c r="AF28" s="89"/>
      <c r="AG28" s="89"/>
      <c r="AH28" s="89"/>
      <c r="AI28" s="89"/>
      <c r="AJ28" s="90"/>
      <c r="AK28" s="39" t="s">
        <v>113</v>
      </c>
    </row>
    <row r="29" spans="2:37" s="39" customFormat="1" ht="38">
      <c r="B29" s="196"/>
      <c r="C29" s="209">
        <v>45519</v>
      </c>
      <c r="D29" s="187" t="str">
        <f t="shared" si="0"/>
        <v>木</v>
      </c>
      <c r="E29" s="210">
        <v>0.46180555555555558</v>
      </c>
      <c r="F29" s="211" t="s">
        <v>127</v>
      </c>
      <c r="G29" s="212" t="s">
        <v>188</v>
      </c>
      <c r="H29" s="213">
        <v>0.1</v>
      </c>
      <c r="I29" s="214" t="s">
        <v>207</v>
      </c>
      <c r="J29" s="214" t="s">
        <v>148</v>
      </c>
      <c r="K29" s="212" t="s">
        <v>149</v>
      </c>
      <c r="L29" s="212" t="s">
        <v>209</v>
      </c>
      <c r="M29" s="212" t="s">
        <v>151</v>
      </c>
      <c r="N29" s="212" t="s">
        <v>151</v>
      </c>
      <c r="O29" s="215" t="s">
        <v>151</v>
      </c>
      <c r="P29" s="212" t="s">
        <v>126</v>
      </c>
      <c r="Q29" s="214" t="s">
        <v>210</v>
      </c>
      <c r="R29" s="216" t="s">
        <v>242</v>
      </c>
      <c r="S29" s="216" t="s">
        <v>211</v>
      </c>
      <c r="T29" s="216" t="s">
        <v>375</v>
      </c>
      <c r="U29" s="216" t="s">
        <v>213</v>
      </c>
      <c r="V29" s="211"/>
      <c r="W29" s="214" t="s">
        <v>156</v>
      </c>
      <c r="X29" s="217">
        <v>6</v>
      </c>
      <c r="Z29" s="88"/>
      <c r="AA29" s="89"/>
      <c r="AB29" s="89"/>
      <c r="AC29" s="89"/>
      <c r="AD29" s="89"/>
      <c r="AE29" s="89"/>
      <c r="AF29" s="89"/>
      <c r="AG29" s="89"/>
      <c r="AH29" s="89"/>
      <c r="AI29" s="89"/>
      <c r="AJ29" s="90"/>
      <c r="AK29" s="39" t="s">
        <v>113</v>
      </c>
    </row>
    <row r="30" spans="2:37" s="39" customFormat="1" ht="38">
      <c r="B30" s="196"/>
      <c r="C30" s="209">
        <v>45520</v>
      </c>
      <c r="D30" s="187" t="str">
        <f t="shared" si="0"/>
        <v>金</v>
      </c>
      <c r="E30" s="210">
        <v>0.40972222222222227</v>
      </c>
      <c r="F30" s="211" t="s">
        <v>380</v>
      </c>
      <c r="G30" s="212" t="s">
        <v>188</v>
      </c>
      <c r="H30" s="213">
        <v>0.2</v>
      </c>
      <c r="I30" s="214" t="s">
        <v>207</v>
      </c>
      <c r="J30" s="214" t="s">
        <v>148</v>
      </c>
      <c r="K30" s="212" t="s">
        <v>149</v>
      </c>
      <c r="L30" s="212" t="s">
        <v>209</v>
      </c>
      <c r="M30" s="212" t="s">
        <v>151</v>
      </c>
      <c r="N30" s="212" t="s">
        <v>151</v>
      </c>
      <c r="O30" s="215" t="s">
        <v>151</v>
      </c>
      <c r="P30" s="212" t="s">
        <v>126</v>
      </c>
      <c r="Q30" s="214" t="s">
        <v>210</v>
      </c>
      <c r="R30" s="216" t="s">
        <v>242</v>
      </c>
      <c r="S30" s="216" t="s">
        <v>211</v>
      </c>
      <c r="T30" s="216" t="s">
        <v>375</v>
      </c>
      <c r="U30" s="216" t="s">
        <v>213</v>
      </c>
      <c r="V30" s="211"/>
      <c r="W30" s="214" t="s">
        <v>156</v>
      </c>
      <c r="X30" s="217">
        <v>3</v>
      </c>
      <c r="Z30" s="88"/>
      <c r="AA30" s="89"/>
      <c r="AB30" s="89"/>
      <c r="AC30" s="89"/>
      <c r="AD30" s="89"/>
      <c r="AE30" s="89"/>
      <c r="AF30" s="89"/>
      <c r="AG30" s="89"/>
      <c r="AH30" s="89"/>
      <c r="AI30" s="89"/>
      <c r="AJ30" s="90"/>
      <c r="AK30" s="39" t="s">
        <v>113</v>
      </c>
    </row>
    <row r="31" spans="2:37" s="39" customFormat="1" ht="38">
      <c r="B31" s="196"/>
      <c r="C31" s="209">
        <v>45520</v>
      </c>
      <c r="D31" s="187" t="str">
        <f t="shared" ref="D31" si="2">IF($C31 &lt;&gt; "", IF(ISERROR(MATCH(C31, 祝日, 0)), TEXT($C31, "aaa"), "祝日"), "")</f>
        <v>金</v>
      </c>
      <c r="E31" s="210">
        <v>0.4291666666666667</v>
      </c>
      <c r="F31" s="211" t="s">
        <v>380</v>
      </c>
      <c r="G31" s="212" t="s">
        <v>188</v>
      </c>
      <c r="H31" s="213">
        <v>0.2</v>
      </c>
      <c r="I31" s="214" t="s">
        <v>207</v>
      </c>
      <c r="J31" s="214" t="s">
        <v>148</v>
      </c>
      <c r="K31" s="212" t="s">
        <v>149</v>
      </c>
      <c r="L31" s="212" t="s">
        <v>209</v>
      </c>
      <c r="M31" s="212" t="s">
        <v>151</v>
      </c>
      <c r="N31" s="212" t="s">
        <v>151</v>
      </c>
      <c r="O31" s="215" t="s">
        <v>151</v>
      </c>
      <c r="P31" s="212" t="s">
        <v>126</v>
      </c>
      <c r="Q31" s="214" t="s">
        <v>210</v>
      </c>
      <c r="R31" s="216" t="s">
        <v>242</v>
      </c>
      <c r="S31" s="216" t="s">
        <v>211</v>
      </c>
      <c r="T31" s="216" t="s">
        <v>375</v>
      </c>
      <c r="U31" s="216" t="s">
        <v>213</v>
      </c>
      <c r="V31" s="211"/>
      <c r="W31" s="214" t="s">
        <v>156</v>
      </c>
      <c r="X31" s="217">
        <v>9</v>
      </c>
      <c r="Z31" s="88"/>
      <c r="AA31" s="89"/>
      <c r="AB31" s="89"/>
      <c r="AC31" s="89"/>
      <c r="AD31" s="89"/>
      <c r="AE31" s="89"/>
      <c r="AF31" s="89"/>
      <c r="AG31" s="89"/>
      <c r="AH31" s="89"/>
      <c r="AI31" s="89"/>
      <c r="AJ31" s="90"/>
      <c r="AK31" s="39" t="s">
        <v>113</v>
      </c>
    </row>
    <row r="32" spans="2:37" s="39" customFormat="1" ht="19">
      <c r="B32" s="196"/>
      <c r="C32" s="209">
        <v>45520</v>
      </c>
      <c r="D32" s="187" t="str">
        <f t="shared" si="0"/>
        <v>金</v>
      </c>
      <c r="E32" s="210">
        <v>0.66319444444444442</v>
      </c>
      <c r="F32" s="211" t="s">
        <v>380</v>
      </c>
      <c r="G32" s="212" t="s">
        <v>188</v>
      </c>
      <c r="H32" s="213">
        <v>0.2</v>
      </c>
      <c r="I32" s="214" t="s">
        <v>207</v>
      </c>
      <c r="J32" s="214" t="s">
        <v>148</v>
      </c>
      <c r="K32" s="212" t="s">
        <v>149</v>
      </c>
      <c r="L32" s="212" t="s">
        <v>209</v>
      </c>
      <c r="M32" s="212" t="s">
        <v>151</v>
      </c>
      <c r="N32" s="212" t="s">
        <v>151</v>
      </c>
      <c r="O32" s="215" t="s">
        <v>151</v>
      </c>
      <c r="P32" s="212" t="s">
        <v>126</v>
      </c>
      <c r="Q32" s="214" t="s">
        <v>210</v>
      </c>
      <c r="R32" s="216" t="s">
        <v>242</v>
      </c>
      <c r="S32" s="216" t="s">
        <v>211</v>
      </c>
      <c r="T32" s="216" t="s">
        <v>375</v>
      </c>
      <c r="U32" s="216" t="s">
        <v>213</v>
      </c>
      <c r="V32" s="211"/>
      <c r="W32" s="214" t="s">
        <v>378</v>
      </c>
      <c r="X32" s="217">
        <v>5</v>
      </c>
      <c r="Z32" s="88"/>
      <c r="AA32" s="89"/>
      <c r="AB32" s="89"/>
      <c r="AC32" s="89"/>
      <c r="AD32" s="89"/>
      <c r="AE32" s="89"/>
      <c r="AF32" s="89"/>
      <c r="AG32" s="89"/>
      <c r="AH32" s="89"/>
      <c r="AI32" s="89"/>
      <c r="AJ32" s="90"/>
      <c r="AK32" s="39" t="s">
        <v>113</v>
      </c>
    </row>
    <row r="33" spans="2:37" s="39" customFormat="1" ht="19">
      <c r="B33" s="196"/>
      <c r="C33" s="209">
        <v>45520</v>
      </c>
      <c r="D33" s="187" t="str">
        <f t="shared" si="0"/>
        <v>金</v>
      </c>
      <c r="E33" s="210">
        <v>0.70138888888888884</v>
      </c>
      <c r="F33" s="211" t="s">
        <v>380</v>
      </c>
      <c r="G33" s="212" t="s">
        <v>188</v>
      </c>
      <c r="H33" s="213">
        <v>0.2</v>
      </c>
      <c r="I33" s="214" t="s">
        <v>207</v>
      </c>
      <c r="J33" s="214" t="s">
        <v>148</v>
      </c>
      <c r="K33" s="212" t="s">
        <v>149</v>
      </c>
      <c r="L33" s="212" t="s">
        <v>209</v>
      </c>
      <c r="M33" s="212" t="s">
        <v>151</v>
      </c>
      <c r="N33" s="212" t="s">
        <v>151</v>
      </c>
      <c r="O33" s="215" t="s">
        <v>151</v>
      </c>
      <c r="P33" s="212" t="s">
        <v>126</v>
      </c>
      <c r="Q33" s="214" t="s">
        <v>210</v>
      </c>
      <c r="R33" s="216" t="s">
        <v>242</v>
      </c>
      <c r="S33" s="216" t="s">
        <v>217</v>
      </c>
      <c r="T33" s="216" t="s">
        <v>375</v>
      </c>
      <c r="U33" s="216" t="s">
        <v>213</v>
      </c>
      <c r="V33" s="211"/>
      <c r="W33" s="214" t="s">
        <v>381</v>
      </c>
      <c r="X33" s="217">
        <v>7</v>
      </c>
      <c r="Z33" s="88"/>
      <c r="AA33" s="89"/>
      <c r="AB33" s="89"/>
      <c r="AC33" s="89"/>
      <c r="AD33" s="89"/>
      <c r="AE33" s="89"/>
      <c r="AF33" s="89"/>
      <c r="AG33" s="89"/>
      <c r="AH33" s="89"/>
      <c r="AI33" s="89"/>
      <c r="AJ33" s="90"/>
      <c r="AK33" s="39" t="s">
        <v>113</v>
      </c>
    </row>
    <row r="34" spans="2:37" s="39" customFormat="1" ht="19">
      <c r="B34" s="196"/>
      <c r="C34" s="209">
        <v>45521</v>
      </c>
      <c r="D34" s="187" t="str">
        <f t="shared" si="0"/>
        <v>土</v>
      </c>
      <c r="E34" s="210">
        <v>0.60833333333333328</v>
      </c>
      <c r="F34" s="211" t="s">
        <v>380</v>
      </c>
      <c r="G34" s="212" t="s">
        <v>188</v>
      </c>
      <c r="H34" s="213">
        <v>0.2</v>
      </c>
      <c r="I34" s="214" t="s">
        <v>207</v>
      </c>
      <c r="J34" s="214" t="s">
        <v>148</v>
      </c>
      <c r="K34" s="212" t="s">
        <v>149</v>
      </c>
      <c r="L34" s="212" t="s">
        <v>209</v>
      </c>
      <c r="M34" s="212" t="s">
        <v>151</v>
      </c>
      <c r="N34" s="212" t="s">
        <v>151</v>
      </c>
      <c r="O34" s="215" t="s">
        <v>151</v>
      </c>
      <c r="P34" s="212" t="s">
        <v>126</v>
      </c>
      <c r="Q34" s="214" t="s">
        <v>210</v>
      </c>
      <c r="R34" s="216" t="s">
        <v>242</v>
      </c>
      <c r="S34" s="216" t="s">
        <v>217</v>
      </c>
      <c r="T34" s="216" t="s">
        <v>375</v>
      </c>
      <c r="U34" s="216" t="s">
        <v>213</v>
      </c>
      <c r="V34" s="211"/>
      <c r="W34" s="214" t="s">
        <v>382</v>
      </c>
      <c r="X34" s="217">
        <v>2</v>
      </c>
      <c r="Z34" s="88"/>
      <c r="AA34" s="89"/>
      <c r="AB34" s="89"/>
      <c r="AC34" s="89"/>
      <c r="AD34" s="89"/>
      <c r="AE34" s="89"/>
      <c r="AF34" s="89"/>
      <c r="AG34" s="89"/>
      <c r="AH34" s="89"/>
      <c r="AI34" s="89"/>
      <c r="AJ34" s="90"/>
      <c r="AK34" s="39" t="s">
        <v>113</v>
      </c>
    </row>
    <row r="35" spans="2:37" s="39" customFormat="1" ht="38">
      <c r="B35" s="196"/>
      <c r="C35" s="209">
        <v>45523</v>
      </c>
      <c r="D35" s="187" t="str">
        <f t="shared" si="0"/>
        <v>月</v>
      </c>
      <c r="E35" s="210">
        <v>0.40625</v>
      </c>
      <c r="F35" s="211" t="s">
        <v>216</v>
      </c>
      <c r="G35" s="212" t="s">
        <v>188</v>
      </c>
      <c r="H35" s="213">
        <v>0.2</v>
      </c>
      <c r="I35" s="214" t="s">
        <v>207</v>
      </c>
      <c r="J35" s="214" t="s">
        <v>148</v>
      </c>
      <c r="K35" s="212" t="s">
        <v>149</v>
      </c>
      <c r="L35" s="212" t="s">
        <v>209</v>
      </c>
      <c r="M35" s="212" t="s">
        <v>151</v>
      </c>
      <c r="N35" s="212" t="s">
        <v>151</v>
      </c>
      <c r="O35" s="215" t="s">
        <v>151</v>
      </c>
      <c r="P35" s="212" t="s">
        <v>126</v>
      </c>
      <c r="Q35" s="214" t="s">
        <v>210</v>
      </c>
      <c r="R35" s="216" t="s">
        <v>242</v>
      </c>
      <c r="S35" s="216" t="s">
        <v>217</v>
      </c>
      <c r="T35" s="216" t="s">
        <v>375</v>
      </c>
      <c r="U35" s="216" t="s">
        <v>213</v>
      </c>
      <c r="V35" s="211"/>
      <c r="W35" s="214" t="s">
        <v>156</v>
      </c>
      <c r="X35" s="217">
        <v>5</v>
      </c>
      <c r="Z35" s="88"/>
      <c r="AA35" s="89"/>
      <c r="AB35" s="89"/>
      <c r="AC35" s="89"/>
      <c r="AD35" s="89"/>
      <c r="AE35" s="89"/>
      <c r="AF35" s="89"/>
      <c r="AG35" s="89"/>
      <c r="AH35" s="89"/>
      <c r="AI35" s="89"/>
      <c r="AJ35" s="90"/>
      <c r="AK35" s="39" t="s">
        <v>113</v>
      </c>
    </row>
    <row r="36" spans="2:37" s="39" customFormat="1">
      <c r="B36" s="196"/>
      <c r="C36" s="209"/>
      <c r="D36" s="187" t="str">
        <f t="shared" si="0"/>
        <v/>
      </c>
      <c r="E36" s="210"/>
      <c r="F36" s="211"/>
      <c r="G36" s="212"/>
      <c r="H36" s="213"/>
      <c r="I36" s="214"/>
      <c r="J36" s="214"/>
      <c r="K36" s="212"/>
      <c r="L36" s="212"/>
      <c r="M36" s="212"/>
      <c r="N36" s="212"/>
      <c r="O36" s="215"/>
      <c r="P36" s="212"/>
      <c r="Q36" s="214"/>
      <c r="R36" s="216"/>
      <c r="S36" s="216"/>
      <c r="T36" s="216"/>
      <c r="U36" s="216"/>
      <c r="V36" s="211"/>
      <c r="W36" s="214"/>
      <c r="X36" s="217"/>
      <c r="Z36" s="88"/>
      <c r="AA36" s="89"/>
      <c r="AB36" s="89"/>
      <c r="AC36" s="89"/>
      <c r="AD36" s="89"/>
      <c r="AE36" s="89"/>
      <c r="AF36" s="89"/>
      <c r="AG36" s="89"/>
      <c r="AH36" s="89"/>
      <c r="AI36" s="89"/>
      <c r="AJ36" s="90"/>
      <c r="AK36" s="39" t="s">
        <v>113</v>
      </c>
    </row>
    <row r="37" spans="2:37" s="39" customFormat="1">
      <c r="B37" s="196"/>
      <c r="C37" s="209"/>
      <c r="D37" s="187" t="str">
        <f t="shared" si="0"/>
        <v/>
      </c>
      <c r="E37" s="210"/>
      <c r="F37" s="211"/>
      <c r="G37" s="212"/>
      <c r="H37" s="213"/>
      <c r="I37" s="214"/>
      <c r="J37" s="214"/>
      <c r="K37" s="212"/>
      <c r="L37" s="212"/>
      <c r="M37" s="212"/>
      <c r="N37" s="212"/>
      <c r="O37" s="215"/>
      <c r="P37" s="212"/>
      <c r="Q37" s="214"/>
      <c r="R37" s="216"/>
      <c r="S37" s="216"/>
      <c r="T37" s="216"/>
      <c r="U37" s="216"/>
      <c r="V37" s="211"/>
      <c r="W37" s="214"/>
      <c r="X37" s="217"/>
      <c r="Z37" s="88"/>
      <c r="AA37" s="89"/>
      <c r="AB37" s="89"/>
      <c r="AC37" s="89"/>
      <c r="AD37" s="89"/>
      <c r="AE37" s="89"/>
      <c r="AF37" s="89"/>
      <c r="AG37" s="89"/>
      <c r="AH37" s="89"/>
      <c r="AI37" s="89"/>
      <c r="AJ37" s="90"/>
      <c r="AK37" s="39" t="s">
        <v>113</v>
      </c>
    </row>
    <row r="38" spans="2:37" s="39" customFormat="1">
      <c r="B38" s="196"/>
      <c r="C38" s="209"/>
      <c r="D38" s="187" t="str">
        <f t="shared" si="0"/>
        <v/>
      </c>
      <c r="E38" s="210"/>
      <c r="F38" s="211"/>
      <c r="G38" s="212"/>
      <c r="H38" s="213"/>
      <c r="I38" s="214"/>
      <c r="J38" s="214"/>
      <c r="K38" s="212"/>
      <c r="L38" s="212"/>
      <c r="M38" s="212"/>
      <c r="N38" s="212"/>
      <c r="O38" s="215"/>
      <c r="P38" s="212"/>
      <c r="Q38" s="214"/>
      <c r="R38" s="216"/>
      <c r="S38" s="216"/>
      <c r="T38" s="216"/>
      <c r="U38" s="216"/>
      <c r="V38" s="211"/>
      <c r="W38" s="214"/>
      <c r="X38" s="217"/>
      <c r="Z38" s="88"/>
      <c r="AA38" s="89"/>
      <c r="AB38" s="89"/>
      <c r="AC38" s="89"/>
      <c r="AD38" s="89"/>
      <c r="AE38" s="89"/>
      <c r="AF38" s="89"/>
      <c r="AG38" s="89"/>
      <c r="AH38" s="89"/>
      <c r="AI38" s="89"/>
      <c r="AJ38" s="90"/>
      <c r="AK38" s="39" t="s">
        <v>113</v>
      </c>
    </row>
    <row r="39" spans="2:37" s="39" customFormat="1">
      <c r="B39" s="196"/>
      <c r="C39" s="209"/>
      <c r="D39" s="187" t="str">
        <f t="shared" si="0"/>
        <v/>
      </c>
      <c r="E39" s="210"/>
      <c r="F39" s="211"/>
      <c r="G39" s="212"/>
      <c r="H39" s="213"/>
      <c r="I39" s="214"/>
      <c r="J39" s="214"/>
      <c r="K39" s="212"/>
      <c r="L39" s="212"/>
      <c r="M39" s="212"/>
      <c r="N39" s="212"/>
      <c r="O39" s="215"/>
      <c r="P39" s="212"/>
      <c r="Q39" s="214"/>
      <c r="R39" s="216"/>
      <c r="S39" s="216"/>
      <c r="T39" s="216"/>
      <c r="U39" s="216"/>
      <c r="V39" s="211"/>
      <c r="W39" s="214"/>
      <c r="X39" s="217"/>
      <c r="Z39" s="88"/>
      <c r="AA39" s="89"/>
      <c r="AB39" s="89"/>
      <c r="AC39" s="89"/>
      <c r="AD39" s="89"/>
      <c r="AE39" s="89"/>
      <c r="AF39" s="89"/>
      <c r="AG39" s="89"/>
      <c r="AH39" s="89"/>
      <c r="AI39" s="89"/>
      <c r="AJ39" s="90"/>
      <c r="AK39" s="39" t="s">
        <v>113</v>
      </c>
    </row>
    <row r="40" spans="2:37" s="39" customFormat="1">
      <c r="B40" s="196"/>
      <c r="C40" s="209"/>
      <c r="D40" s="187" t="str">
        <f t="shared" si="0"/>
        <v/>
      </c>
      <c r="E40" s="210"/>
      <c r="F40" s="211"/>
      <c r="G40" s="212"/>
      <c r="H40" s="213"/>
      <c r="I40" s="214"/>
      <c r="J40" s="214"/>
      <c r="K40" s="212"/>
      <c r="L40" s="212"/>
      <c r="M40" s="212"/>
      <c r="N40" s="212"/>
      <c r="O40" s="215"/>
      <c r="P40" s="212"/>
      <c r="Q40" s="214"/>
      <c r="R40" s="216"/>
      <c r="S40" s="216"/>
      <c r="T40" s="216"/>
      <c r="U40" s="216"/>
      <c r="V40" s="211"/>
      <c r="W40" s="214"/>
      <c r="X40" s="217"/>
      <c r="Z40" s="88"/>
      <c r="AA40" s="89"/>
      <c r="AB40" s="89"/>
      <c r="AC40" s="89"/>
      <c r="AD40" s="89"/>
      <c r="AE40" s="89"/>
      <c r="AF40" s="89"/>
      <c r="AG40" s="89"/>
      <c r="AH40" s="89"/>
      <c r="AI40" s="89"/>
      <c r="AJ40" s="90"/>
      <c r="AK40" s="39" t="s">
        <v>113</v>
      </c>
    </row>
    <row r="41" spans="2:37" s="39" customFormat="1">
      <c r="B41" s="196"/>
      <c r="C41" s="209"/>
      <c r="D41" s="187" t="str">
        <f t="shared" si="0"/>
        <v/>
      </c>
      <c r="E41" s="210"/>
      <c r="F41" s="211"/>
      <c r="G41" s="212"/>
      <c r="H41" s="213"/>
      <c r="I41" s="214"/>
      <c r="J41" s="214"/>
      <c r="K41" s="212"/>
      <c r="L41" s="212"/>
      <c r="M41" s="212"/>
      <c r="N41" s="212"/>
      <c r="O41" s="215"/>
      <c r="P41" s="212"/>
      <c r="Q41" s="214"/>
      <c r="R41" s="216"/>
      <c r="S41" s="216"/>
      <c r="T41" s="216"/>
      <c r="U41" s="216"/>
      <c r="V41" s="211"/>
      <c r="W41" s="214"/>
      <c r="X41" s="217"/>
      <c r="Z41" s="88"/>
      <c r="AA41" s="89"/>
      <c r="AB41" s="89"/>
      <c r="AC41" s="89"/>
      <c r="AD41" s="89"/>
      <c r="AE41" s="89"/>
      <c r="AF41" s="89"/>
      <c r="AG41" s="89"/>
      <c r="AH41" s="89"/>
      <c r="AI41" s="89"/>
      <c r="AJ41" s="90"/>
      <c r="AK41" s="39" t="s">
        <v>113</v>
      </c>
    </row>
    <row r="42" spans="2:37" s="39" customFormat="1">
      <c r="B42" s="196"/>
      <c r="C42" s="209"/>
      <c r="D42" s="187" t="str">
        <f t="shared" si="0"/>
        <v/>
      </c>
      <c r="E42" s="210"/>
      <c r="F42" s="211"/>
      <c r="G42" s="212"/>
      <c r="H42" s="213"/>
      <c r="I42" s="214"/>
      <c r="J42" s="214"/>
      <c r="K42" s="212"/>
      <c r="L42" s="212"/>
      <c r="M42" s="212"/>
      <c r="N42" s="212"/>
      <c r="O42" s="215"/>
      <c r="P42" s="212"/>
      <c r="Q42" s="214"/>
      <c r="R42" s="216"/>
      <c r="S42" s="216"/>
      <c r="T42" s="216"/>
      <c r="U42" s="216"/>
      <c r="V42" s="211"/>
      <c r="W42" s="214"/>
      <c r="X42" s="217"/>
      <c r="Z42" s="88"/>
      <c r="AA42" s="89"/>
      <c r="AB42" s="89"/>
      <c r="AC42" s="89"/>
      <c r="AD42" s="89"/>
      <c r="AE42" s="89"/>
      <c r="AF42" s="89"/>
      <c r="AG42" s="89"/>
      <c r="AH42" s="89"/>
      <c r="AI42" s="89"/>
      <c r="AJ42" s="90"/>
      <c r="AK42" s="39" t="s">
        <v>113</v>
      </c>
    </row>
    <row r="43" spans="2:37" s="39" customFormat="1">
      <c r="B43" s="196"/>
      <c r="C43" s="209"/>
      <c r="D43" s="187" t="str">
        <f t="shared" si="0"/>
        <v/>
      </c>
      <c r="E43" s="210"/>
      <c r="F43" s="211"/>
      <c r="G43" s="212"/>
      <c r="H43" s="213"/>
      <c r="I43" s="214"/>
      <c r="J43" s="214"/>
      <c r="K43" s="212"/>
      <c r="L43" s="212"/>
      <c r="M43" s="212"/>
      <c r="N43" s="212"/>
      <c r="O43" s="215"/>
      <c r="P43" s="212"/>
      <c r="Q43" s="214"/>
      <c r="R43" s="216"/>
      <c r="S43" s="216"/>
      <c r="T43" s="216"/>
      <c r="U43" s="216"/>
      <c r="V43" s="211"/>
      <c r="W43" s="214"/>
      <c r="X43" s="217"/>
      <c r="Z43" s="88"/>
      <c r="AA43" s="89"/>
      <c r="AB43" s="89"/>
      <c r="AC43" s="89"/>
      <c r="AD43" s="89"/>
      <c r="AE43" s="89"/>
      <c r="AF43" s="89"/>
      <c r="AG43" s="89"/>
      <c r="AH43" s="89"/>
      <c r="AI43" s="89"/>
      <c r="AJ43" s="90"/>
      <c r="AK43" s="39" t="s">
        <v>113</v>
      </c>
    </row>
    <row r="44" spans="2:37" s="39" customFormat="1">
      <c r="B44" s="196"/>
      <c r="C44" s="209"/>
      <c r="D44" s="187" t="str">
        <f t="shared" si="0"/>
        <v/>
      </c>
      <c r="E44" s="210"/>
      <c r="F44" s="211"/>
      <c r="G44" s="212"/>
      <c r="H44" s="213"/>
      <c r="I44" s="214"/>
      <c r="J44" s="214"/>
      <c r="K44" s="212"/>
      <c r="L44" s="212"/>
      <c r="M44" s="212"/>
      <c r="N44" s="212"/>
      <c r="O44" s="215"/>
      <c r="P44" s="212"/>
      <c r="Q44" s="214"/>
      <c r="R44" s="216"/>
      <c r="S44" s="216"/>
      <c r="T44" s="216"/>
      <c r="U44" s="216"/>
      <c r="V44" s="211"/>
      <c r="W44" s="214"/>
      <c r="X44" s="217"/>
      <c r="Z44" s="88"/>
      <c r="AA44" s="89"/>
      <c r="AB44" s="89"/>
      <c r="AC44" s="89"/>
      <c r="AD44" s="89"/>
      <c r="AE44" s="89"/>
      <c r="AF44" s="89"/>
      <c r="AG44" s="89"/>
      <c r="AH44" s="89"/>
      <c r="AI44" s="89"/>
      <c r="AJ44" s="90"/>
      <c r="AK44" s="39" t="s">
        <v>113</v>
      </c>
    </row>
    <row r="45" spans="2:37" s="39" customFormat="1">
      <c r="B45" s="196"/>
      <c r="C45" s="209"/>
      <c r="D45" s="187" t="str">
        <f t="shared" si="0"/>
        <v/>
      </c>
      <c r="E45" s="210"/>
      <c r="F45" s="211"/>
      <c r="G45" s="212"/>
      <c r="H45" s="213"/>
      <c r="I45" s="214"/>
      <c r="J45" s="214"/>
      <c r="K45" s="212"/>
      <c r="L45" s="212"/>
      <c r="M45" s="212"/>
      <c r="N45" s="212"/>
      <c r="O45" s="215"/>
      <c r="P45" s="212"/>
      <c r="Q45" s="214"/>
      <c r="R45" s="216"/>
      <c r="S45" s="216"/>
      <c r="T45" s="216"/>
      <c r="U45" s="216"/>
      <c r="V45" s="211"/>
      <c r="W45" s="214"/>
      <c r="X45" s="217"/>
      <c r="Z45" s="88"/>
      <c r="AA45" s="89"/>
      <c r="AB45" s="89"/>
      <c r="AC45" s="89"/>
      <c r="AD45" s="89"/>
      <c r="AE45" s="89"/>
      <c r="AF45" s="89"/>
      <c r="AG45" s="89"/>
      <c r="AH45" s="89"/>
      <c r="AI45" s="89"/>
      <c r="AJ45" s="90"/>
      <c r="AK45" s="39" t="s">
        <v>113</v>
      </c>
    </row>
    <row r="46" spans="2:37" s="39" customFormat="1">
      <c r="B46" s="196"/>
      <c r="C46" s="209"/>
      <c r="D46" s="187" t="str">
        <f t="shared" si="0"/>
        <v/>
      </c>
      <c r="E46" s="210"/>
      <c r="F46" s="211"/>
      <c r="G46" s="212"/>
      <c r="H46" s="213"/>
      <c r="I46" s="214"/>
      <c r="J46" s="214"/>
      <c r="K46" s="212"/>
      <c r="L46" s="212"/>
      <c r="M46" s="212"/>
      <c r="N46" s="212"/>
      <c r="O46" s="215"/>
      <c r="P46" s="212"/>
      <c r="Q46" s="214"/>
      <c r="R46" s="216"/>
      <c r="S46" s="216"/>
      <c r="T46" s="216"/>
      <c r="U46" s="216"/>
      <c r="V46" s="211"/>
      <c r="W46" s="214"/>
      <c r="X46" s="217"/>
      <c r="Z46" s="88"/>
      <c r="AA46" s="89"/>
      <c r="AB46" s="89"/>
      <c r="AC46" s="89"/>
      <c r="AD46" s="89"/>
      <c r="AE46" s="89"/>
      <c r="AF46" s="89"/>
      <c r="AG46" s="89"/>
      <c r="AH46" s="89"/>
      <c r="AI46" s="89"/>
      <c r="AJ46" s="90"/>
      <c r="AK46" s="39" t="s">
        <v>113</v>
      </c>
    </row>
    <row r="47" spans="2:37" s="39" customFormat="1">
      <c r="B47" s="196"/>
      <c r="C47" s="209"/>
      <c r="D47" s="187" t="str">
        <f t="shared" si="0"/>
        <v/>
      </c>
      <c r="E47" s="210"/>
      <c r="F47" s="211"/>
      <c r="G47" s="212"/>
      <c r="H47" s="213"/>
      <c r="I47" s="214"/>
      <c r="J47" s="214"/>
      <c r="K47" s="212"/>
      <c r="L47" s="212"/>
      <c r="M47" s="212"/>
      <c r="N47" s="212"/>
      <c r="O47" s="215"/>
      <c r="P47" s="212"/>
      <c r="Q47" s="214"/>
      <c r="R47" s="216"/>
      <c r="S47" s="216"/>
      <c r="T47" s="216"/>
      <c r="U47" s="216"/>
      <c r="V47" s="211"/>
      <c r="W47" s="214"/>
      <c r="X47" s="217"/>
      <c r="Z47" s="88"/>
      <c r="AA47" s="89"/>
      <c r="AB47" s="89"/>
      <c r="AC47" s="89"/>
      <c r="AD47" s="89"/>
      <c r="AE47" s="89"/>
      <c r="AF47" s="89"/>
      <c r="AG47" s="89"/>
      <c r="AH47" s="89"/>
      <c r="AI47" s="89"/>
      <c r="AJ47" s="90"/>
      <c r="AK47" s="39" t="s">
        <v>113</v>
      </c>
    </row>
    <row r="48" spans="2:37" s="39" customFormat="1">
      <c r="B48" s="196"/>
      <c r="C48" s="209"/>
      <c r="D48" s="187" t="str">
        <f t="shared" si="0"/>
        <v/>
      </c>
      <c r="E48" s="210"/>
      <c r="F48" s="211"/>
      <c r="G48" s="212"/>
      <c r="H48" s="213"/>
      <c r="I48" s="214"/>
      <c r="J48" s="214"/>
      <c r="K48" s="212"/>
      <c r="L48" s="212"/>
      <c r="M48" s="212"/>
      <c r="N48" s="212"/>
      <c r="O48" s="215"/>
      <c r="P48" s="212"/>
      <c r="Q48" s="214"/>
      <c r="R48" s="216"/>
      <c r="S48" s="216"/>
      <c r="T48" s="216"/>
      <c r="U48" s="216"/>
      <c r="V48" s="211"/>
      <c r="W48" s="214"/>
      <c r="X48" s="217"/>
      <c r="Z48" s="88"/>
      <c r="AA48" s="89"/>
      <c r="AB48" s="89"/>
      <c r="AC48" s="89"/>
      <c r="AD48" s="89"/>
      <c r="AE48" s="89"/>
      <c r="AF48" s="89"/>
      <c r="AG48" s="89"/>
      <c r="AH48" s="89"/>
      <c r="AI48" s="89"/>
      <c r="AJ48" s="90"/>
      <c r="AK48" s="39" t="s">
        <v>113</v>
      </c>
    </row>
    <row r="49" spans="2:37" s="39" customFormat="1">
      <c r="B49" s="196"/>
      <c r="C49" s="209"/>
      <c r="D49" s="187" t="str">
        <f t="shared" si="0"/>
        <v/>
      </c>
      <c r="E49" s="210"/>
      <c r="F49" s="211"/>
      <c r="G49" s="212"/>
      <c r="H49" s="213"/>
      <c r="I49" s="214"/>
      <c r="J49" s="214"/>
      <c r="K49" s="212"/>
      <c r="L49" s="212"/>
      <c r="M49" s="212"/>
      <c r="N49" s="212"/>
      <c r="O49" s="215"/>
      <c r="P49" s="212"/>
      <c r="Q49" s="214"/>
      <c r="R49" s="216"/>
      <c r="S49" s="216"/>
      <c r="T49" s="216"/>
      <c r="U49" s="216"/>
      <c r="V49" s="211"/>
      <c r="W49" s="214"/>
      <c r="X49" s="217"/>
      <c r="Z49" s="88"/>
      <c r="AA49" s="89"/>
      <c r="AB49" s="89"/>
      <c r="AC49" s="89"/>
      <c r="AD49" s="89"/>
      <c r="AE49" s="89"/>
      <c r="AF49" s="89"/>
      <c r="AG49" s="89"/>
      <c r="AH49" s="89"/>
      <c r="AI49" s="89"/>
      <c r="AJ49" s="90"/>
      <c r="AK49" s="39" t="s">
        <v>113</v>
      </c>
    </row>
    <row r="50" spans="2:37" s="39" customFormat="1">
      <c r="B50" s="196"/>
      <c r="C50" s="209"/>
      <c r="D50" s="187" t="str">
        <f t="shared" si="0"/>
        <v/>
      </c>
      <c r="E50" s="210"/>
      <c r="F50" s="211"/>
      <c r="G50" s="212"/>
      <c r="H50" s="213"/>
      <c r="I50" s="214"/>
      <c r="J50" s="214"/>
      <c r="K50" s="212"/>
      <c r="L50" s="212"/>
      <c r="M50" s="212"/>
      <c r="N50" s="212"/>
      <c r="O50" s="215"/>
      <c r="P50" s="212"/>
      <c r="Q50" s="214"/>
      <c r="R50" s="216"/>
      <c r="S50" s="216"/>
      <c r="T50" s="216"/>
      <c r="U50" s="216"/>
      <c r="V50" s="211"/>
      <c r="W50" s="214"/>
      <c r="X50" s="217"/>
      <c r="Z50" s="88"/>
      <c r="AA50" s="89"/>
      <c r="AB50" s="89"/>
      <c r="AC50" s="89"/>
      <c r="AD50" s="89"/>
      <c r="AE50" s="89"/>
      <c r="AF50" s="89"/>
      <c r="AG50" s="89"/>
      <c r="AH50" s="89"/>
      <c r="AI50" s="89"/>
      <c r="AJ50" s="90"/>
      <c r="AK50" s="39" t="s">
        <v>113</v>
      </c>
    </row>
    <row r="51" spans="2:37" s="39" customFormat="1">
      <c r="B51" s="196"/>
      <c r="C51" s="209"/>
      <c r="D51" s="187" t="str">
        <f t="shared" si="0"/>
        <v/>
      </c>
      <c r="E51" s="210"/>
      <c r="F51" s="211"/>
      <c r="G51" s="212"/>
      <c r="H51" s="213"/>
      <c r="I51" s="214"/>
      <c r="J51" s="214"/>
      <c r="K51" s="212"/>
      <c r="L51" s="212"/>
      <c r="M51" s="212"/>
      <c r="N51" s="212"/>
      <c r="O51" s="215"/>
      <c r="P51" s="212"/>
      <c r="Q51" s="214"/>
      <c r="R51" s="216"/>
      <c r="S51" s="216"/>
      <c r="T51" s="216"/>
      <c r="U51" s="216"/>
      <c r="V51" s="211"/>
      <c r="W51" s="214"/>
      <c r="X51" s="217"/>
      <c r="Z51" s="88"/>
      <c r="AA51" s="89"/>
      <c r="AB51" s="89"/>
      <c r="AC51" s="89"/>
      <c r="AD51" s="89"/>
      <c r="AE51" s="89"/>
      <c r="AF51" s="89"/>
      <c r="AG51" s="89"/>
      <c r="AH51" s="89"/>
      <c r="AI51" s="89"/>
      <c r="AJ51" s="90"/>
      <c r="AK51" s="39" t="s">
        <v>113</v>
      </c>
    </row>
    <row r="52" spans="2:37" s="39" customFormat="1">
      <c r="B52" s="196"/>
      <c r="C52" s="209"/>
      <c r="D52" s="187" t="str">
        <f t="shared" si="0"/>
        <v/>
      </c>
      <c r="E52" s="210"/>
      <c r="F52" s="211"/>
      <c r="G52" s="212"/>
      <c r="H52" s="213"/>
      <c r="I52" s="214"/>
      <c r="J52" s="214"/>
      <c r="K52" s="212"/>
      <c r="L52" s="212"/>
      <c r="M52" s="212"/>
      <c r="N52" s="212"/>
      <c r="O52" s="215"/>
      <c r="P52" s="212"/>
      <c r="Q52" s="214"/>
      <c r="R52" s="216"/>
      <c r="S52" s="216"/>
      <c r="T52" s="216"/>
      <c r="U52" s="216"/>
      <c r="V52" s="211"/>
      <c r="W52" s="214"/>
      <c r="X52" s="217"/>
      <c r="Z52" s="88"/>
      <c r="AA52" s="89"/>
      <c r="AB52" s="89"/>
      <c r="AC52" s="89"/>
      <c r="AD52" s="89"/>
      <c r="AE52" s="89"/>
      <c r="AF52" s="89"/>
      <c r="AG52" s="89"/>
      <c r="AH52" s="89"/>
      <c r="AI52" s="89"/>
      <c r="AJ52" s="90"/>
      <c r="AK52" s="39" t="s">
        <v>113</v>
      </c>
    </row>
    <row r="53" spans="2:37" s="39" customFormat="1">
      <c r="B53" s="196"/>
      <c r="C53" s="209"/>
      <c r="D53" s="187" t="str">
        <f t="shared" si="0"/>
        <v/>
      </c>
      <c r="E53" s="210"/>
      <c r="F53" s="211"/>
      <c r="G53" s="212"/>
      <c r="H53" s="213"/>
      <c r="I53" s="214"/>
      <c r="J53" s="214"/>
      <c r="K53" s="212"/>
      <c r="L53" s="212"/>
      <c r="M53" s="212"/>
      <c r="N53" s="212"/>
      <c r="O53" s="215"/>
      <c r="P53" s="212"/>
      <c r="Q53" s="214"/>
      <c r="R53" s="216"/>
      <c r="S53" s="216"/>
      <c r="T53" s="216"/>
      <c r="U53" s="216"/>
      <c r="V53" s="211"/>
      <c r="W53" s="214"/>
      <c r="X53" s="217"/>
      <c r="Z53" s="88"/>
      <c r="AA53" s="89"/>
      <c r="AB53" s="89"/>
      <c r="AC53" s="89"/>
      <c r="AD53" s="89"/>
      <c r="AE53" s="89"/>
      <c r="AF53" s="89"/>
      <c r="AG53" s="89"/>
      <c r="AH53" s="89"/>
      <c r="AI53" s="89"/>
      <c r="AJ53" s="90"/>
      <c r="AK53" s="39" t="s">
        <v>113</v>
      </c>
    </row>
    <row r="54" spans="2:37" s="39" customFormat="1">
      <c r="B54" s="196"/>
      <c r="C54" s="209"/>
      <c r="D54" s="187" t="str">
        <f t="shared" si="0"/>
        <v/>
      </c>
      <c r="E54" s="210"/>
      <c r="F54" s="211"/>
      <c r="G54" s="212"/>
      <c r="H54" s="213"/>
      <c r="I54" s="214"/>
      <c r="J54" s="214"/>
      <c r="K54" s="212"/>
      <c r="L54" s="212"/>
      <c r="M54" s="212"/>
      <c r="N54" s="212"/>
      <c r="O54" s="215"/>
      <c r="P54" s="212"/>
      <c r="Q54" s="214"/>
      <c r="R54" s="216"/>
      <c r="S54" s="216"/>
      <c r="T54" s="216"/>
      <c r="U54" s="216"/>
      <c r="V54" s="211"/>
      <c r="W54" s="214"/>
      <c r="X54" s="217"/>
      <c r="Z54" s="92"/>
      <c r="AA54" s="93"/>
      <c r="AB54" s="93"/>
      <c r="AC54" s="93"/>
      <c r="AD54" s="93"/>
      <c r="AE54" s="93"/>
      <c r="AF54" s="93"/>
      <c r="AG54" s="93"/>
      <c r="AH54" s="93"/>
      <c r="AI54" s="93"/>
      <c r="AJ54" s="94"/>
      <c r="AK54" s="39" t="s">
        <v>113</v>
      </c>
    </row>
    <row r="55" spans="2:37" s="39" customFormat="1">
      <c r="B55" s="196"/>
      <c r="C55" s="209"/>
      <c r="D55" s="187" t="str">
        <f t="shared" si="0"/>
        <v/>
      </c>
      <c r="E55" s="210"/>
      <c r="F55" s="211"/>
      <c r="G55" s="212"/>
      <c r="H55" s="213"/>
      <c r="I55" s="214"/>
      <c r="J55" s="214"/>
      <c r="K55" s="212"/>
      <c r="L55" s="212"/>
      <c r="M55" s="212"/>
      <c r="N55" s="212"/>
      <c r="O55" s="215"/>
      <c r="P55" s="212"/>
      <c r="Q55" s="214"/>
      <c r="R55" s="216"/>
      <c r="S55" s="216"/>
      <c r="T55" s="216"/>
      <c r="U55" s="216"/>
      <c r="V55" s="211"/>
      <c r="W55" s="214"/>
      <c r="X55" s="217"/>
      <c r="AK55" s="39" t="s">
        <v>113</v>
      </c>
    </row>
    <row r="56" spans="2:37" s="39" customFormat="1">
      <c r="B56" s="196"/>
      <c r="C56" s="209"/>
      <c r="D56" s="187" t="str">
        <f t="shared" si="0"/>
        <v/>
      </c>
      <c r="E56" s="210"/>
      <c r="F56" s="211"/>
      <c r="G56" s="212"/>
      <c r="H56" s="213"/>
      <c r="I56" s="214"/>
      <c r="J56" s="214"/>
      <c r="K56" s="212"/>
      <c r="L56" s="212"/>
      <c r="M56" s="212"/>
      <c r="N56" s="212"/>
      <c r="O56" s="215"/>
      <c r="P56" s="212"/>
      <c r="Q56" s="214"/>
      <c r="R56" s="216"/>
      <c r="S56" s="216"/>
      <c r="T56" s="216"/>
      <c r="U56" s="216"/>
      <c r="V56" s="211"/>
      <c r="W56" s="214"/>
      <c r="X56" s="217"/>
      <c r="AK56" s="39" t="s">
        <v>113</v>
      </c>
    </row>
    <row r="57" spans="2:37" s="39" customFormat="1">
      <c r="B57" s="196"/>
      <c r="C57" s="209"/>
      <c r="D57" s="187" t="str">
        <f t="shared" si="0"/>
        <v/>
      </c>
      <c r="E57" s="210"/>
      <c r="F57" s="211"/>
      <c r="G57" s="212"/>
      <c r="H57" s="213"/>
      <c r="I57" s="214"/>
      <c r="J57" s="214"/>
      <c r="K57" s="212"/>
      <c r="L57" s="212"/>
      <c r="M57" s="212"/>
      <c r="N57" s="212"/>
      <c r="O57" s="215"/>
      <c r="P57" s="212"/>
      <c r="Q57" s="214"/>
      <c r="R57" s="216"/>
      <c r="S57" s="216"/>
      <c r="T57" s="216"/>
      <c r="U57" s="216"/>
      <c r="V57" s="211"/>
      <c r="W57" s="214"/>
      <c r="X57" s="217"/>
      <c r="AK57" s="39" t="s">
        <v>113</v>
      </c>
    </row>
    <row r="58" spans="2:37" s="39" customFormat="1">
      <c r="B58" s="196"/>
      <c r="C58" s="209"/>
      <c r="D58" s="187" t="str">
        <f t="shared" si="0"/>
        <v/>
      </c>
      <c r="E58" s="210"/>
      <c r="F58" s="211"/>
      <c r="G58" s="212"/>
      <c r="H58" s="213"/>
      <c r="I58" s="214"/>
      <c r="J58" s="214"/>
      <c r="K58" s="212"/>
      <c r="L58" s="212"/>
      <c r="M58" s="212"/>
      <c r="N58" s="212"/>
      <c r="O58" s="215"/>
      <c r="P58" s="212"/>
      <c r="Q58" s="214"/>
      <c r="R58" s="216"/>
      <c r="S58" s="216"/>
      <c r="T58" s="216"/>
      <c r="U58" s="216"/>
      <c r="V58" s="211"/>
      <c r="W58" s="214"/>
      <c r="X58" s="217"/>
      <c r="AK58" s="39" t="s">
        <v>113</v>
      </c>
    </row>
    <row r="59" spans="2:37" s="39" customFormat="1">
      <c r="B59" s="196"/>
      <c r="C59" s="209"/>
      <c r="D59" s="187" t="str">
        <f t="shared" si="0"/>
        <v/>
      </c>
      <c r="E59" s="210"/>
      <c r="F59" s="211"/>
      <c r="G59" s="212"/>
      <c r="H59" s="213"/>
      <c r="I59" s="214"/>
      <c r="J59" s="214"/>
      <c r="K59" s="212"/>
      <c r="L59" s="212"/>
      <c r="M59" s="212"/>
      <c r="N59" s="212"/>
      <c r="O59" s="215"/>
      <c r="P59" s="212"/>
      <c r="Q59" s="214"/>
      <c r="R59" s="216"/>
      <c r="S59" s="216"/>
      <c r="T59" s="216"/>
      <c r="U59" s="216"/>
      <c r="V59" s="211"/>
      <c r="W59" s="214"/>
      <c r="X59" s="217"/>
      <c r="AK59" s="39" t="s">
        <v>113</v>
      </c>
    </row>
    <row r="60" spans="2:37" s="39" customFormat="1">
      <c r="B60" s="196"/>
      <c r="C60" s="209"/>
      <c r="D60" s="187" t="str">
        <f t="shared" si="0"/>
        <v/>
      </c>
      <c r="E60" s="210"/>
      <c r="F60" s="211"/>
      <c r="G60" s="212"/>
      <c r="H60" s="213"/>
      <c r="I60" s="214"/>
      <c r="J60" s="214"/>
      <c r="K60" s="212"/>
      <c r="L60" s="212"/>
      <c r="M60" s="212"/>
      <c r="N60" s="212"/>
      <c r="O60" s="215"/>
      <c r="P60" s="212"/>
      <c r="Q60" s="214"/>
      <c r="R60" s="216"/>
      <c r="S60" s="216"/>
      <c r="T60" s="216"/>
      <c r="U60" s="216"/>
      <c r="V60" s="211"/>
      <c r="W60" s="214"/>
      <c r="X60" s="217"/>
      <c r="AK60" s="39" t="s">
        <v>113</v>
      </c>
    </row>
    <row r="61" spans="2:37" s="39" customFormat="1">
      <c r="B61" s="196"/>
      <c r="C61" s="209"/>
      <c r="D61" s="187" t="str">
        <f t="shared" si="0"/>
        <v/>
      </c>
      <c r="E61" s="210"/>
      <c r="F61" s="211"/>
      <c r="G61" s="212"/>
      <c r="H61" s="213"/>
      <c r="I61" s="214"/>
      <c r="J61" s="214"/>
      <c r="K61" s="212"/>
      <c r="L61" s="212"/>
      <c r="M61" s="212"/>
      <c r="N61" s="212"/>
      <c r="O61" s="215"/>
      <c r="P61" s="212"/>
      <c r="Q61" s="214"/>
      <c r="R61" s="216"/>
      <c r="S61" s="216"/>
      <c r="T61" s="216"/>
      <c r="U61" s="216"/>
      <c r="V61" s="211"/>
      <c r="W61" s="214"/>
      <c r="X61" s="217"/>
      <c r="AK61" s="39" t="s">
        <v>113</v>
      </c>
    </row>
    <row r="62" spans="2:37" s="39" customFormat="1">
      <c r="B62" s="196"/>
      <c r="C62" s="209"/>
      <c r="D62" s="187" t="str">
        <f t="shared" si="0"/>
        <v/>
      </c>
      <c r="E62" s="210"/>
      <c r="F62" s="211"/>
      <c r="G62" s="212"/>
      <c r="H62" s="213"/>
      <c r="I62" s="214"/>
      <c r="J62" s="214"/>
      <c r="K62" s="212"/>
      <c r="L62" s="212"/>
      <c r="M62" s="212"/>
      <c r="N62" s="212"/>
      <c r="O62" s="215"/>
      <c r="P62" s="212"/>
      <c r="Q62" s="214"/>
      <c r="R62" s="216"/>
      <c r="S62" s="216"/>
      <c r="T62" s="216"/>
      <c r="U62" s="216"/>
      <c r="V62" s="211"/>
      <c r="W62" s="214"/>
      <c r="X62" s="217"/>
      <c r="AK62" s="39" t="s">
        <v>113</v>
      </c>
    </row>
    <row r="63" spans="2:37" s="39" customFormat="1">
      <c r="B63" s="196"/>
      <c r="C63" s="209"/>
      <c r="D63" s="187" t="str">
        <f t="shared" si="0"/>
        <v/>
      </c>
      <c r="E63" s="210"/>
      <c r="F63" s="211"/>
      <c r="G63" s="212"/>
      <c r="H63" s="213"/>
      <c r="I63" s="214"/>
      <c r="J63" s="214"/>
      <c r="K63" s="212"/>
      <c r="L63" s="212"/>
      <c r="M63" s="212"/>
      <c r="N63" s="212"/>
      <c r="O63" s="215"/>
      <c r="P63" s="212"/>
      <c r="Q63" s="214"/>
      <c r="R63" s="216"/>
      <c r="S63" s="216"/>
      <c r="T63" s="216"/>
      <c r="U63" s="216"/>
      <c r="V63" s="211"/>
      <c r="W63" s="214"/>
      <c r="X63" s="217"/>
      <c r="AK63" s="39" t="s">
        <v>113</v>
      </c>
    </row>
    <row r="64" spans="2:37" s="39" customFormat="1">
      <c r="B64" s="196"/>
      <c r="C64" s="209"/>
      <c r="D64" s="187" t="str">
        <f t="shared" si="0"/>
        <v/>
      </c>
      <c r="E64" s="210"/>
      <c r="F64" s="211"/>
      <c r="G64" s="212"/>
      <c r="H64" s="213"/>
      <c r="I64" s="214"/>
      <c r="J64" s="214"/>
      <c r="K64" s="212"/>
      <c r="L64" s="212"/>
      <c r="M64" s="212"/>
      <c r="N64" s="212"/>
      <c r="O64" s="215"/>
      <c r="P64" s="212"/>
      <c r="Q64" s="214"/>
      <c r="R64" s="216"/>
      <c r="S64" s="216"/>
      <c r="T64" s="216"/>
      <c r="U64" s="216"/>
      <c r="V64" s="211"/>
      <c r="W64" s="214"/>
      <c r="X64" s="217"/>
      <c r="AK64" s="39" t="s">
        <v>113</v>
      </c>
    </row>
    <row r="65" spans="2:37" s="39" customFormat="1">
      <c r="B65" s="196"/>
      <c r="C65" s="209"/>
      <c r="D65" s="187" t="str">
        <f t="shared" si="0"/>
        <v/>
      </c>
      <c r="E65" s="210"/>
      <c r="F65" s="211"/>
      <c r="G65" s="212"/>
      <c r="H65" s="213"/>
      <c r="I65" s="214"/>
      <c r="J65" s="214"/>
      <c r="K65" s="212"/>
      <c r="L65" s="212"/>
      <c r="M65" s="212"/>
      <c r="N65" s="212"/>
      <c r="O65" s="215"/>
      <c r="P65" s="212"/>
      <c r="Q65" s="214"/>
      <c r="R65" s="216"/>
      <c r="S65" s="216"/>
      <c r="T65" s="216"/>
      <c r="U65" s="216"/>
      <c r="V65" s="211"/>
      <c r="W65" s="214"/>
      <c r="X65" s="217"/>
      <c r="AK65" s="39" t="s">
        <v>113</v>
      </c>
    </row>
    <row r="66" spans="2:37" s="39" customFormat="1">
      <c r="B66" s="196"/>
      <c r="C66" s="209"/>
      <c r="D66" s="187" t="str">
        <f t="shared" si="0"/>
        <v/>
      </c>
      <c r="E66" s="210"/>
      <c r="F66" s="211"/>
      <c r="G66" s="212"/>
      <c r="H66" s="213"/>
      <c r="I66" s="214"/>
      <c r="J66" s="214"/>
      <c r="K66" s="212"/>
      <c r="L66" s="212"/>
      <c r="M66" s="212"/>
      <c r="N66" s="212"/>
      <c r="O66" s="215"/>
      <c r="P66" s="212"/>
      <c r="Q66" s="214"/>
      <c r="R66" s="216"/>
      <c r="S66" s="216"/>
      <c r="T66" s="216"/>
      <c r="U66" s="216"/>
      <c r="V66" s="211"/>
      <c r="W66" s="214"/>
      <c r="X66" s="217"/>
      <c r="AK66" s="39" t="s">
        <v>113</v>
      </c>
    </row>
    <row r="67" spans="2:37" s="39" customFormat="1">
      <c r="B67" s="196"/>
      <c r="C67" s="209"/>
      <c r="D67" s="187" t="str">
        <f t="shared" si="0"/>
        <v/>
      </c>
      <c r="E67" s="210"/>
      <c r="F67" s="211"/>
      <c r="G67" s="212"/>
      <c r="H67" s="213"/>
      <c r="I67" s="214"/>
      <c r="J67" s="214"/>
      <c r="K67" s="212"/>
      <c r="L67" s="212"/>
      <c r="M67" s="212"/>
      <c r="N67" s="212"/>
      <c r="O67" s="215"/>
      <c r="P67" s="212"/>
      <c r="Q67" s="214"/>
      <c r="R67" s="216"/>
      <c r="S67" s="216"/>
      <c r="T67" s="216"/>
      <c r="U67" s="216"/>
      <c r="V67" s="211"/>
      <c r="W67" s="214"/>
      <c r="X67" s="217"/>
      <c r="AK67" s="39" t="s">
        <v>113</v>
      </c>
    </row>
    <row r="68" spans="2:37" s="39" customFormat="1">
      <c r="B68" s="196"/>
      <c r="C68" s="209"/>
      <c r="D68" s="187" t="str">
        <f t="shared" si="0"/>
        <v/>
      </c>
      <c r="E68" s="210"/>
      <c r="F68" s="211"/>
      <c r="G68" s="212"/>
      <c r="H68" s="213"/>
      <c r="I68" s="214"/>
      <c r="J68" s="214"/>
      <c r="K68" s="212"/>
      <c r="L68" s="212"/>
      <c r="M68" s="212"/>
      <c r="N68" s="212"/>
      <c r="O68" s="215"/>
      <c r="P68" s="212"/>
      <c r="Q68" s="214"/>
      <c r="R68" s="216"/>
      <c r="S68" s="216"/>
      <c r="T68" s="216"/>
      <c r="U68" s="216"/>
      <c r="V68" s="211"/>
      <c r="W68" s="214"/>
      <c r="X68" s="217"/>
      <c r="AK68" s="39" t="s">
        <v>113</v>
      </c>
    </row>
    <row r="69" spans="2:37" s="39" customFormat="1">
      <c r="B69" s="196"/>
      <c r="C69" s="209"/>
      <c r="D69" s="187" t="str">
        <f t="shared" si="0"/>
        <v/>
      </c>
      <c r="E69" s="210"/>
      <c r="F69" s="211"/>
      <c r="G69" s="212"/>
      <c r="H69" s="213"/>
      <c r="I69" s="214"/>
      <c r="J69" s="214"/>
      <c r="K69" s="212"/>
      <c r="L69" s="212"/>
      <c r="M69" s="212"/>
      <c r="N69" s="212"/>
      <c r="O69" s="215"/>
      <c r="P69" s="212"/>
      <c r="Q69" s="214"/>
      <c r="R69" s="216"/>
      <c r="S69" s="216"/>
      <c r="T69" s="216"/>
      <c r="U69" s="216"/>
      <c r="V69" s="211"/>
      <c r="W69" s="214"/>
      <c r="X69" s="217"/>
      <c r="AK69" s="39" t="s">
        <v>113</v>
      </c>
    </row>
    <row r="70" spans="2:37" s="39" customFormat="1">
      <c r="B70" s="196"/>
      <c r="C70" s="209"/>
      <c r="D70" s="187" t="str">
        <f t="shared" si="0"/>
        <v/>
      </c>
      <c r="E70" s="210"/>
      <c r="F70" s="211"/>
      <c r="G70" s="212"/>
      <c r="H70" s="213"/>
      <c r="I70" s="214"/>
      <c r="J70" s="214"/>
      <c r="K70" s="212"/>
      <c r="L70" s="212"/>
      <c r="M70" s="212"/>
      <c r="N70" s="212"/>
      <c r="O70" s="215"/>
      <c r="P70" s="212"/>
      <c r="Q70" s="214"/>
      <c r="R70" s="216"/>
      <c r="S70" s="216"/>
      <c r="T70" s="216"/>
      <c r="U70" s="216"/>
      <c r="V70" s="211"/>
      <c r="W70" s="214"/>
      <c r="X70" s="217"/>
      <c r="AK70" s="39" t="s">
        <v>113</v>
      </c>
    </row>
    <row r="71" spans="2:37" s="39" customFormat="1">
      <c r="B71" s="196"/>
      <c r="C71" s="209"/>
      <c r="D71" s="187" t="str">
        <f t="shared" si="0"/>
        <v/>
      </c>
      <c r="E71" s="210"/>
      <c r="F71" s="211"/>
      <c r="G71" s="212"/>
      <c r="H71" s="213"/>
      <c r="I71" s="214"/>
      <c r="J71" s="214"/>
      <c r="K71" s="212"/>
      <c r="L71" s="212"/>
      <c r="M71" s="212"/>
      <c r="N71" s="212"/>
      <c r="O71" s="215"/>
      <c r="P71" s="212"/>
      <c r="Q71" s="214"/>
      <c r="R71" s="216"/>
      <c r="S71" s="216"/>
      <c r="T71" s="216"/>
      <c r="U71" s="216"/>
      <c r="V71" s="211"/>
      <c r="W71" s="214"/>
      <c r="X71" s="217"/>
      <c r="AK71" s="39" t="s">
        <v>113</v>
      </c>
    </row>
    <row r="72" spans="2:37" s="39" customFormat="1">
      <c r="B72" s="196"/>
      <c r="C72" s="209"/>
      <c r="D72" s="187" t="str">
        <f t="shared" si="0"/>
        <v/>
      </c>
      <c r="E72" s="210"/>
      <c r="F72" s="211"/>
      <c r="G72" s="212"/>
      <c r="H72" s="213"/>
      <c r="I72" s="214"/>
      <c r="J72" s="214"/>
      <c r="K72" s="212"/>
      <c r="L72" s="212"/>
      <c r="M72" s="212"/>
      <c r="N72" s="212"/>
      <c r="O72" s="215"/>
      <c r="P72" s="212"/>
      <c r="Q72" s="214"/>
      <c r="R72" s="216"/>
      <c r="S72" s="216"/>
      <c r="T72" s="216"/>
      <c r="U72" s="216"/>
      <c r="V72" s="211"/>
      <c r="W72" s="214"/>
      <c r="X72" s="217"/>
      <c r="AK72" s="39" t="s">
        <v>113</v>
      </c>
    </row>
    <row r="73" spans="2:37" s="39" customFormat="1">
      <c r="B73" s="196"/>
      <c r="C73" s="209"/>
      <c r="D73" s="187" t="str">
        <f t="shared" si="0"/>
        <v/>
      </c>
      <c r="E73" s="210"/>
      <c r="F73" s="211"/>
      <c r="G73" s="212"/>
      <c r="H73" s="213"/>
      <c r="I73" s="214"/>
      <c r="J73" s="214"/>
      <c r="K73" s="212"/>
      <c r="L73" s="212"/>
      <c r="M73" s="212"/>
      <c r="N73" s="212"/>
      <c r="O73" s="215"/>
      <c r="P73" s="212"/>
      <c r="Q73" s="214"/>
      <c r="R73" s="216"/>
      <c r="S73" s="216"/>
      <c r="T73" s="216"/>
      <c r="U73" s="216"/>
      <c r="V73" s="211"/>
      <c r="W73" s="214"/>
      <c r="X73" s="217"/>
      <c r="AK73" s="39" t="s">
        <v>113</v>
      </c>
    </row>
    <row r="74" spans="2:37" s="39" customFormat="1">
      <c r="B74" s="196"/>
      <c r="C74" s="209"/>
      <c r="D74" s="187" t="str">
        <f t="shared" si="0"/>
        <v/>
      </c>
      <c r="E74" s="210"/>
      <c r="F74" s="211"/>
      <c r="G74" s="212"/>
      <c r="H74" s="213"/>
      <c r="I74" s="214"/>
      <c r="J74" s="214"/>
      <c r="K74" s="212"/>
      <c r="L74" s="212"/>
      <c r="M74" s="212"/>
      <c r="N74" s="212"/>
      <c r="O74" s="215"/>
      <c r="P74" s="212"/>
      <c r="Q74" s="214"/>
      <c r="R74" s="216"/>
      <c r="S74" s="216"/>
      <c r="T74" s="216"/>
      <c r="U74" s="216"/>
      <c r="V74" s="211"/>
      <c r="W74" s="214"/>
      <c r="X74" s="217"/>
      <c r="AK74" s="39" t="s">
        <v>113</v>
      </c>
    </row>
    <row r="75" spans="2:37" s="39" customFormat="1">
      <c r="B75" s="196"/>
      <c r="C75" s="209"/>
      <c r="D75" s="187" t="str">
        <f t="shared" si="0"/>
        <v/>
      </c>
      <c r="E75" s="210"/>
      <c r="F75" s="211"/>
      <c r="G75" s="212"/>
      <c r="H75" s="213"/>
      <c r="I75" s="214"/>
      <c r="J75" s="214"/>
      <c r="K75" s="212"/>
      <c r="L75" s="212"/>
      <c r="M75" s="212"/>
      <c r="N75" s="212"/>
      <c r="O75" s="215"/>
      <c r="P75" s="212"/>
      <c r="Q75" s="214"/>
      <c r="R75" s="216"/>
      <c r="S75" s="216"/>
      <c r="T75" s="216"/>
      <c r="U75" s="216"/>
      <c r="V75" s="211"/>
      <c r="W75" s="214"/>
      <c r="X75" s="217"/>
      <c r="AK75" s="39" t="s">
        <v>113</v>
      </c>
    </row>
    <row r="76" spans="2:37" s="39" customFormat="1">
      <c r="B76" s="196"/>
      <c r="C76" s="209"/>
      <c r="D76" s="187" t="str">
        <f t="shared" si="0"/>
        <v/>
      </c>
      <c r="E76" s="210"/>
      <c r="F76" s="211"/>
      <c r="G76" s="212"/>
      <c r="H76" s="213"/>
      <c r="I76" s="214"/>
      <c r="J76" s="214"/>
      <c r="K76" s="212"/>
      <c r="L76" s="212"/>
      <c r="M76" s="212"/>
      <c r="N76" s="212"/>
      <c r="O76" s="215"/>
      <c r="P76" s="212"/>
      <c r="Q76" s="214"/>
      <c r="R76" s="216"/>
      <c r="S76" s="216"/>
      <c r="T76" s="216"/>
      <c r="U76" s="216"/>
      <c r="V76" s="211"/>
      <c r="W76" s="214"/>
      <c r="X76" s="217"/>
      <c r="AK76" s="39" t="s">
        <v>113</v>
      </c>
    </row>
    <row r="77" spans="2:37" s="39" customFormat="1">
      <c r="B77" s="196"/>
      <c r="C77" s="209"/>
      <c r="D77" s="187" t="str">
        <f t="shared" si="0"/>
        <v/>
      </c>
      <c r="E77" s="210"/>
      <c r="F77" s="211"/>
      <c r="G77" s="212"/>
      <c r="H77" s="213"/>
      <c r="I77" s="214"/>
      <c r="J77" s="214"/>
      <c r="K77" s="212"/>
      <c r="L77" s="212"/>
      <c r="M77" s="212"/>
      <c r="N77" s="212"/>
      <c r="O77" s="215"/>
      <c r="P77" s="212"/>
      <c r="Q77" s="214"/>
      <c r="R77" s="216"/>
      <c r="S77" s="216"/>
      <c r="T77" s="216"/>
      <c r="U77" s="216"/>
      <c r="V77" s="211"/>
      <c r="W77" s="214"/>
      <c r="X77" s="217"/>
      <c r="AK77" s="39" t="s">
        <v>113</v>
      </c>
    </row>
    <row r="78" spans="2:37" s="39" customFormat="1">
      <c r="B78" s="196"/>
      <c r="C78" s="209"/>
      <c r="D78" s="187" t="str">
        <f t="shared" ref="D78:D108" si="3">IF($C78 &lt;&gt; "", IF(ISERROR(MATCH(C78, 祝日, 0)), TEXT($C78, "aaa"), "祝日"), "")</f>
        <v/>
      </c>
      <c r="E78" s="210"/>
      <c r="F78" s="211"/>
      <c r="G78" s="212"/>
      <c r="H78" s="213"/>
      <c r="I78" s="214"/>
      <c r="J78" s="214"/>
      <c r="K78" s="212"/>
      <c r="L78" s="212"/>
      <c r="M78" s="212"/>
      <c r="N78" s="212"/>
      <c r="O78" s="215"/>
      <c r="P78" s="212"/>
      <c r="Q78" s="214"/>
      <c r="R78" s="216"/>
      <c r="S78" s="216"/>
      <c r="T78" s="216"/>
      <c r="U78" s="216"/>
      <c r="V78" s="211"/>
      <c r="W78" s="214"/>
      <c r="X78" s="217"/>
      <c r="AK78" s="39" t="s">
        <v>113</v>
      </c>
    </row>
    <row r="79" spans="2:37" s="39" customFormat="1">
      <c r="B79" s="196"/>
      <c r="C79" s="209"/>
      <c r="D79" s="187" t="str">
        <f t="shared" si="3"/>
        <v/>
      </c>
      <c r="E79" s="210"/>
      <c r="F79" s="211"/>
      <c r="G79" s="212"/>
      <c r="H79" s="213"/>
      <c r="I79" s="214"/>
      <c r="J79" s="214"/>
      <c r="K79" s="212"/>
      <c r="L79" s="212"/>
      <c r="M79" s="212"/>
      <c r="N79" s="212"/>
      <c r="O79" s="215"/>
      <c r="P79" s="212"/>
      <c r="Q79" s="214"/>
      <c r="R79" s="216"/>
      <c r="S79" s="216"/>
      <c r="T79" s="216"/>
      <c r="U79" s="216"/>
      <c r="V79" s="211"/>
      <c r="W79" s="214"/>
      <c r="X79" s="217"/>
      <c r="AK79" s="39" t="s">
        <v>113</v>
      </c>
    </row>
    <row r="80" spans="2:37" s="39" customFormat="1">
      <c r="B80" s="196"/>
      <c r="C80" s="209"/>
      <c r="D80" s="187" t="str">
        <f t="shared" si="3"/>
        <v/>
      </c>
      <c r="E80" s="210"/>
      <c r="F80" s="211"/>
      <c r="G80" s="212"/>
      <c r="H80" s="213"/>
      <c r="I80" s="214"/>
      <c r="J80" s="214"/>
      <c r="K80" s="212"/>
      <c r="L80" s="212"/>
      <c r="M80" s="212"/>
      <c r="N80" s="212"/>
      <c r="O80" s="215"/>
      <c r="P80" s="212"/>
      <c r="Q80" s="214"/>
      <c r="R80" s="216"/>
      <c r="S80" s="216"/>
      <c r="T80" s="216"/>
      <c r="U80" s="216"/>
      <c r="V80" s="211"/>
      <c r="W80" s="214"/>
      <c r="X80" s="217"/>
      <c r="AK80" s="39" t="s">
        <v>113</v>
      </c>
    </row>
    <row r="81" spans="2:37" s="39" customFormat="1">
      <c r="B81" s="196"/>
      <c r="C81" s="209"/>
      <c r="D81" s="187" t="str">
        <f t="shared" si="3"/>
        <v/>
      </c>
      <c r="E81" s="210"/>
      <c r="F81" s="211"/>
      <c r="G81" s="212"/>
      <c r="H81" s="213"/>
      <c r="I81" s="214"/>
      <c r="J81" s="214"/>
      <c r="K81" s="212"/>
      <c r="L81" s="212"/>
      <c r="M81" s="212"/>
      <c r="N81" s="212"/>
      <c r="O81" s="215"/>
      <c r="P81" s="212"/>
      <c r="Q81" s="214"/>
      <c r="R81" s="216"/>
      <c r="S81" s="216"/>
      <c r="T81" s="216"/>
      <c r="U81" s="216"/>
      <c r="V81" s="211"/>
      <c r="W81" s="214"/>
      <c r="X81" s="217"/>
      <c r="AK81" s="39" t="s">
        <v>113</v>
      </c>
    </row>
    <row r="82" spans="2:37" s="39" customFormat="1">
      <c r="B82" s="196"/>
      <c r="C82" s="209"/>
      <c r="D82" s="187" t="str">
        <f t="shared" si="3"/>
        <v/>
      </c>
      <c r="E82" s="210"/>
      <c r="F82" s="211"/>
      <c r="G82" s="212"/>
      <c r="H82" s="213"/>
      <c r="I82" s="214"/>
      <c r="J82" s="214"/>
      <c r="K82" s="212"/>
      <c r="L82" s="212"/>
      <c r="M82" s="212"/>
      <c r="N82" s="212"/>
      <c r="O82" s="215"/>
      <c r="P82" s="212"/>
      <c r="Q82" s="214"/>
      <c r="R82" s="216"/>
      <c r="S82" s="216"/>
      <c r="T82" s="216"/>
      <c r="U82" s="216"/>
      <c r="V82" s="211"/>
      <c r="W82" s="214"/>
      <c r="X82" s="217"/>
      <c r="AK82" s="39" t="s">
        <v>113</v>
      </c>
    </row>
    <row r="83" spans="2:37" s="39" customFormat="1">
      <c r="B83" s="196"/>
      <c r="C83" s="209"/>
      <c r="D83" s="187" t="str">
        <f t="shared" si="3"/>
        <v/>
      </c>
      <c r="E83" s="210"/>
      <c r="F83" s="211"/>
      <c r="G83" s="212"/>
      <c r="H83" s="213"/>
      <c r="I83" s="214"/>
      <c r="J83" s="214"/>
      <c r="K83" s="212"/>
      <c r="L83" s="212"/>
      <c r="M83" s="212"/>
      <c r="N83" s="212"/>
      <c r="O83" s="215"/>
      <c r="P83" s="212"/>
      <c r="Q83" s="214"/>
      <c r="R83" s="216"/>
      <c r="S83" s="216"/>
      <c r="T83" s="216"/>
      <c r="U83" s="216"/>
      <c r="V83" s="211"/>
      <c r="W83" s="214"/>
      <c r="X83" s="217"/>
      <c r="AK83" s="39" t="s">
        <v>113</v>
      </c>
    </row>
    <row r="84" spans="2:37" s="39" customFormat="1">
      <c r="B84" s="196"/>
      <c r="C84" s="209"/>
      <c r="D84" s="187" t="str">
        <f t="shared" si="3"/>
        <v/>
      </c>
      <c r="E84" s="210"/>
      <c r="F84" s="211"/>
      <c r="G84" s="212"/>
      <c r="H84" s="213"/>
      <c r="I84" s="214"/>
      <c r="J84" s="214"/>
      <c r="K84" s="212"/>
      <c r="L84" s="212"/>
      <c r="M84" s="212"/>
      <c r="N84" s="212"/>
      <c r="O84" s="215"/>
      <c r="P84" s="212"/>
      <c r="Q84" s="214"/>
      <c r="R84" s="216"/>
      <c r="S84" s="216"/>
      <c r="T84" s="216"/>
      <c r="U84" s="216"/>
      <c r="V84" s="211"/>
      <c r="W84" s="214"/>
      <c r="X84" s="217"/>
      <c r="AK84" s="39" t="s">
        <v>113</v>
      </c>
    </row>
    <row r="85" spans="2:37" s="39" customFormat="1">
      <c r="B85" s="196"/>
      <c r="C85" s="209"/>
      <c r="D85" s="187" t="str">
        <f t="shared" si="3"/>
        <v/>
      </c>
      <c r="E85" s="210"/>
      <c r="F85" s="211"/>
      <c r="G85" s="212"/>
      <c r="H85" s="213"/>
      <c r="I85" s="214"/>
      <c r="J85" s="214"/>
      <c r="K85" s="212"/>
      <c r="L85" s="212"/>
      <c r="M85" s="212"/>
      <c r="N85" s="212"/>
      <c r="O85" s="215"/>
      <c r="P85" s="212"/>
      <c r="Q85" s="214"/>
      <c r="R85" s="216"/>
      <c r="S85" s="216"/>
      <c r="T85" s="216"/>
      <c r="U85" s="216"/>
      <c r="V85" s="211"/>
      <c r="W85" s="214"/>
      <c r="X85" s="217"/>
      <c r="AK85" s="39" t="s">
        <v>113</v>
      </c>
    </row>
    <row r="86" spans="2:37" s="39" customFormat="1">
      <c r="B86" s="196"/>
      <c r="C86" s="209"/>
      <c r="D86" s="187" t="str">
        <f t="shared" si="3"/>
        <v/>
      </c>
      <c r="E86" s="210"/>
      <c r="F86" s="211"/>
      <c r="G86" s="212"/>
      <c r="H86" s="213"/>
      <c r="I86" s="214"/>
      <c r="J86" s="214"/>
      <c r="K86" s="212"/>
      <c r="L86" s="212"/>
      <c r="M86" s="212"/>
      <c r="N86" s="212"/>
      <c r="O86" s="215"/>
      <c r="P86" s="212"/>
      <c r="Q86" s="214"/>
      <c r="R86" s="216"/>
      <c r="S86" s="216"/>
      <c r="T86" s="216"/>
      <c r="U86" s="216"/>
      <c r="V86" s="211"/>
      <c r="W86" s="214"/>
      <c r="X86" s="217"/>
      <c r="AK86" s="39" t="s">
        <v>113</v>
      </c>
    </row>
    <row r="87" spans="2:37" s="39" customFormat="1">
      <c r="B87" s="196"/>
      <c r="C87" s="209"/>
      <c r="D87" s="187" t="str">
        <f t="shared" si="3"/>
        <v/>
      </c>
      <c r="E87" s="210"/>
      <c r="F87" s="211"/>
      <c r="G87" s="212"/>
      <c r="H87" s="213"/>
      <c r="I87" s="214"/>
      <c r="J87" s="214"/>
      <c r="K87" s="212"/>
      <c r="L87" s="212"/>
      <c r="M87" s="212"/>
      <c r="N87" s="212"/>
      <c r="O87" s="215"/>
      <c r="P87" s="212"/>
      <c r="Q87" s="214"/>
      <c r="R87" s="216"/>
      <c r="S87" s="216"/>
      <c r="T87" s="216"/>
      <c r="U87" s="216"/>
      <c r="V87" s="211"/>
      <c r="W87" s="214"/>
      <c r="X87" s="217"/>
      <c r="AK87" s="39" t="s">
        <v>113</v>
      </c>
    </row>
    <row r="88" spans="2:37" s="39" customFormat="1">
      <c r="B88" s="196"/>
      <c r="C88" s="209"/>
      <c r="D88" s="187" t="str">
        <f t="shared" si="3"/>
        <v/>
      </c>
      <c r="E88" s="210"/>
      <c r="F88" s="211"/>
      <c r="G88" s="212"/>
      <c r="H88" s="213"/>
      <c r="I88" s="214"/>
      <c r="J88" s="214"/>
      <c r="K88" s="212"/>
      <c r="L88" s="212"/>
      <c r="M88" s="212"/>
      <c r="N88" s="212"/>
      <c r="O88" s="215"/>
      <c r="P88" s="212"/>
      <c r="Q88" s="214"/>
      <c r="R88" s="216"/>
      <c r="S88" s="216"/>
      <c r="T88" s="216"/>
      <c r="U88" s="216"/>
      <c r="V88" s="211"/>
      <c r="W88" s="214"/>
      <c r="X88" s="217"/>
      <c r="AK88" s="39" t="s">
        <v>113</v>
      </c>
    </row>
    <row r="89" spans="2:37" s="39" customFormat="1">
      <c r="B89" s="196"/>
      <c r="C89" s="209"/>
      <c r="D89" s="187" t="str">
        <f t="shared" si="3"/>
        <v/>
      </c>
      <c r="E89" s="210"/>
      <c r="F89" s="211"/>
      <c r="G89" s="212"/>
      <c r="H89" s="213"/>
      <c r="I89" s="214"/>
      <c r="J89" s="214"/>
      <c r="K89" s="212"/>
      <c r="L89" s="212"/>
      <c r="M89" s="212"/>
      <c r="N89" s="212"/>
      <c r="O89" s="215"/>
      <c r="P89" s="212"/>
      <c r="Q89" s="214"/>
      <c r="R89" s="216"/>
      <c r="S89" s="216"/>
      <c r="T89" s="216"/>
      <c r="U89" s="216"/>
      <c r="V89" s="211"/>
      <c r="W89" s="214"/>
      <c r="X89" s="217"/>
      <c r="AK89" s="39" t="s">
        <v>113</v>
      </c>
    </row>
    <row r="90" spans="2:37" s="39" customFormat="1">
      <c r="B90" s="196"/>
      <c r="C90" s="209"/>
      <c r="D90" s="187" t="str">
        <f t="shared" si="3"/>
        <v/>
      </c>
      <c r="E90" s="210"/>
      <c r="F90" s="211"/>
      <c r="G90" s="212"/>
      <c r="H90" s="213"/>
      <c r="I90" s="214"/>
      <c r="J90" s="214"/>
      <c r="K90" s="212"/>
      <c r="L90" s="212"/>
      <c r="M90" s="212"/>
      <c r="N90" s="212"/>
      <c r="O90" s="215"/>
      <c r="P90" s="212"/>
      <c r="Q90" s="214"/>
      <c r="R90" s="216"/>
      <c r="S90" s="216"/>
      <c r="T90" s="216"/>
      <c r="U90" s="216"/>
      <c r="V90" s="211"/>
      <c r="W90" s="214"/>
      <c r="X90" s="217"/>
      <c r="AK90" s="39" t="s">
        <v>113</v>
      </c>
    </row>
    <row r="91" spans="2:37" s="39" customFormat="1">
      <c r="B91" s="196"/>
      <c r="C91" s="209"/>
      <c r="D91" s="187" t="str">
        <f t="shared" si="3"/>
        <v/>
      </c>
      <c r="E91" s="210"/>
      <c r="F91" s="211"/>
      <c r="G91" s="212"/>
      <c r="H91" s="213"/>
      <c r="I91" s="214"/>
      <c r="J91" s="214"/>
      <c r="K91" s="212"/>
      <c r="L91" s="212"/>
      <c r="M91" s="212"/>
      <c r="N91" s="212"/>
      <c r="O91" s="215"/>
      <c r="P91" s="212"/>
      <c r="Q91" s="214"/>
      <c r="R91" s="216"/>
      <c r="S91" s="216"/>
      <c r="T91" s="216"/>
      <c r="U91" s="216"/>
      <c r="V91" s="211"/>
      <c r="W91" s="214"/>
      <c r="X91" s="217"/>
      <c r="AK91" s="39" t="s">
        <v>113</v>
      </c>
    </row>
    <row r="92" spans="2:37" s="39" customFormat="1">
      <c r="B92" s="196"/>
      <c r="C92" s="209"/>
      <c r="D92" s="187" t="str">
        <f t="shared" si="3"/>
        <v/>
      </c>
      <c r="E92" s="210"/>
      <c r="F92" s="211"/>
      <c r="G92" s="212"/>
      <c r="H92" s="213"/>
      <c r="I92" s="214"/>
      <c r="J92" s="214"/>
      <c r="K92" s="212"/>
      <c r="L92" s="212"/>
      <c r="M92" s="212"/>
      <c r="N92" s="212"/>
      <c r="O92" s="215"/>
      <c r="P92" s="212"/>
      <c r="Q92" s="214"/>
      <c r="R92" s="216"/>
      <c r="S92" s="216"/>
      <c r="T92" s="216"/>
      <c r="U92" s="216"/>
      <c r="V92" s="211"/>
      <c r="W92" s="214"/>
      <c r="X92" s="217"/>
      <c r="AK92" s="39" t="s">
        <v>113</v>
      </c>
    </row>
    <row r="93" spans="2:37" s="39" customFormat="1">
      <c r="B93" s="196"/>
      <c r="C93" s="209"/>
      <c r="D93" s="187" t="str">
        <f t="shared" si="3"/>
        <v/>
      </c>
      <c r="E93" s="210"/>
      <c r="F93" s="211"/>
      <c r="G93" s="212"/>
      <c r="H93" s="213"/>
      <c r="I93" s="214"/>
      <c r="J93" s="214"/>
      <c r="K93" s="212"/>
      <c r="L93" s="212"/>
      <c r="M93" s="212"/>
      <c r="N93" s="212"/>
      <c r="O93" s="215"/>
      <c r="P93" s="212"/>
      <c r="Q93" s="214"/>
      <c r="R93" s="216"/>
      <c r="S93" s="216"/>
      <c r="T93" s="216"/>
      <c r="U93" s="216"/>
      <c r="V93" s="211"/>
      <c r="W93" s="214"/>
      <c r="X93" s="217"/>
      <c r="AK93" s="39" t="s">
        <v>113</v>
      </c>
    </row>
    <row r="94" spans="2:37" s="39" customFormat="1">
      <c r="B94" s="196"/>
      <c r="C94" s="209"/>
      <c r="D94" s="187" t="str">
        <f t="shared" si="3"/>
        <v/>
      </c>
      <c r="E94" s="210"/>
      <c r="F94" s="211"/>
      <c r="G94" s="212"/>
      <c r="H94" s="213"/>
      <c r="I94" s="214"/>
      <c r="J94" s="214"/>
      <c r="K94" s="212"/>
      <c r="L94" s="212"/>
      <c r="M94" s="212"/>
      <c r="N94" s="212"/>
      <c r="O94" s="215"/>
      <c r="P94" s="212"/>
      <c r="Q94" s="214"/>
      <c r="R94" s="216"/>
      <c r="S94" s="216"/>
      <c r="T94" s="216"/>
      <c r="U94" s="216"/>
      <c r="V94" s="211"/>
      <c r="W94" s="214"/>
      <c r="X94" s="217"/>
      <c r="AK94" s="39" t="s">
        <v>113</v>
      </c>
    </row>
    <row r="95" spans="2:37" s="39" customFormat="1">
      <c r="B95" s="196"/>
      <c r="C95" s="209"/>
      <c r="D95" s="187" t="str">
        <f t="shared" si="3"/>
        <v/>
      </c>
      <c r="E95" s="210"/>
      <c r="F95" s="211"/>
      <c r="G95" s="212"/>
      <c r="H95" s="213"/>
      <c r="I95" s="214"/>
      <c r="J95" s="214"/>
      <c r="K95" s="212"/>
      <c r="L95" s="212"/>
      <c r="M95" s="212"/>
      <c r="N95" s="212"/>
      <c r="O95" s="215"/>
      <c r="P95" s="212"/>
      <c r="Q95" s="214"/>
      <c r="R95" s="216"/>
      <c r="S95" s="216"/>
      <c r="T95" s="216"/>
      <c r="U95" s="216"/>
      <c r="V95" s="211"/>
      <c r="W95" s="214"/>
      <c r="X95" s="217"/>
      <c r="AK95" s="39" t="s">
        <v>113</v>
      </c>
    </row>
    <row r="96" spans="2:37" s="39" customFormat="1">
      <c r="B96" s="196"/>
      <c r="C96" s="209"/>
      <c r="D96" s="187" t="str">
        <f t="shared" si="3"/>
        <v/>
      </c>
      <c r="E96" s="210"/>
      <c r="F96" s="211"/>
      <c r="G96" s="212"/>
      <c r="H96" s="213"/>
      <c r="I96" s="214"/>
      <c r="J96" s="214"/>
      <c r="K96" s="212"/>
      <c r="L96" s="212"/>
      <c r="M96" s="212"/>
      <c r="N96" s="212"/>
      <c r="O96" s="215"/>
      <c r="P96" s="212"/>
      <c r="Q96" s="214"/>
      <c r="R96" s="216"/>
      <c r="S96" s="216"/>
      <c r="T96" s="216"/>
      <c r="U96" s="216"/>
      <c r="V96" s="211"/>
      <c r="W96" s="214"/>
      <c r="X96" s="217"/>
      <c r="AK96" s="39" t="s">
        <v>113</v>
      </c>
    </row>
    <row r="97" spans="2:37" s="39" customFormat="1">
      <c r="B97" s="196"/>
      <c r="C97" s="209"/>
      <c r="D97" s="187" t="str">
        <f t="shared" si="3"/>
        <v/>
      </c>
      <c r="E97" s="210"/>
      <c r="F97" s="211"/>
      <c r="G97" s="212"/>
      <c r="H97" s="213"/>
      <c r="I97" s="214"/>
      <c r="J97" s="214"/>
      <c r="K97" s="212"/>
      <c r="L97" s="212"/>
      <c r="M97" s="212"/>
      <c r="N97" s="212"/>
      <c r="O97" s="215"/>
      <c r="P97" s="212"/>
      <c r="Q97" s="214"/>
      <c r="R97" s="216"/>
      <c r="S97" s="216"/>
      <c r="T97" s="216"/>
      <c r="U97" s="216"/>
      <c r="V97" s="211"/>
      <c r="W97" s="214"/>
      <c r="X97" s="217"/>
      <c r="AK97" s="39" t="s">
        <v>113</v>
      </c>
    </row>
    <row r="98" spans="2:37" s="39" customFormat="1">
      <c r="B98" s="196"/>
      <c r="C98" s="209"/>
      <c r="D98" s="187" t="str">
        <f t="shared" si="3"/>
        <v/>
      </c>
      <c r="E98" s="210"/>
      <c r="F98" s="211"/>
      <c r="G98" s="212"/>
      <c r="H98" s="213"/>
      <c r="I98" s="214"/>
      <c r="J98" s="214"/>
      <c r="K98" s="212"/>
      <c r="L98" s="212"/>
      <c r="M98" s="212"/>
      <c r="N98" s="212"/>
      <c r="O98" s="215"/>
      <c r="P98" s="212"/>
      <c r="Q98" s="214"/>
      <c r="R98" s="216"/>
      <c r="S98" s="216"/>
      <c r="T98" s="216"/>
      <c r="U98" s="216"/>
      <c r="V98" s="211"/>
      <c r="W98" s="214"/>
      <c r="X98" s="217"/>
      <c r="AK98" s="39" t="s">
        <v>113</v>
      </c>
    </row>
    <row r="99" spans="2:37" s="39" customFormat="1">
      <c r="B99" s="196"/>
      <c r="C99" s="209"/>
      <c r="D99" s="187" t="str">
        <f t="shared" si="3"/>
        <v/>
      </c>
      <c r="E99" s="210"/>
      <c r="F99" s="211"/>
      <c r="G99" s="212"/>
      <c r="H99" s="213"/>
      <c r="I99" s="214"/>
      <c r="J99" s="214"/>
      <c r="K99" s="212"/>
      <c r="L99" s="212"/>
      <c r="M99" s="212"/>
      <c r="N99" s="212"/>
      <c r="O99" s="215"/>
      <c r="P99" s="212"/>
      <c r="Q99" s="214"/>
      <c r="R99" s="216"/>
      <c r="S99" s="216"/>
      <c r="T99" s="216"/>
      <c r="U99" s="216"/>
      <c r="V99" s="211"/>
      <c r="W99" s="214"/>
      <c r="X99" s="217"/>
      <c r="AK99" s="39" t="s">
        <v>113</v>
      </c>
    </row>
    <row r="100" spans="2:37" s="39" customFormat="1">
      <c r="B100" s="196"/>
      <c r="C100" s="209"/>
      <c r="D100" s="187" t="str">
        <f t="shared" si="3"/>
        <v/>
      </c>
      <c r="E100" s="210"/>
      <c r="F100" s="211"/>
      <c r="G100" s="212"/>
      <c r="H100" s="213"/>
      <c r="I100" s="214"/>
      <c r="J100" s="214"/>
      <c r="K100" s="212"/>
      <c r="L100" s="212"/>
      <c r="M100" s="212"/>
      <c r="N100" s="212"/>
      <c r="O100" s="215"/>
      <c r="P100" s="212"/>
      <c r="Q100" s="214"/>
      <c r="R100" s="216"/>
      <c r="S100" s="216"/>
      <c r="T100" s="216"/>
      <c r="U100" s="216"/>
      <c r="V100" s="211"/>
      <c r="W100" s="214"/>
      <c r="X100" s="217"/>
      <c r="AK100" s="39" t="s">
        <v>113</v>
      </c>
    </row>
    <row r="101" spans="2:37" s="39" customFormat="1">
      <c r="B101" s="196"/>
      <c r="C101" s="209"/>
      <c r="D101" s="187" t="str">
        <f t="shared" si="3"/>
        <v/>
      </c>
      <c r="E101" s="210"/>
      <c r="F101" s="211"/>
      <c r="G101" s="212"/>
      <c r="H101" s="213"/>
      <c r="I101" s="214"/>
      <c r="J101" s="214"/>
      <c r="K101" s="212"/>
      <c r="L101" s="212"/>
      <c r="M101" s="212"/>
      <c r="N101" s="212"/>
      <c r="O101" s="215"/>
      <c r="P101" s="212"/>
      <c r="Q101" s="214"/>
      <c r="R101" s="216"/>
      <c r="S101" s="216"/>
      <c r="T101" s="216"/>
      <c r="U101" s="216"/>
      <c r="V101" s="211"/>
      <c r="W101" s="214"/>
      <c r="X101" s="217"/>
      <c r="AK101" s="39" t="s">
        <v>113</v>
      </c>
    </row>
    <row r="102" spans="2:37" s="39" customFormat="1">
      <c r="B102" s="196"/>
      <c r="C102" s="209"/>
      <c r="D102" s="187" t="str">
        <f t="shared" si="3"/>
        <v/>
      </c>
      <c r="E102" s="210"/>
      <c r="F102" s="211"/>
      <c r="G102" s="212"/>
      <c r="H102" s="213"/>
      <c r="I102" s="214"/>
      <c r="J102" s="214"/>
      <c r="K102" s="212"/>
      <c r="L102" s="212"/>
      <c r="M102" s="212"/>
      <c r="N102" s="212"/>
      <c r="O102" s="215"/>
      <c r="P102" s="212"/>
      <c r="Q102" s="214"/>
      <c r="R102" s="216"/>
      <c r="S102" s="216"/>
      <c r="T102" s="216"/>
      <c r="U102" s="216"/>
      <c r="V102" s="211"/>
      <c r="W102" s="214"/>
      <c r="X102" s="217"/>
      <c r="AK102" s="39" t="s">
        <v>113</v>
      </c>
    </row>
    <row r="103" spans="2:37" s="39" customFormat="1">
      <c r="B103" s="196"/>
      <c r="C103" s="209"/>
      <c r="D103" s="187" t="str">
        <f t="shared" si="3"/>
        <v/>
      </c>
      <c r="E103" s="210"/>
      <c r="F103" s="211"/>
      <c r="G103" s="212"/>
      <c r="H103" s="213"/>
      <c r="I103" s="214"/>
      <c r="J103" s="214"/>
      <c r="K103" s="212"/>
      <c r="L103" s="212"/>
      <c r="M103" s="212"/>
      <c r="N103" s="212"/>
      <c r="O103" s="215"/>
      <c r="P103" s="212"/>
      <c r="Q103" s="214"/>
      <c r="R103" s="216"/>
      <c r="S103" s="216"/>
      <c r="T103" s="216"/>
      <c r="U103" s="216"/>
      <c r="V103" s="211"/>
      <c r="W103" s="214"/>
      <c r="X103" s="217"/>
      <c r="AK103" s="39" t="s">
        <v>113</v>
      </c>
    </row>
    <row r="104" spans="2:37" s="39" customFormat="1">
      <c r="B104" s="196"/>
      <c r="C104" s="209"/>
      <c r="D104" s="187" t="str">
        <f t="shared" si="3"/>
        <v/>
      </c>
      <c r="E104" s="210"/>
      <c r="F104" s="211"/>
      <c r="G104" s="212"/>
      <c r="H104" s="213"/>
      <c r="I104" s="214"/>
      <c r="J104" s="214"/>
      <c r="K104" s="212"/>
      <c r="L104" s="212"/>
      <c r="M104" s="212"/>
      <c r="N104" s="212"/>
      <c r="O104" s="215"/>
      <c r="P104" s="212"/>
      <c r="Q104" s="214"/>
      <c r="R104" s="216"/>
      <c r="S104" s="216"/>
      <c r="T104" s="216"/>
      <c r="U104" s="216"/>
      <c r="V104" s="211"/>
      <c r="W104" s="214"/>
      <c r="X104" s="217"/>
      <c r="AK104" s="39" t="s">
        <v>113</v>
      </c>
    </row>
    <row r="105" spans="2:37" s="39" customFormat="1">
      <c r="B105" s="196"/>
      <c r="C105" s="209"/>
      <c r="D105" s="187" t="str">
        <f t="shared" si="3"/>
        <v/>
      </c>
      <c r="E105" s="210"/>
      <c r="F105" s="211"/>
      <c r="G105" s="212"/>
      <c r="H105" s="213"/>
      <c r="I105" s="214"/>
      <c r="J105" s="214"/>
      <c r="K105" s="212"/>
      <c r="L105" s="212"/>
      <c r="M105" s="212"/>
      <c r="N105" s="212"/>
      <c r="O105" s="215"/>
      <c r="P105" s="212"/>
      <c r="Q105" s="214"/>
      <c r="R105" s="216"/>
      <c r="S105" s="216"/>
      <c r="T105" s="216"/>
      <c r="U105" s="216"/>
      <c r="V105" s="211"/>
      <c r="W105" s="214"/>
      <c r="X105" s="217"/>
      <c r="AK105" s="39" t="s">
        <v>113</v>
      </c>
    </row>
    <row r="106" spans="2:37" s="39" customFormat="1">
      <c r="B106" s="196"/>
      <c r="C106" s="209"/>
      <c r="D106" s="187" t="str">
        <f t="shared" si="3"/>
        <v/>
      </c>
      <c r="E106" s="210"/>
      <c r="F106" s="211"/>
      <c r="G106" s="212"/>
      <c r="H106" s="213"/>
      <c r="I106" s="214"/>
      <c r="J106" s="214"/>
      <c r="K106" s="212"/>
      <c r="L106" s="212"/>
      <c r="M106" s="212"/>
      <c r="N106" s="212"/>
      <c r="O106" s="215"/>
      <c r="P106" s="212"/>
      <c r="Q106" s="214"/>
      <c r="R106" s="216"/>
      <c r="S106" s="216"/>
      <c r="T106" s="216"/>
      <c r="U106" s="216"/>
      <c r="V106" s="211"/>
      <c r="W106" s="214"/>
      <c r="X106" s="217"/>
      <c r="AK106" s="39" t="s">
        <v>113</v>
      </c>
    </row>
    <row r="107" spans="2:37" s="39" customFormat="1">
      <c r="B107" s="196"/>
      <c r="C107" s="209"/>
      <c r="D107" s="187" t="str">
        <f t="shared" si="3"/>
        <v/>
      </c>
      <c r="E107" s="210"/>
      <c r="F107" s="211"/>
      <c r="G107" s="212"/>
      <c r="H107" s="213"/>
      <c r="I107" s="214"/>
      <c r="J107" s="214"/>
      <c r="K107" s="212"/>
      <c r="L107" s="212"/>
      <c r="M107" s="212"/>
      <c r="N107" s="212"/>
      <c r="O107" s="215"/>
      <c r="P107" s="212"/>
      <c r="Q107" s="214"/>
      <c r="R107" s="216"/>
      <c r="S107" s="216"/>
      <c r="T107" s="216"/>
      <c r="U107" s="216"/>
      <c r="V107" s="211"/>
      <c r="W107" s="214"/>
      <c r="X107" s="217"/>
      <c r="AK107" s="39" t="s">
        <v>113</v>
      </c>
    </row>
    <row r="108" spans="2:37" s="39" customFormat="1">
      <c r="B108" s="197"/>
      <c r="C108" s="218"/>
      <c r="D108" s="199" t="str">
        <f t="shared" si="3"/>
        <v/>
      </c>
      <c r="E108" s="219"/>
      <c r="F108" s="220"/>
      <c r="G108" s="221"/>
      <c r="H108" s="222"/>
      <c r="I108" s="223"/>
      <c r="J108" s="223"/>
      <c r="K108" s="221"/>
      <c r="L108" s="221"/>
      <c r="M108" s="221"/>
      <c r="N108" s="221"/>
      <c r="O108" s="224"/>
      <c r="P108" s="221"/>
      <c r="Q108" s="223"/>
      <c r="R108" s="225"/>
      <c r="S108" s="225"/>
      <c r="T108" s="225"/>
      <c r="U108" s="225"/>
      <c r="V108" s="220"/>
      <c r="W108" s="223"/>
      <c r="X108" s="226"/>
      <c r="AK108" s="39" t="s">
        <v>113</v>
      </c>
    </row>
    <row r="109" spans="2:37" s="39" customFormat="1">
      <c r="B109" s="39" t="s">
        <v>113</v>
      </c>
      <c r="C109" s="39" t="s">
        <v>113</v>
      </c>
      <c r="D109" s="39" t="s">
        <v>113</v>
      </c>
      <c r="E109" s="39" t="s">
        <v>113</v>
      </c>
      <c r="F109" s="39" t="s">
        <v>113</v>
      </c>
      <c r="G109" s="39" t="s">
        <v>113</v>
      </c>
      <c r="I109" s="39" t="s">
        <v>113</v>
      </c>
      <c r="J109" s="39" t="s">
        <v>113</v>
      </c>
      <c r="K109" s="39" t="s">
        <v>113</v>
      </c>
      <c r="L109" s="39" t="s">
        <v>113</v>
      </c>
      <c r="M109" s="39" t="s">
        <v>113</v>
      </c>
      <c r="N109" s="39" t="s">
        <v>113</v>
      </c>
      <c r="O109" s="39" t="s">
        <v>113</v>
      </c>
      <c r="P109" s="39" t="s">
        <v>113</v>
      </c>
      <c r="Q109" s="39" t="s">
        <v>113</v>
      </c>
      <c r="R109" s="39" t="s">
        <v>113</v>
      </c>
      <c r="S109" s="39" t="s">
        <v>113</v>
      </c>
      <c r="T109" s="39" t="s">
        <v>113</v>
      </c>
      <c r="U109" s="39" t="s">
        <v>113</v>
      </c>
      <c r="V109" s="39" t="s">
        <v>113</v>
      </c>
      <c r="W109" s="39" t="s">
        <v>113</v>
      </c>
      <c r="X109" s="39" t="s">
        <v>113</v>
      </c>
      <c r="Y109" s="39" t="s">
        <v>287</v>
      </c>
      <c r="Z109" s="39" t="s">
        <v>287</v>
      </c>
      <c r="AA109" s="39" t="s">
        <v>287</v>
      </c>
      <c r="AB109" s="39" t="s">
        <v>287</v>
      </c>
      <c r="AC109" s="39" t="s">
        <v>287</v>
      </c>
      <c r="AD109" s="39" t="s">
        <v>287</v>
      </c>
      <c r="AE109" s="39" t="s">
        <v>287</v>
      </c>
      <c r="AF109" s="39" t="s">
        <v>287</v>
      </c>
      <c r="AG109" s="39" t="s">
        <v>287</v>
      </c>
      <c r="AH109" s="39" t="s">
        <v>287</v>
      </c>
      <c r="AI109" s="39" t="s">
        <v>287</v>
      </c>
      <c r="AJ109" s="39" t="s">
        <v>287</v>
      </c>
      <c r="AK109" s="39" t="s">
        <v>113</v>
      </c>
    </row>
    <row r="110" spans="2:37" s="39" customFormat="1"/>
  </sheetData>
  <sheetProtection algorithmName="SHA-1" hashValue="Yy3LVLy4J3mDO3Z51KlTP8fTT64=" saltValue="NVYdSatZBOs1+NI3wBeMdQ==" spinCount="100000" sheet="1" insertRows="0"/>
  <phoneticPr fontId="3"/>
  <dataValidations count="20">
    <dataValidation type="list" allowBlank="1" showInputMessage="1" showErrorMessage="1" sqref="M13:P108"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108" xr:uid="{6CF311F8-F8D9-40D9-8304-4571501701DB}">
      <formula1>"乾燥, 湿潤, 凍結, 積雪"</formula1>
    </dataValidation>
    <dataValidation type="list" allowBlank="1" showInputMessage="1" showErrorMessage="1" sqref="I13:I108" xr:uid="{E2F89C22-3F83-4CAA-B87F-39589B61A25E}">
      <formula1>"良好, 逆光, 夕日, 西日, 夜"</formula1>
    </dataValidation>
    <dataValidation type="list" allowBlank="1" showInputMessage="1" showErrorMessage="1" sqref="F13:F108" xr:uid="{7E8C4648-6EC3-4A7E-A67B-E32A1E76F604}">
      <formula1>"晴れ, 曇り, 降雨, 降雪, 堆雪, キリ"</formula1>
    </dataValidation>
    <dataValidation type="list" allowBlank="1" showErrorMessage="1" sqref="U14:U108" xr:uid="{6D14F2DF-5706-4255-83B3-5D54BF8BFD42}">
      <formula1>"右折,左折,直進,合流,停止,出発,横断"</formula1>
    </dataValidation>
    <dataValidation type="list" allowBlank="1" showInputMessage="1" showErrorMessage="1" sqref="S83:S108 S13:S81"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08" xr:uid="{F4703416-6BB9-44FE-BE54-EC96F8F6B78D}">
      <formula1>0</formula1>
    </dataValidation>
    <dataValidation type="list" allowBlank="1" showInputMessage="1" showErrorMessage="1" sqref="K14:K108" xr:uid="{A432D462-3AE4-4BFA-877D-EEDE60C90F61}">
      <formula1>"交差点,交差点付近,単路,単路(トンネル),単路(橋),踏切,ロータリー,その他"</formula1>
    </dataValidation>
    <dataValidation type="decimal" operator="greaterThanOrEqual" allowBlank="1" showInputMessage="1" showErrorMessage="1" sqref="H13:H108" xr:uid="{FA40A900-C548-444A-BB5E-A15BE52D1063}">
      <formula1>0</formula1>
    </dataValidation>
    <dataValidation type="list" allowBlank="1" showInputMessage="1" showErrorMessage="1" sqref="G13:G108" xr:uid="{52C980BF-3A3A-42D7-B647-A2B7EE15191F}">
      <formula1>"L4想定区間内,L4想定区間外,実証走行ルート外"</formula1>
    </dataValidation>
    <dataValidation allowBlank="1" showInputMessage="1" sqref="V13:V108" xr:uid="{C615667A-0631-4F80-874F-FCD1D7BB5262}"/>
    <dataValidation type="time" operator="greaterThanOrEqual" allowBlank="1" showInputMessage="1" showErrorMessage="1" sqref="E13:E108" xr:uid="{DF23B42D-39B9-467D-A587-9668D8B95CBF}">
      <formula1>0</formula1>
    </dataValidation>
    <dataValidation type="date" operator="greaterThanOrEqual" allowBlank="1" showInputMessage="1" showErrorMessage="1" sqref="C13:C108"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2"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08" xr:uid="{F55071C7-ABD3-4DF4-8DFD-69CFAB0D5888}">
      <formula1>"小型車,大型車,自転車,バイク,歩行者"</formula1>
    </dataValidation>
    <dataValidation type="list" allowBlank="1" showInputMessage="1" showErrorMessage="1" sqref="R13:R108" xr:uid="{988D79F8-7461-4CF5-ABF9-CE6D5DDF07C7}">
      <formula1>"ブレーキ操作,アクセル操作,ステアリング操作,非常停止ボタン操作"</formula1>
    </dataValidation>
    <dataValidation type="list" allowBlank="1" showInputMessage="1" showErrorMessage="1" sqref="Q13:Q108" xr:uid="{FCF02E03-6422-4118-82AC-10F900E55DD7}">
      <formula1>"左折,直進,右折,合流,停止,出発,その他"</formula1>
    </dataValidation>
    <dataValidation type="list" allowBlank="1" showInputMessage="1" showErrorMessage="1" sqref="L13:L108"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9" scale="1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75" zoomScaleNormal="100" workbookViewId="0">
      <pane ySplit="11" topLeftCell="A12" activePane="bottomLeft" state="frozen"/>
      <selection pane="bottomLeft" activeCell="S21" sqref="S21"/>
    </sheetView>
  </sheetViews>
  <sheetFormatPr baseColWidth="10" defaultColWidth="8" defaultRowHeight="18"/>
  <cols>
    <col min="1" max="1" width="3.6640625" style="39" customWidth="1"/>
    <col min="2" max="2" width="9.1640625" style="8" bestFit="1" customWidth="1"/>
    <col min="3" max="6" width="11.33203125" style="39" customWidth="1"/>
    <col min="7" max="7" width="15.33203125" style="39" customWidth="1"/>
    <col min="8" max="8" width="11.33203125" style="39" customWidth="1"/>
    <col min="9" max="9" width="24.6640625" style="39" customWidth="1"/>
    <col min="10" max="10" width="40.6640625" style="39" customWidth="1"/>
    <col min="11" max="12" width="22.33203125" style="39" customWidth="1"/>
    <col min="13" max="19" width="20.1640625" style="39" customWidth="1"/>
    <col min="20" max="20" width="2.33203125" style="39" customWidth="1"/>
    <col min="21" max="21" width="2.3320312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32115</v>
      </c>
      <c r="C3" s="283" t="str">
        <f>実証データ一覧!J4&amp;""</f>
        <v>岩手県</v>
      </c>
      <c r="D3" s="283" t="str">
        <f>実証データ一覧!K4&amp;""</f>
        <v>釜石市</v>
      </c>
      <c r="S3" s="30"/>
    </row>
    <row r="4" spans="2:33" ht="16.25" hidden="1" customHeight="1"/>
    <row r="5" spans="2:33">
      <c r="B5" s="53" t="s">
        <v>90</v>
      </c>
      <c r="D5" s="53"/>
    </row>
    <row r="6" spans="2:33">
      <c r="B6" s="39" t="s">
        <v>157</v>
      </c>
      <c r="D6" s="53"/>
    </row>
    <row r="7" spans="2:33">
      <c r="B7" s="39" t="s">
        <v>158</v>
      </c>
      <c r="D7" s="53"/>
      <c r="G7" s="105"/>
    </row>
    <row r="8" spans="2:33" ht="114">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8">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8">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ht="19">
      <c r="B13" s="227" t="s">
        <v>128</v>
      </c>
      <c r="C13" s="228">
        <v>45522</v>
      </c>
      <c r="D13" s="229" t="str">
        <f t="shared" si="0"/>
        <v>日</v>
      </c>
      <c r="E13" s="230">
        <v>0.58472222222222225</v>
      </c>
      <c r="F13" s="211" t="s">
        <v>216</v>
      </c>
      <c r="G13" s="212" t="s">
        <v>188</v>
      </c>
      <c r="H13" s="231" t="s">
        <v>383</v>
      </c>
      <c r="I13" s="231" t="s">
        <v>165</v>
      </c>
      <c r="J13" s="232" t="s">
        <v>384</v>
      </c>
      <c r="K13" s="214" t="s">
        <v>207</v>
      </c>
      <c r="L13" s="214" t="s">
        <v>385</v>
      </c>
      <c r="M13" s="231" t="s">
        <v>149</v>
      </c>
      <c r="N13" s="231" t="s">
        <v>209</v>
      </c>
      <c r="O13" s="231" t="s">
        <v>151</v>
      </c>
      <c r="P13" s="233" t="s">
        <v>151</v>
      </c>
      <c r="Q13" s="212" t="s">
        <v>151</v>
      </c>
      <c r="R13" s="212" t="s">
        <v>126</v>
      </c>
      <c r="S13" s="234">
        <v>1</v>
      </c>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Normal="100" workbookViewId="0">
      <pane ySplit="10" topLeftCell="A11" activePane="bottomLeft" state="frozen"/>
      <selection pane="bottomLeft"/>
    </sheetView>
  </sheetViews>
  <sheetFormatPr baseColWidth="10" defaultColWidth="8" defaultRowHeight="18"/>
  <cols>
    <col min="1" max="1" width="3.6640625" style="39" customWidth="1"/>
    <col min="2" max="2" width="9.1640625" style="8" bestFit="1" customWidth="1"/>
    <col min="3" max="4" width="9.6640625" style="39" customWidth="1"/>
    <col min="5" max="9" width="23.1640625" style="39" customWidth="1"/>
    <col min="10" max="10" width="36.6640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32115</v>
      </c>
      <c r="C3" s="283" t="str">
        <f>実証データ一覧!J4&amp;""</f>
        <v>岩手県</v>
      </c>
      <c r="D3" s="283" t="str">
        <f>実証データ一覧!K4&amp;""</f>
        <v>釜石市</v>
      </c>
      <c r="S3" s="30"/>
    </row>
    <row r="4" spans="2:19" ht="16.25" hidden="1" customHeight="1"/>
    <row r="5" spans="2:19">
      <c r="B5" s="53" t="s">
        <v>369</v>
      </c>
      <c r="D5" s="53"/>
    </row>
    <row r="6" spans="2:19">
      <c r="B6" s="8" t="s">
        <v>171</v>
      </c>
      <c r="C6" s="53"/>
      <c r="D6" s="53"/>
    </row>
    <row r="7" spans="2:19" ht="57">
      <c r="B7" s="43"/>
      <c r="C7" s="53"/>
      <c r="D7" s="53"/>
      <c r="I7" s="7" t="s">
        <v>172</v>
      </c>
      <c r="J7" s="95"/>
    </row>
    <row r="8" spans="2:19" ht="5"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c r="D12" s="187" t="str">
        <f t="shared" si="0"/>
        <v/>
      </c>
      <c r="E12" s="210"/>
      <c r="F12" s="210"/>
      <c r="G12" s="210"/>
      <c r="H12" s="210"/>
      <c r="I12" s="216"/>
      <c r="J12" s="244"/>
      <c r="K12" s="39" t="s">
        <v>113</v>
      </c>
    </row>
    <row r="13" spans="2:19">
      <c r="B13" s="208"/>
      <c r="C13" s="209"/>
      <c r="D13" s="187" t="str">
        <f t="shared" si="0"/>
        <v/>
      </c>
      <c r="E13" s="210"/>
      <c r="F13" s="210"/>
      <c r="G13" s="210"/>
      <c r="H13" s="210"/>
      <c r="I13" s="216"/>
      <c r="J13" s="244"/>
      <c r="K13" s="39" t="s">
        <v>113</v>
      </c>
    </row>
    <row r="14" spans="2:19">
      <c r="B14" s="208"/>
      <c r="C14" s="209"/>
      <c r="D14" s="187" t="str">
        <f t="shared" si="0"/>
        <v/>
      </c>
      <c r="E14" s="210"/>
      <c r="F14" s="210"/>
      <c r="G14" s="210"/>
      <c r="H14" s="210"/>
      <c r="I14" s="216"/>
      <c r="J14" s="244"/>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baseColWidth="10" defaultColWidth="8" defaultRowHeight="18"/>
  <cols>
    <col min="1" max="1" width="3.6640625" style="139" customWidth="1"/>
    <col min="2" max="16384" width="8" style="139"/>
  </cols>
  <sheetData>
    <row r="1" spans="2:2" ht="16.25"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heetViews>
  <sheetFormatPr baseColWidth="10" defaultColWidth="8.83203125" defaultRowHeight="18"/>
  <cols>
    <col min="1" max="1" width="3.6640625" customWidth="1"/>
    <col min="2" max="2" width="4" customWidth="1"/>
    <col min="3" max="3" width="39.83203125" bestFit="1" customWidth="1"/>
    <col min="4" max="4" width="18.6640625" customWidth="1"/>
    <col min="5" max="5" width="100.6640625" customWidth="1"/>
  </cols>
  <sheetData>
    <row r="1" spans="2:5" ht="16.25"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86" t="s">
        <v>211</v>
      </c>
      <c r="D7" s="270" t="s">
        <v>242</v>
      </c>
      <c r="E7" s="271" t="s">
        <v>277</v>
      </c>
    </row>
    <row r="8" spans="2:5">
      <c r="B8" s="162">
        <v>2</v>
      </c>
      <c r="C8" s="287"/>
      <c r="D8" s="272" t="s">
        <v>204</v>
      </c>
      <c r="E8" s="273" t="s">
        <v>260</v>
      </c>
    </row>
    <row r="9" spans="2:5">
      <c r="B9" s="162">
        <v>3</v>
      </c>
      <c r="C9" s="274" t="s">
        <v>247</v>
      </c>
      <c r="D9" s="272" t="s">
        <v>242</v>
      </c>
      <c r="E9" s="273" t="s">
        <v>261</v>
      </c>
    </row>
    <row r="10" spans="2:5">
      <c r="B10" s="162">
        <v>4</v>
      </c>
      <c r="C10" s="284" t="s">
        <v>245</v>
      </c>
      <c r="D10" s="272" t="s">
        <v>204</v>
      </c>
      <c r="E10" s="273" t="s">
        <v>262</v>
      </c>
    </row>
    <row r="11" spans="2:5">
      <c r="B11" s="162">
        <v>5</v>
      </c>
      <c r="C11" s="288"/>
      <c r="D11" s="272" t="s">
        <v>242</v>
      </c>
      <c r="E11" s="273" t="s">
        <v>263</v>
      </c>
    </row>
    <row r="12" spans="2:5">
      <c r="B12" s="162">
        <v>6</v>
      </c>
      <c r="C12" s="288"/>
      <c r="D12" s="272" t="s">
        <v>204</v>
      </c>
      <c r="E12" s="273" t="s">
        <v>264</v>
      </c>
    </row>
    <row r="13" spans="2:5">
      <c r="B13" s="162">
        <v>7</v>
      </c>
      <c r="C13" s="287"/>
      <c r="D13" s="272" t="s">
        <v>242</v>
      </c>
      <c r="E13" s="273" t="s">
        <v>265</v>
      </c>
    </row>
    <row r="14" spans="2:5">
      <c r="B14" s="162">
        <v>8</v>
      </c>
      <c r="C14" s="284" t="s">
        <v>246</v>
      </c>
      <c r="D14" s="272" t="s">
        <v>204</v>
      </c>
      <c r="E14" s="273" t="s">
        <v>266</v>
      </c>
    </row>
    <row r="15" spans="2:5">
      <c r="B15" s="162">
        <v>9</v>
      </c>
      <c r="C15" s="288"/>
      <c r="D15" s="272" t="s">
        <v>242</v>
      </c>
      <c r="E15" s="273" t="s">
        <v>267</v>
      </c>
    </row>
    <row r="16" spans="2:5">
      <c r="B16" s="162">
        <v>10</v>
      </c>
      <c r="C16" s="287"/>
      <c r="D16" s="272" t="s">
        <v>204</v>
      </c>
      <c r="E16" s="273" t="s">
        <v>268</v>
      </c>
    </row>
    <row r="17" spans="2:5">
      <c r="B17" s="162">
        <v>11</v>
      </c>
      <c r="C17" s="284" t="s">
        <v>248</v>
      </c>
      <c r="D17" s="272" t="s">
        <v>204</v>
      </c>
      <c r="E17" s="273" t="s">
        <v>269</v>
      </c>
    </row>
    <row r="18" spans="2:5">
      <c r="B18" s="162">
        <v>12</v>
      </c>
      <c r="C18" s="287"/>
      <c r="D18" s="272" t="s">
        <v>204</v>
      </c>
      <c r="E18" s="273" t="s">
        <v>270</v>
      </c>
    </row>
    <row r="19" spans="2:5">
      <c r="B19" s="162">
        <v>13</v>
      </c>
      <c r="C19" s="284" t="s">
        <v>249</v>
      </c>
      <c r="D19" s="272" t="s">
        <v>275</v>
      </c>
      <c r="E19" s="273" t="s">
        <v>271</v>
      </c>
    </row>
    <row r="20" spans="2:5">
      <c r="B20" s="162">
        <v>14</v>
      </c>
      <c r="C20" s="287"/>
      <c r="D20" s="272" t="s">
        <v>242</v>
      </c>
      <c r="E20" s="273" t="s">
        <v>272</v>
      </c>
    </row>
    <row r="21" spans="2:5">
      <c r="B21" s="162">
        <v>15</v>
      </c>
      <c r="C21" s="284" t="s">
        <v>244</v>
      </c>
      <c r="D21" s="272" t="s">
        <v>204</v>
      </c>
      <c r="E21" s="273" t="s">
        <v>273</v>
      </c>
    </row>
    <row r="22" spans="2:5">
      <c r="B22" s="163">
        <v>16</v>
      </c>
      <c r="C22" s="285"/>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topLeftCell="V17" zoomScale="63" zoomScaleNormal="100" workbookViewId="0"/>
  </sheetViews>
  <sheetFormatPr baseColWidth="10" defaultColWidth="7.1640625" defaultRowHeight="18"/>
  <cols>
    <col min="1" max="1" width="3.6640625" customWidth="1"/>
    <col min="2" max="2" width="9.83203125" customWidth="1"/>
    <col min="3" max="6" width="11.5" customWidth="1"/>
    <col min="7" max="7" width="25.33203125" customWidth="1"/>
    <col min="8" max="8" width="20.83203125" customWidth="1"/>
    <col min="9" max="10" width="18.6640625" customWidth="1"/>
    <col min="11" max="14" width="20" customWidth="1"/>
    <col min="15" max="17" width="18.6640625" customWidth="1"/>
    <col min="18" max="21" width="24.6640625" customWidth="1"/>
    <col min="22" max="22" width="41.1640625" customWidth="1"/>
    <col min="23" max="23" width="104.83203125" bestFit="1" customWidth="1"/>
    <col min="24" max="24" width="20.83203125" customWidth="1"/>
  </cols>
  <sheetData>
    <row r="1" spans="2:46" s="39" customFormat="1" ht="16.25" customHeight="1">
      <c r="B1" s="53"/>
      <c r="D1" s="53"/>
      <c r="G1" s="38"/>
      <c r="H1" s="38"/>
      <c r="I1" s="38"/>
      <c r="X1" s="38"/>
    </row>
    <row r="2" spans="2:46" s="39" customFormat="1">
      <c r="B2" s="53" t="s">
        <v>239</v>
      </c>
      <c r="D2" s="53"/>
      <c r="G2" s="38"/>
      <c r="H2" s="38"/>
      <c r="I2" s="38"/>
      <c r="X2" s="38"/>
    </row>
    <row r="3" spans="2:46" s="39" customFormat="1">
      <c r="B3" s="53"/>
      <c r="D3" s="53"/>
      <c r="G3" s="38"/>
      <c r="H3" s="38"/>
      <c r="I3" s="38"/>
      <c r="X3" s="38"/>
    </row>
    <row r="4" spans="2:46" s="39" customFormat="1" ht="190">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5"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8">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9">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21">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baseColWidth="10" defaultColWidth="8" defaultRowHeight="17"/>
  <cols>
    <col min="1" max="1" width="3.6640625" style="134" customWidth="1"/>
    <col min="2" max="2" width="10.6640625" style="134" customWidth="1"/>
    <col min="3" max="5" width="8" style="134"/>
    <col min="6" max="6" width="5.6640625" style="134" customWidth="1"/>
    <col min="7" max="7" width="10.6640625" style="134" customWidth="1"/>
    <col min="8" max="10" width="8" style="134"/>
    <col min="11" max="11" width="5.6640625" style="134" customWidth="1"/>
    <col min="12" max="12" width="10.6640625" style="134" customWidth="1"/>
    <col min="13" max="15" width="8" style="134"/>
    <col min="16" max="16" width="5.6640625" style="134" customWidth="1"/>
    <col min="17" max="17" width="8.6640625" style="134" customWidth="1"/>
    <col min="18" max="19" width="8" style="134"/>
    <col min="20" max="20" width="5.1640625" style="134" customWidth="1"/>
    <col min="21" max="16384" width="8" style="134"/>
  </cols>
  <sheetData>
    <row r="1" spans="2:20" ht="16.25" customHeight="1"/>
    <row r="2" spans="2:20" ht="16.25" customHeight="1">
      <c r="B2" s="53" t="s">
        <v>289</v>
      </c>
    </row>
    <row r="3" spans="2:20">
      <c r="B3" s="138" t="s">
        <v>256</v>
      </c>
    </row>
    <row r="4" spans="2:20" s="135" customFormat="1" ht="16">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F194921-3D03-4BA6-953A-77BF7699BCC0}"/>
</file>

<file path=customXml/itemProps2.xml><?xml version="1.0" encoding="utf-8"?>
<ds:datastoreItem xmlns:ds="http://schemas.openxmlformats.org/officeDocument/2006/customXml" ds:itemID="{F2200123-3D9B-487F-A42B-2175584A761A}"/>
</file>

<file path=customXml/itemProps3.xml><?xml version="1.0" encoding="utf-8"?>
<ds:datastoreItem xmlns:ds="http://schemas.openxmlformats.org/officeDocument/2006/customXml" ds:itemID="{AD832F4B-65C2-4584-AAA9-ECF3902D0EA8}"/>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shotaro.waki</cp:lastModifiedBy>
  <cp:lastPrinted>2024-04-19T00:39:13Z</cp:lastPrinted>
  <dcterms:created xsi:type="dcterms:W3CDTF">2024-04-17T10:01:59Z</dcterms:created>
  <dcterms:modified xsi:type="dcterms:W3CDTF">2024-11-05T15:18:13Z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